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aíza Lopes\Documents\SANTA LUZIA\UBS DUQUESA\Orçamento-atualizado\Planilha-orçamentária-final\"/>
    </mc:Choice>
  </mc:AlternateContent>
  <bookViews>
    <workbookView xWindow="0" yWindow="0" windowWidth="20490" windowHeight="6750" firstSheet="1" activeTab="5"/>
  </bookViews>
  <sheets>
    <sheet name="Orçamento Sintético" sheetId="1" r:id="rId1"/>
    <sheet name="BDI" sheetId="2" r:id="rId2"/>
    <sheet name="CPUs" sheetId="3" r:id="rId3"/>
    <sheet name="Memória de Cálculo" sheetId="4" r:id="rId4"/>
    <sheet name="Cronograma físico-financeiro" sheetId="5" r:id="rId5"/>
    <sheet name="Mapa-cotações" sheetId="6" r:id="rId6"/>
    <sheet name="ANEXO-I" sheetId="8" r:id="rId7"/>
    <sheet name="ANEXO-II" sheetId="9" r:id="rId8"/>
    <sheet name="ANEXO-III" sheetId="10" r:id="rId9"/>
    <sheet name="ANEXO-IV" sheetId="11" r:id="rId10"/>
    <sheet name="ANEXO-V" sheetId="12" r:id="rId11"/>
    <sheet name="ANEXO-VI" sheetId="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0" localSheetId="6">#REF!</definedName>
    <definedName name="\0" localSheetId="7">#REF!</definedName>
    <definedName name="\0" localSheetId="8">#REF!</definedName>
    <definedName name="\0" localSheetId="9">#REF!</definedName>
    <definedName name="\0" localSheetId="10">#REF!</definedName>
    <definedName name="\0" localSheetId="11">#REF!</definedName>
    <definedName name="\0" localSheetId="1">#REF!</definedName>
    <definedName name="\0">#REF!</definedName>
    <definedName name="\a" localSheetId="6">#REF!</definedName>
    <definedName name="\a" localSheetId="7">#REF!</definedName>
    <definedName name="\a" localSheetId="8">#REF!</definedName>
    <definedName name="\a" localSheetId="9">#REF!</definedName>
    <definedName name="\a" localSheetId="10">#REF!</definedName>
    <definedName name="\a">#REF!</definedName>
    <definedName name="\c" localSheetId="6">[1]PLMUSEU!#REF!</definedName>
    <definedName name="\c" localSheetId="7">[1]PLMUSEU!#REF!</definedName>
    <definedName name="\c" localSheetId="8">[1]PLMUSEU!#REF!</definedName>
    <definedName name="\c" localSheetId="9">[1]PLMUSEU!#REF!</definedName>
    <definedName name="\c" localSheetId="10">[1]PLMUSEU!#REF!</definedName>
    <definedName name="\c">[1]PLMUSEU!#REF!</definedName>
    <definedName name="\x" localSheetId="6">[1]PLMUSEU!#REF!</definedName>
    <definedName name="\x" localSheetId="7">[1]PLMUSEU!#REF!</definedName>
    <definedName name="\x" localSheetId="8">[1]PLMUSEU!#REF!</definedName>
    <definedName name="\x" localSheetId="9">[1]PLMUSEU!#REF!</definedName>
    <definedName name="\x" localSheetId="10">[1]PLMUSEU!#REF!</definedName>
    <definedName name="\x">[1]PLMUSEU!#REF!</definedName>
    <definedName name="\z" localSheetId="6">[1]PLMUSEU!#REF!</definedName>
    <definedName name="\z" localSheetId="7">[1]PLMUSEU!#REF!</definedName>
    <definedName name="\z" localSheetId="8">[1]PLMUSEU!#REF!</definedName>
    <definedName name="\z" localSheetId="9">[1]PLMUSEU!#REF!</definedName>
    <definedName name="\z" localSheetId="10">[1]PLMUSEU!#REF!</definedName>
    <definedName name="\z">[1]PLMUSEU!#REF!</definedName>
    <definedName name="_________________________esc15" localSheetId="6">#REF!</definedName>
    <definedName name="_________________________esc15" localSheetId="7">#REF!</definedName>
    <definedName name="_________________________esc15" localSheetId="8">#REF!</definedName>
    <definedName name="_________________________esc15" localSheetId="9">#REF!</definedName>
    <definedName name="_________________________esc15" localSheetId="10">#REF!</definedName>
    <definedName name="_________________________esc15" localSheetId="1">#REF!</definedName>
    <definedName name="_________________________esc15">#REF!</definedName>
    <definedName name="_________________________esc4" localSheetId="6">#REF!</definedName>
    <definedName name="_________________________esc4" localSheetId="7">#REF!</definedName>
    <definedName name="_________________________esc4" localSheetId="8">#REF!</definedName>
    <definedName name="_________________________esc4" localSheetId="9">#REF!</definedName>
    <definedName name="_________________________esc4" localSheetId="10">#REF!</definedName>
    <definedName name="_________________________esc4" localSheetId="1">#REF!</definedName>
    <definedName name="_________________________esc4">#REF!</definedName>
    <definedName name="_________________________esc6" localSheetId="6">#REF!</definedName>
    <definedName name="_________________________esc6" localSheetId="7">#REF!</definedName>
    <definedName name="_________________________esc6" localSheetId="8">#REF!</definedName>
    <definedName name="_________________________esc6" localSheetId="9">#REF!</definedName>
    <definedName name="_________________________esc6" localSheetId="10">#REF!</definedName>
    <definedName name="_________________________esc6" localSheetId="1">#REF!</definedName>
    <definedName name="_________________________esc6">#REF!</definedName>
    <definedName name="________________________esc15" localSheetId="6">#REF!</definedName>
    <definedName name="________________________esc15" localSheetId="7">#REF!</definedName>
    <definedName name="________________________esc15" localSheetId="8">#REF!</definedName>
    <definedName name="________________________esc15" localSheetId="9">#REF!</definedName>
    <definedName name="________________________esc15" localSheetId="10">#REF!</definedName>
    <definedName name="________________________esc15">#REF!</definedName>
    <definedName name="________________________esc4" localSheetId="6">#REF!</definedName>
    <definedName name="________________________esc4" localSheetId="7">#REF!</definedName>
    <definedName name="________________________esc4" localSheetId="8">#REF!</definedName>
    <definedName name="________________________esc4" localSheetId="9">#REF!</definedName>
    <definedName name="________________________esc4" localSheetId="10">#REF!</definedName>
    <definedName name="________________________esc4">#REF!</definedName>
    <definedName name="________________________esc6" localSheetId="6">#REF!</definedName>
    <definedName name="________________________esc6" localSheetId="7">#REF!</definedName>
    <definedName name="________________________esc6" localSheetId="8">#REF!</definedName>
    <definedName name="________________________esc6" localSheetId="9">#REF!</definedName>
    <definedName name="________________________esc6" localSheetId="10">#REF!</definedName>
    <definedName name="________________________esc6">#REF!</definedName>
    <definedName name="_______________________esc15" localSheetId="6">#REF!</definedName>
    <definedName name="_______________________esc15" localSheetId="7">#REF!</definedName>
    <definedName name="_______________________esc15" localSheetId="8">#REF!</definedName>
    <definedName name="_______________________esc15" localSheetId="9">#REF!</definedName>
    <definedName name="_______________________esc15" localSheetId="10">#REF!</definedName>
    <definedName name="_______________________esc15">#REF!</definedName>
    <definedName name="_______________________esc4" localSheetId="6">#REF!</definedName>
    <definedName name="_______________________esc4" localSheetId="7">#REF!</definedName>
    <definedName name="_______________________esc4" localSheetId="8">#REF!</definedName>
    <definedName name="_______________________esc4" localSheetId="9">#REF!</definedName>
    <definedName name="_______________________esc4" localSheetId="10">#REF!</definedName>
    <definedName name="_______________________esc4">#REF!</definedName>
    <definedName name="_______________________esc6" localSheetId="6">#REF!</definedName>
    <definedName name="_______________________esc6" localSheetId="7">#REF!</definedName>
    <definedName name="_______________________esc6" localSheetId="8">#REF!</definedName>
    <definedName name="_______________________esc6" localSheetId="9">#REF!</definedName>
    <definedName name="_______________________esc6" localSheetId="10">#REF!</definedName>
    <definedName name="_______________________esc6">#REF!</definedName>
    <definedName name="_______________________pv3" localSheetId="6">#REF!</definedName>
    <definedName name="_______________________pv3" localSheetId="7">#REF!</definedName>
    <definedName name="_______________________pv3" localSheetId="8">#REF!</definedName>
    <definedName name="_______________________pv3" localSheetId="9">#REF!</definedName>
    <definedName name="_______________________pv3" localSheetId="10">#REF!</definedName>
    <definedName name="_______________________pv3">#REF!</definedName>
    <definedName name="______________________Ele200502" localSheetId="6">#REF!</definedName>
    <definedName name="______________________Ele200502" localSheetId="7">#REF!</definedName>
    <definedName name="______________________Ele200502" localSheetId="8">#REF!</definedName>
    <definedName name="______________________Ele200502" localSheetId="9">#REF!</definedName>
    <definedName name="______________________Ele200502" localSheetId="10">#REF!</definedName>
    <definedName name="______________________Ele200502">#REF!</definedName>
    <definedName name="______________________esc15" localSheetId="6">#REF!</definedName>
    <definedName name="______________________esc15" localSheetId="7">#REF!</definedName>
    <definedName name="______________________esc15" localSheetId="8">#REF!</definedName>
    <definedName name="______________________esc15" localSheetId="9">#REF!</definedName>
    <definedName name="______________________esc15" localSheetId="10">#REF!</definedName>
    <definedName name="______________________esc15">#REF!</definedName>
    <definedName name="______________________esc4" localSheetId="6">#REF!</definedName>
    <definedName name="______________________esc4" localSheetId="7">#REF!</definedName>
    <definedName name="______________________esc4" localSheetId="8">#REF!</definedName>
    <definedName name="______________________esc4" localSheetId="9">#REF!</definedName>
    <definedName name="______________________esc4" localSheetId="10">#REF!</definedName>
    <definedName name="______________________esc4">#REF!</definedName>
    <definedName name="______________________esc6" localSheetId="6">#REF!</definedName>
    <definedName name="______________________esc6" localSheetId="7">#REF!</definedName>
    <definedName name="______________________esc6" localSheetId="8">#REF!</definedName>
    <definedName name="______________________esc6" localSheetId="9">#REF!</definedName>
    <definedName name="______________________esc6" localSheetId="10">#REF!</definedName>
    <definedName name="______________________esc6">#REF!</definedName>
    <definedName name="______________________pv3" localSheetId="6">#REF!</definedName>
    <definedName name="______________________pv3" localSheetId="7">#REF!</definedName>
    <definedName name="______________________pv3" localSheetId="8">#REF!</definedName>
    <definedName name="______________________pv3" localSheetId="9">#REF!</definedName>
    <definedName name="______________________pv3" localSheetId="10">#REF!</definedName>
    <definedName name="______________________pv3">#REF!</definedName>
    <definedName name="______________________Ser200705" localSheetId="6">#REF!</definedName>
    <definedName name="______________________Ser200705" localSheetId="7">#REF!</definedName>
    <definedName name="______________________Ser200705" localSheetId="8">#REF!</definedName>
    <definedName name="______________________Ser200705" localSheetId="9">#REF!</definedName>
    <definedName name="______________________Ser200705" localSheetId="10">#REF!</definedName>
    <definedName name="______________________Ser200705">#REF!</definedName>
    <definedName name="______________________Ser200712" localSheetId="6">#REF!</definedName>
    <definedName name="______________________Ser200712" localSheetId="7">#REF!</definedName>
    <definedName name="______________________Ser200712" localSheetId="8">#REF!</definedName>
    <definedName name="______________________Ser200712" localSheetId="9">#REF!</definedName>
    <definedName name="______________________Ser200712" localSheetId="10">#REF!</definedName>
    <definedName name="______________________Ser200712">#REF!</definedName>
    <definedName name="______________________Ser201104" localSheetId="6">#REF!</definedName>
    <definedName name="______________________Ser201104" localSheetId="7">#REF!</definedName>
    <definedName name="______________________Ser201104" localSheetId="8">#REF!</definedName>
    <definedName name="______________________Ser201104" localSheetId="9">#REF!</definedName>
    <definedName name="______________________Ser201104" localSheetId="10">#REF!</definedName>
    <definedName name="______________________Ser201104">#REF!</definedName>
    <definedName name="______________________TR2" localSheetId="6">#REF!</definedName>
    <definedName name="______________________TR2" localSheetId="7">#REF!</definedName>
    <definedName name="______________________TR2" localSheetId="8">#REF!</definedName>
    <definedName name="______________________TR2" localSheetId="9">#REF!</definedName>
    <definedName name="______________________TR2" localSheetId="10">#REF!</definedName>
    <definedName name="______________________TR2">#REF!</definedName>
    <definedName name="______________________TR5" localSheetId="6">#REF!</definedName>
    <definedName name="______________________TR5" localSheetId="7">#REF!</definedName>
    <definedName name="______________________TR5" localSheetId="8">#REF!</definedName>
    <definedName name="______________________TR5" localSheetId="9">#REF!</definedName>
    <definedName name="______________________TR5" localSheetId="10">#REF!</definedName>
    <definedName name="______________________TR5">#REF!</definedName>
    <definedName name="_____________________Ele200502" localSheetId="6">#REF!</definedName>
    <definedName name="_____________________Ele200502" localSheetId="7">#REF!</definedName>
    <definedName name="_____________________Ele200502" localSheetId="8">#REF!</definedName>
    <definedName name="_____________________Ele200502" localSheetId="9">#REF!</definedName>
    <definedName name="_____________________Ele200502" localSheetId="10">#REF!</definedName>
    <definedName name="_____________________Ele200502">#REF!</definedName>
    <definedName name="_____________________Ele200609" localSheetId="6">#REF!</definedName>
    <definedName name="_____________________Ele200609" localSheetId="7">#REF!</definedName>
    <definedName name="_____________________Ele200609" localSheetId="8">#REF!</definedName>
    <definedName name="_____________________Ele200609" localSheetId="9">#REF!</definedName>
    <definedName name="_____________________Ele200609" localSheetId="10">#REF!</definedName>
    <definedName name="_____________________Ele200609">#REF!</definedName>
    <definedName name="_____________________pv2" localSheetId="6">#REF!</definedName>
    <definedName name="_____________________pv2" localSheetId="7">#REF!</definedName>
    <definedName name="_____________________pv2" localSheetId="8">#REF!</definedName>
    <definedName name="_____________________pv2" localSheetId="9">#REF!</definedName>
    <definedName name="_____________________pv2" localSheetId="10">#REF!</definedName>
    <definedName name="_____________________pv2">#REF!</definedName>
    <definedName name="_____________________pv3" localSheetId="6">#REF!</definedName>
    <definedName name="_____________________pv3" localSheetId="7">#REF!</definedName>
    <definedName name="_____________________pv3" localSheetId="8">#REF!</definedName>
    <definedName name="_____________________pv3" localSheetId="9">#REF!</definedName>
    <definedName name="_____________________pv3" localSheetId="10">#REF!</definedName>
    <definedName name="_____________________pv3">#REF!</definedName>
    <definedName name="_____________________Ser200506" localSheetId="6">#REF!</definedName>
    <definedName name="_____________________Ser200506" localSheetId="7">#REF!</definedName>
    <definedName name="_____________________Ser200506" localSheetId="8">#REF!</definedName>
    <definedName name="_____________________Ser200506" localSheetId="9">#REF!</definedName>
    <definedName name="_____________________Ser200506" localSheetId="10">#REF!</definedName>
    <definedName name="_____________________Ser200506">#REF!</definedName>
    <definedName name="_____________________Ser200705" localSheetId="6">#REF!</definedName>
    <definedName name="_____________________Ser200705" localSheetId="7">#REF!</definedName>
    <definedName name="_____________________Ser200705" localSheetId="8">#REF!</definedName>
    <definedName name="_____________________Ser200705" localSheetId="9">#REF!</definedName>
    <definedName name="_____________________Ser200705" localSheetId="10">#REF!</definedName>
    <definedName name="_____________________Ser200705">#REF!</definedName>
    <definedName name="_____________________Ser200712" localSheetId="6">#REF!</definedName>
    <definedName name="_____________________Ser200712" localSheetId="7">#REF!</definedName>
    <definedName name="_____________________Ser200712" localSheetId="8">#REF!</definedName>
    <definedName name="_____________________Ser200712" localSheetId="9">#REF!</definedName>
    <definedName name="_____________________Ser200712" localSheetId="10">#REF!</definedName>
    <definedName name="_____________________Ser200712">#REF!</definedName>
    <definedName name="_____________________Ser201104" localSheetId="6">#REF!</definedName>
    <definedName name="_____________________Ser201104" localSheetId="7">#REF!</definedName>
    <definedName name="_____________________Ser201104" localSheetId="8">#REF!</definedName>
    <definedName name="_____________________Ser201104" localSheetId="9">#REF!</definedName>
    <definedName name="_____________________Ser201104" localSheetId="10">#REF!</definedName>
    <definedName name="_____________________Ser201104">#REF!</definedName>
    <definedName name="_____________________TR2" localSheetId="6">#REF!</definedName>
    <definedName name="_____________________TR2" localSheetId="7">#REF!</definedName>
    <definedName name="_____________________TR2" localSheetId="8">#REF!</definedName>
    <definedName name="_____________________TR2" localSheetId="9">#REF!</definedName>
    <definedName name="_____________________TR2" localSheetId="10">#REF!</definedName>
    <definedName name="_____________________TR2">#REF!</definedName>
    <definedName name="_____________________TR5" localSheetId="6">#REF!</definedName>
    <definedName name="_____________________TR5" localSheetId="7">#REF!</definedName>
    <definedName name="_____________________TR5" localSheetId="8">#REF!</definedName>
    <definedName name="_____________________TR5" localSheetId="9">#REF!</definedName>
    <definedName name="_____________________TR5" localSheetId="10">#REF!</definedName>
    <definedName name="_____________________TR5">#REF!</definedName>
    <definedName name="____________________Ele200502" localSheetId="6">#REF!</definedName>
    <definedName name="____________________Ele200502" localSheetId="7">#REF!</definedName>
    <definedName name="____________________Ele200502" localSheetId="8">#REF!</definedName>
    <definedName name="____________________Ele200502" localSheetId="9">#REF!</definedName>
    <definedName name="____________________Ele200502" localSheetId="10">#REF!</definedName>
    <definedName name="____________________Ele200502">#REF!</definedName>
    <definedName name="____________________Ele200609" localSheetId="6">#REF!</definedName>
    <definedName name="____________________Ele200609" localSheetId="7">#REF!</definedName>
    <definedName name="____________________Ele200609" localSheetId="8">#REF!</definedName>
    <definedName name="____________________Ele200609" localSheetId="9">#REF!</definedName>
    <definedName name="____________________Ele200609" localSheetId="10">#REF!</definedName>
    <definedName name="____________________Ele200609">#REF!</definedName>
    <definedName name="____________________esc15" localSheetId="6">#REF!</definedName>
    <definedName name="____________________esc15" localSheetId="7">#REF!</definedName>
    <definedName name="____________________esc15" localSheetId="8">#REF!</definedName>
    <definedName name="____________________esc15" localSheetId="9">#REF!</definedName>
    <definedName name="____________________esc15" localSheetId="10">#REF!</definedName>
    <definedName name="____________________esc15">#REF!</definedName>
    <definedName name="____________________esc4" localSheetId="6">#REF!</definedName>
    <definedName name="____________________esc4" localSheetId="7">#REF!</definedName>
    <definedName name="____________________esc4" localSheetId="8">#REF!</definedName>
    <definedName name="____________________esc4" localSheetId="9">#REF!</definedName>
    <definedName name="____________________esc4" localSheetId="10">#REF!</definedName>
    <definedName name="____________________esc4">#REF!</definedName>
    <definedName name="____________________esc6" localSheetId="6">#REF!</definedName>
    <definedName name="____________________esc6" localSheetId="7">#REF!</definedName>
    <definedName name="____________________esc6" localSheetId="8">#REF!</definedName>
    <definedName name="____________________esc6" localSheetId="9">#REF!</definedName>
    <definedName name="____________________esc6" localSheetId="10">#REF!</definedName>
    <definedName name="____________________esc6">#REF!</definedName>
    <definedName name="____________________pv2" localSheetId="6">#REF!</definedName>
    <definedName name="____________________pv2" localSheetId="7">#REF!</definedName>
    <definedName name="____________________pv2" localSheetId="8">#REF!</definedName>
    <definedName name="____________________pv2" localSheetId="9">#REF!</definedName>
    <definedName name="____________________pv2" localSheetId="10">#REF!</definedName>
    <definedName name="____________________pv2">#REF!</definedName>
    <definedName name="____________________pv3" localSheetId="6">#REF!</definedName>
    <definedName name="____________________pv3" localSheetId="7">#REF!</definedName>
    <definedName name="____________________pv3" localSheetId="8">#REF!</definedName>
    <definedName name="____________________pv3" localSheetId="9">#REF!</definedName>
    <definedName name="____________________pv3" localSheetId="10">#REF!</definedName>
    <definedName name="____________________pv3">#REF!</definedName>
    <definedName name="____________________Ser200506" localSheetId="6">#REF!</definedName>
    <definedName name="____________________Ser200506" localSheetId="7">#REF!</definedName>
    <definedName name="____________________Ser200506" localSheetId="8">#REF!</definedName>
    <definedName name="____________________Ser200506" localSheetId="9">#REF!</definedName>
    <definedName name="____________________Ser200506" localSheetId="10">#REF!</definedName>
    <definedName name="____________________Ser200506">#REF!</definedName>
    <definedName name="____________________Ser200705" localSheetId="6">#REF!</definedName>
    <definedName name="____________________Ser200705" localSheetId="7">#REF!</definedName>
    <definedName name="____________________Ser200705" localSheetId="8">#REF!</definedName>
    <definedName name="____________________Ser200705" localSheetId="9">#REF!</definedName>
    <definedName name="____________________Ser200705" localSheetId="10">#REF!</definedName>
    <definedName name="____________________Ser200705">#REF!</definedName>
    <definedName name="____________________Ser200712" localSheetId="6">#REF!</definedName>
    <definedName name="____________________Ser200712" localSheetId="7">#REF!</definedName>
    <definedName name="____________________Ser200712" localSheetId="8">#REF!</definedName>
    <definedName name="____________________Ser200712" localSheetId="9">#REF!</definedName>
    <definedName name="____________________Ser200712" localSheetId="10">#REF!</definedName>
    <definedName name="____________________Ser200712">#REF!</definedName>
    <definedName name="____________________Ser201104" localSheetId="6">#REF!</definedName>
    <definedName name="____________________Ser201104" localSheetId="7">#REF!</definedName>
    <definedName name="____________________Ser201104" localSheetId="8">#REF!</definedName>
    <definedName name="____________________Ser201104" localSheetId="9">#REF!</definedName>
    <definedName name="____________________Ser201104" localSheetId="10">#REF!</definedName>
    <definedName name="____________________Ser201104">#REF!</definedName>
    <definedName name="____________________TR2" localSheetId="6">#REF!</definedName>
    <definedName name="____________________TR2" localSheetId="7">#REF!</definedName>
    <definedName name="____________________TR2" localSheetId="8">#REF!</definedName>
    <definedName name="____________________TR2" localSheetId="9">#REF!</definedName>
    <definedName name="____________________TR2" localSheetId="10">#REF!</definedName>
    <definedName name="____________________TR2">#REF!</definedName>
    <definedName name="____________________TR5" localSheetId="6">#REF!</definedName>
    <definedName name="____________________TR5" localSheetId="7">#REF!</definedName>
    <definedName name="____________________TR5" localSheetId="8">#REF!</definedName>
    <definedName name="____________________TR5" localSheetId="9">#REF!</definedName>
    <definedName name="____________________TR5" localSheetId="10">#REF!</definedName>
    <definedName name="____________________TR5">#REF!</definedName>
    <definedName name="___________________Ele200502" localSheetId="6">#REF!</definedName>
    <definedName name="___________________Ele200502" localSheetId="7">#REF!</definedName>
    <definedName name="___________________Ele200502" localSheetId="8">#REF!</definedName>
    <definedName name="___________________Ele200502" localSheetId="9">#REF!</definedName>
    <definedName name="___________________Ele200502" localSheetId="10">#REF!</definedName>
    <definedName name="___________________Ele200502">#REF!</definedName>
    <definedName name="___________________Ele200609" localSheetId="6">#REF!</definedName>
    <definedName name="___________________Ele200609" localSheetId="7">#REF!</definedName>
    <definedName name="___________________Ele200609" localSheetId="8">#REF!</definedName>
    <definedName name="___________________Ele200609" localSheetId="9">#REF!</definedName>
    <definedName name="___________________Ele200609" localSheetId="10">#REF!</definedName>
    <definedName name="___________________Ele200609">#REF!</definedName>
    <definedName name="___________________esc15" localSheetId="6">#REF!</definedName>
    <definedName name="___________________esc15" localSheetId="7">#REF!</definedName>
    <definedName name="___________________esc15" localSheetId="8">#REF!</definedName>
    <definedName name="___________________esc15" localSheetId="9">#REF!</definedName>
    <definedName name="___________________esc15" localSheetId="10">#REF!</definedName>
    <definedName name="___________________esc15">#REF!</definedName>
    <definedName name="___________________esc4" localSheetId="6">#REF!</definedName>
    <definedName name="___________________esc4" localSheetId="7">#REF!</definedName>
    <definedName name="___________________esc4" localSheetId="8">#REF!</definedName>
    <definedName name="___________________esc4" localSheetId="9">#REF!</definedName>
    <definedName name="___________________esc4" localSheetId="10">#REF!</definedName>
    <definedName name="___________________esc4">#REF!</definedName>
    <definedName name="___________________esc6" localSheetId="6">#REF!</definedName>
    <definedName name="___________________esc6" localSheetId="7">#REF!</definedName>
    <definedName name="___________________esc6" localSheetId="8">#REF!</definedName>
    <definedName name="___________________esc6" localSheetId="9">#REF!</definedName>
    <definedName name="___________________esc6" localSheetId="10">#REF!</definedName>
    <definedName name="___________________esc6">#REF!</definedName>
    <definedName name="___________________pv2" localSheetId="6">#REF!</definedName>
    <definedName name="___________________pv2" localSheetId="7">#REF!</definedName>
    <definedName name="___________________pv2" localSheetId="8">#REF!</definedName>
    <definedName name="___________________pv2" localSheetId="9">#REF!</definedName>
    <definedName name="___________________pv2" localSheetId="10">#REF!</definedName>
    <definedName name="___________________pv2">#REF!</definedName>
    <definedName name="___________________pv3" localSheetId="6">#REF!</definedName>
    <definedName name="___________________pv3" localSheetId="7">#REF!</definedName>
    <definedName name="___________________pv3" localSheetId="8">#REF!</definedName>
    <definedName name="___________________pv3" localSheetId="9">#REF!</definedName>
    <definedName name="___________________pv3" localSheetId="10">#REF!</definedName>
    <definedName name="___________________pv3">#REF!</definedName>
    <definedName name="___________________Ser200506" localSheetId="6">#REF!</definedName>
    <definedName name="___________________Ser200506" localSheetId="7">#REF!</definedName>
    <definedName name="___________________Ser200506" localSheetId="8">#REF!</definedName>
    <definedName name="___________________Ser200506" localSheetId="9">#REF!</definedName>
    <definedName name="___________________Ser200506" localSheetId="10">#REF!</definedName>
    <definedName name="___________________Ser200506">#REF!</definedName>
    <definedName name="___________________Ser200705" localSheetId="6">#REF!</definedName>
    <definedName name="___________________Ser200705" localSheetId="7">#REF!</definedName>
    <definedName name="___________________Ser200705" localSheetId="8">#REF!</definedName>
    <definedName name="___________________Ser200705" localSheetId="9">#REF!</definedName>
    <definedName name="___________________Ser200705" localSheetId="10">#REF!</definedName>
    <definedName name="___________________Ser200705">#REF!</definedName>
    <definedName name="___________________Ser200712" localSheetId="6">#REF!</definedName>
    <definedName name="___________________Ser200712" localSheetId="7">#REF!</definedName>
    <definedName name="___________________Ser200712" localSheetId="8">#REF!</definedName>
    <definedName name="___________________Ser200712" localSheetId="9">#REF!</definedName>
    <definedName name="___________________Ser200712" localSheetId="10">#REF!</definedName>
    <definedName name="___________________Ser200712">#REF!</definedName>
    <definedName name="___________________Ser201104" localSheetId="6">#REF!</definedName>
    <definedName name="___________________Ser201104" localSheetId="7">#REF!</definedName>
    <definedName name="___________________Ser201104" localSheetId="8">#REF!</definedName>
    <definedName name="___________________Ser201104" localSheetId="9">#REF!</definedName>
    <definedName name="___________________Ser201104" localSheetId="10">#REF!</definedName>
    <definedName name="___________________Ser201104">#REF!</definedName>
    <definedName name="___________________TR2" localSheetId="6">#REF!</definedName>
    <definedName name="___________________TR2" localSheetId="7">#REF!</definedName>
    <definedName name="___________________TR2" localSheetId="8">#REF!</definedName>
    <definedName name="___________________TR2" localSheetId="9">#REF!</definedName>
    <definedName name="___________________TR2" localSheetId="10">#REF!</definedName>
    <definedName name="___________________TR2">#REF!</definedName>
    <definedName name="___________________TR5" localSheetId="6">#REF!</definedName>
    <definedName name="___________________TR5" localSheetId="7">#REF!</definedName>
    <definedName name="___________________TR5" localSheetId="8">#REF!</definedName>
    <definedName name="___________________TR5" localSheetId="9">#REF!</definedName>
    <definedName name="___________________TR5" localSheetId="10">#REF!</definedName>
    <definedName name="___________________TR5">#REF!</definedName>
    <definedName name="__________________Ele200502" localSheetId="6">#REF!</definedName>
    <definedName name="__________________Ele200502" localSheetId="7">#REF!</definedName>
    <definedName name="__________________Ele200502" localSheetId="8">#REF!</definedName>
    <definedName name="__________________Ele200502" localSheetId="9">#REF!</definedName>
    <definedName name="__________________Ele200502" localSheetId="10">#REF!</definedName>
    <definedName name="__________________Ele200502">#REF!</definedName>
    <definedName name="__________________Ele200609" localSheetId="6">#REF!</definedName>
    <definedName name="__________________Ele200609" localSheetId="7">#REF!</definedName>
    <definedName name="__________________Ele200609" localSheetId="8">#REF!</definedName>
    <definedName name="__________________Ele200609" localSheetId="9">#REF!</definedName>
    <definedName name="__________________Ele200609" localSheetId="10">#REF!</definedName>
    <definedName name="__________________Ele200609">#REF!</definedName>
    <definedName name="__________________esc15" localSheetId="6">#REF!</definedName>
    <definedName name="__________________esc15" localSheetId="7">#REF!</definedName>
    <definedName name="__________________esc15" localSheetId="8">#REF!</definedName>
    <definedName name="__________________esc15" localSheetId="9">#REF!</definedName>
    <definedName name="__________________esc15" localSheetId="10">#REF!</definedName>
    <definedName name="__________________esc15">#REF!</definedName>
    <definedName name="__________________esc4" localSheetId="6">#REF!</definedName>
    <definedName name="__________________esc4" localSheetId="7">#REF!</definedName>
    <definedName name="__________________esc4" localSheetId="8">#REF!</definedName>
    <definedName name="__________________esc4" localSheetId="9">#REF!</definedName>
    <definedName name="__________________esc4" localSheetId="10">#REF!</definedName>
    <definedName name="__________________esc4">#REF!</definedName>
    <definedName name="__________________esc6" localSheetId="6">#REF!</definedName>
    <definedName name="__________________esc6" localSheetId="7">#REF!</definedName>
    <definedName name="__________________esc6" localSheetId="8">#REF!</definedName>
    <definedName name="__________________esc6" localSheetId="9">#REF!</definedName>
    <definedName name="__________________esc6" localSheetId="10">#REF!</definedName>
    <definedName name="__________________esc6">#REF!</definedName>
    <definedName name="__________________pv2" localSheetId="6">#REF!</definedName>
    <definedName name="__________________pv2" localSheetId="7">#REF!</definedName>
    <definedName name="__________________pv2" localSheetId="8">#REF!</definedName>
    <definedName name="__________________pv2" localSheetId="9">#REF!</definedName>
    <definedName name="__________________pv2" localSheetId="10">#REF!</definedName>
    <definedName name="__________________pv2">#REF!</definedName>
    <definedName name="__________________pv3" localSheetId="6">#REF!</definedName>
    <definedName name="__________________pv3" localSheetId="7">#REF!</definedName>
    <definedName name="__________________pv3" localSheetId="8">#REF!</definedName>
    <definedName name="__________________pv3" localSheetId="9">#REF!</definedName>
    <definedName name="__________________pv3" localSheetId="10">#REF!</definedName>
    <definedName name="__________________pv3">#REF!</definedName>
    <definedName name="__________________Ser200506" localSheetId="6">#REF!</definedName>
    <definedName name="__________________Ser200506" localSheetId="7">#REF!</definedName>
    <definedName name="__________________Ser200506" localSheetId="8">#REF!</definedName>
    <definedName name="__________________Ser200506" localSheetId="9">#REF!</definedName>
    <definedName name="__________________Ser200506" localSheetId="10">#REF!</definedName>
    <definedName name="__________________Ser200506">#REF!</definedName>
    <definedName name="__________________Ser200705" localSheetId="6">#REF!</definedName>
    <definedName name="__________________Ser200705" localSheetId="7">#REF!</definedName>
    <definedName name="__________________Ser200705" localSheetId="8">#REF!</definedName>
    <definedName name="__________________Ser200705" localSheetId="9">#REF!</definedName>
    <definedName name="__________________Ser200705" localSheetId="10">#REF!</definedName>
    <definedName name="__________________Ser200705">#REF!</definedName>
    <definedName name="__________________Ser200712" localSheetId="6">#REF!</definedName>
    <definedName name="__________________Ser200712" localSheetId="7">#REF!</definedName>
    <definedName name="__________________Ser200712" localSheetId="8">#REF!</definedName>
    <definedName name="__________________Ser200712" localSheetId="9">#REF!</definedName>
    <definedName name="__________________Ser200712" localSheetId="10">#REF!</definedName>
    <definedName name="__________________Ser200712">#REF!</definedName>
    <definedName name="__________________Ser201104" localSheetId="6">#REF!</definedName>
    <definedName name="__________________Ser201104" localSheetId="7">#REF!</definedName>
    <definedName name="__________________Ser201104" localSheetId="8">#REF!</definedName>
    <definedName name="__________________Ser201104" localSheetId="9">#REF!</definedName>
    <definedName name="__________________Ser201104" localSheetId="10">#REF!</definedName>
    <definedName name="__________________Ser201104">#REF!</definedName>
    <definedName name="__________________TR2" localSheetId="6">#REF!</definedName>
    <definedName name="__________________TR2" localSheetId="7">#REF!</definedName>
    <definedName name="__________________TR2" localSheetId="8">#REF!</definedName>
    <definedName name="__________________TR2" localSheetId="9">#REF!</definedName>
    <definedName name="__________________TR2" localSheetId="10">#REF!</definedName>
    <definedName name="__________________TR2">#REF!</definedName>
    <definedName name="__________________TR5" localSheetId="6">#REF!</definedName>
    <definedName name="__________________TR5" localSheetId="7">#REF!</definedName>
    <definedName name="__________________TR5" localSheetId="8">#REF!</definedName>
    <definedName name="__________________TR5" localSheetId="9">#REF!</definedName>
    <definedName name="__________________TR5" localSheetId="10">#REF!</definedName>
    <definedName name="__________________TR5">#REF!</definedName>
    <definedName name="_________________Ele200502" localSheetId="6">#REF!</definedName>
    <definedName name="_________________Ele200502" localSheetId="7">#REF!</definedName>
    <definedName name="_________________Ele200502" localSheetId="8">#REF!</definedName>
    <definedName name="_________________Ele200502" localSheetId="9">#REF!</definedName>
    <definedName name="_________________Ele200502" localSheetId="10">#REF!</definedName>
    <definedName name="_________________Ele200502">#REF!</definedName>
    <definedName name="_________________Ele200609" localSheetId="6">#REF!</definedName>
    <definedName name="_________________Ele200609" localSheetId="7">#REF!</definedName>
    <definedName name="_________________Ele200609" localSheetId="8">#REF!</definedName>
    <definedName name="_________________Ele200609" localSheetId="9">#REF!</definedName>
    <definedName name="_________________Ele200609" localSheetId="10">#REF!</definedName>
    <definedName name="_________________Ele200609">#REF!</definedName>
    <definedName name="_________________esc15" localSheetId="6">#REF!</definedName>
    <definedName name="_________________esc15" localSheetId="7">#REF!</definedName>
    <definedName name="_________________esc15" localSheetId="8">#REF!</definedName>
    <definedName name="_________________esc15" localSheetId="9">#REF!</definedName>
    <definedName name="_________________esc15" localSheetId="10">#REF!</definedName>
    <definedName name="_________________esc15">#REF!</definedName>
    <definedName name="_________________esc4" localSheetId="6">#REF!</definedName>
    <definedName name="_________________esc4" localSheetId="7">#REF!</definedName>
    <definedName name="_________________esc4" localSheetId="8">#REF!</definedName>
    <definedName name="_________________esc4" localSheetId="9">#REF!</definedName>
    <definedName name="_________________esc4" localSheetId="10">#REF!</definedName>
    <definedName name="_________________esc4">#REF!</definedName>
    <definedName name="_________________esc6" localSheetId="6">#REF!</definedName>
    <definedName name="_________________esc6" localSheetId="7">#REF!</definedName>
    <definedName name="_________________esc6" localSheetId="8">#REF!</definedName>
    <definedName name="_________________esc6" localSheetId="9">#REF!</definedName>
    <definedName name="_________________esc6" localSheetId="10">#REF!</definedName>
    <definedName name="_________________esc6">#REF!</definedName>
    <definedName name="_________________pv2" localSheetId="6">#REF!</definedName>
    <definedName name="_________________pv2" localSheetId="7">#REF!</definedName>
    <definedName name="_________________pv2" localSheetId="8">#REF!</definedName>
    <definedName name="_________________pv2" localSheetId="9">#REF!</definedName>
    <definedName name="_________________pv2" localSheetId="10">#REF!</definedName>
    <definedName name="_________________pv2">#REF!</definedName>
    <definedName name="_________________pv3" localSheetId="6">#REF!</definedName>
    <definedName name="_________________pv3" localSheetId="7">#REF!</definedName>
    <definedName name="_________________pv3" localSheetId="8">#REF!</definedName>
    <definedName name="_________________pv3" localSheetId="9">#REF!</definedName>
    <definedName name="_________________pv3" localSheetId="10">#REF!</definedName>
    <definedName name="_________________pv3">#REF!</definedName>
    <definedName name="_________________Ser200506" localSheetId="6">#REF!</definedName>
    <definedName name="_________________Ser200506" localSheetId="7">#REF!</definedName>
    <definedName name="_________________Ser200506" localSheetId="8">#REF!</definedName>
    <definedName name="_________________Ser200506" localSheetId="9">#REF!</definedName>
    <definedName name="_________________Ser200506" localSheetId="10">#REF!</definedName>
    <definedName name="_________________Ser200506">#REF!</definedName>
    <definedName name="_________________Ser200705" localSheetId="6">#REF!</definedName>
    <definedName name="_________________Ser200705" localSheetId="7">#REF!</definedName>
    <definedName name="_________________Ser200705" localSheetId="8">#REF!</definedName>
    <definedName name="_________________Ser200705" localSheetId="9">#REF!</definedName>
    <definedName name="_________________Ser200705" localSheetId="10">#REF!</definedName>
    <definedName name="_________________Ser200705">#REF!</definedName>
    <definedName name="_________________Ser200712" localSheetId="6">#REF!</definedName>
    <definedName name="_________________Ser200712" localSheetId="7">#REF!</definedName>
    <definedName name="_________________Ser200712" localSheetId="8">#REF!</definedName>
    <definedName name="_________________Ser200712" localSheetId="9">#REF!</definedName>
    <definedName name="_________________Ser200712" localSheetId="10">#REF!</definedName>
    <definedName name="_________________Ser200712">#REF!</definedName>
    <definedName name="_________________Ser201104" localSheetId="6">#REF!</definedName>
    <definedName name="_________________Ser201104" localSheetId="7">#REF!</definedName>
    <definedName name="_________________Ser201104" localSheetId="8">#REF!</definedName>
    <definedName name="_________________Ser201104" localSheetId="9">#REF!</definedName>
    <definedName name="_________________Ser201104" localSheetId="10">#REF!</definedName>
    <definedName name="_________________Ser201104">#REF!</definedName>
    <definedName name="_________________TR2" localSheetId="6">#REF!</definedName>
    <definedName name="_________________TR2" localSheetId="7">#REF!</definedName>
    <definedName name="_________________TR2" localSheetId="8">#REF!</definedName>
    <definedName name="_________________TR2" localSheetId="9">#REF!</definedName>
    <definedName name="_________________TR2" localSheetId="10">#REF!</definedName>
    <definedName name="_________________TR2">#REF!</definedName>
    <definedName name="_________________TR5" localSheetId="6">#REF!</definedName>
    <definedName name="_________________TR5" localSheetId="7">#REF!</definedName>
    <definedName name="_________________TR5" localSheetId="8">#REF!</definedName>
    <definedName name="_________________TR5" localSheetId="9">#REF!</definedName>
    <definedName name="_________________TR5" localSheetId="10">#REF!</definedName>
    <definedName name="_________________TR5">#REF!</definedName>
    <definedName name="________________Ele200502" localSheetId="6">#REF!</definedName>
    <definedName name="________________Ele200502" localSheetId="7">#REF!</definedName>
    <definedName name="________________Ele200502" localSheetId="8">#REF!</definedName>
    <definedName name="________________Ele200502" localSheetId="9">#REF!</definedName>
    <definedName name="________________Ele200502" localSheetId="10">#REF!</definedName>
    <definedName name="________________Ele200502">#REF!</definedName>
    <definedName name="________________Ele200609" localSheetId="6">#REF!</definedName>
    <definedName name="________________Ele200609" localSheetId="7">#REF!</definedName>
    <definedName name="________________Ele200609" localSheetId="8">#REF!</definedName>
    <definedName name="________________Ele200609" localSheetId="9">#REF!</definedName>
    <definedName name="________________Ele200609" localSheetId="10">#REF!</definedName>
    <definedName name="________________Ele200609">#REF!</definedName>
    <definedName name="________________pv2" localSheetId="6">#REF!</definedName>
    <definedName name="________________pv2" localSheetId="7">#REF!</definedName>
    <definedName name="________________pv2" localSheetId="8">#REF!</definedName>
    <definedName name="________________pv2" localSheetId="9">#REF!</definedName>
    <definedName name="________________pv2" localSheetId="10">#REF!</definedName>
    <definedName name="________________pv2">#REF!</definedName>
    <definedName name="________________pv3" localSheetId="6">#REF!</definedName>
    <definedName name="________________pv3" localSheetId="7">#REF!</definedName>
    <definedName name="________________pv3" localSheetId="8">#REF!</definedName>
    <definedName name="________________pv3" localSheetId="9">#REF!</definedName>
    <definedName name="________________pv3" localSheetId="10">#REF!</definedName>
    <definedName name="________________pv3">#REF!</definedName>
    <definedName name="________________Ser200506" localSheetId="6">#REF!</definedName>
    <definedName name="________________Ser200506" localSheetId="7">#REF!</definedName>
    <definedName name="________________Ser200506" localSheetId="8">#REF!</definedName>
    <definedName name="________________Ser200506" localSheetId="9">#REF!</definedName>
    <definedName name="________________Ser200506" localSheetId="10">#REF!</definedName>
    <definedName name="________________Ser200506">#REF!</definedName>
    <definedName name="________________Ser200705" localSheetId="6">#REF!</definedName>
    <definedName name="________________Ser200705" localSheetId="7">#REF!</definedName>
    <definedName name="________________Ser200705" localSheetId="8">#REF!</definedName>
    <definedName name="________________Ser200705" localSheetId="9">#REF!</definedName>
    <definedName name="________________Ser200705" localSheetId="10">#REF!</definedName>
    <definedName name="________________Ser200705">#REF!</definedName>
    <definedName name="________________Ser200712" localSheetId="6">#REF!</definedName>
    <definedName name="________________Ser200712" localSheetId="7">#REF!</definedName>
    <definedName name="________________Ser200712" localSheetId="8">#REF!</definedName>
    <definedName name="________________Ser200712" localSheetId="9">#REF!</definedName>
    <definedName name="________________Ser200712" localSheetId="10">#REF!</definedName>
    <definedName name="________________Ser200712">#REF!</definedName>
    <definedName name="________________Ser201104" localSheetId="6">#REF!</definedName>
    <definedName name="________________Ser201104" localSheetId="7">#REF!</definedName>
    <definedName name="________________Ser201104" localSheetId="8">#REF!</definedName>
    <definedName name="________________Ser201104" localSheetId="9">#REF!</definedName>
    <definedName name="________________Ser201104" localSheetId="10">#REF!</definedName>
    <definedName name="________________Ser201104">#REF!</definedName>
    <definedName name="________________TR2" localSheetId="6">#REF!</definedName>
    <definedName name="________________TR2" localSheetId="7">#REF!</definedName>
    <definedName name="________________TR2" localSheetId="8">#REF!</definedName>
    <definedName name="________________TR2" localSheetId="9">#REF!</definedName>
    <definedName name="________________TR2" localSheetId="10">#REF!</definedName>
    <definedName name="________________TR2">#REF!</definedName>
    <definedName name="________________TR5" localSheetId="6">#REF!</definedName>
    <definedName name="________________TR5" localSheetId="7">#REF!</definedName>
    <definedName name="________________TR5" localSheetId="8">#REF!</definedName>
    <definedName name="________________TR5" localSheetId="9">#REF!</definedName>
    <definedName name="________________TR5" localSheetId="10">#REF!</definedName>
    <definedName name="________________TR5">#REF!</definedName>
    <definedName name="_______________Ele200502" localSheetId="6">#REF!</definedName>
    <definedName name="_______________Ele200502" localSheetId="7">#REF!</definedName>
    <definedName name="_______________Ele200502" localSheetId="8">#REF!</definedName>
    <definedName name="_______________Ele200502" localSheetId="9">#REF!</definedName>
    <definedName name="_______________Ele200502" localSheetId="10">#REF!</definedName>
    <definedName name="_______________Ele200502">#REF!</definedName>
    <definedName name="_______________Ele200609" localSheetId="6">#REF!</definedName>
    <definedName name="_______________Ele200609" localSheetId="7">#REF!</definedName>
    <definedName name="_______________Ele200609" localSheetId="8">#REF!</definedName>
    <definedName name="_______________Ele200609" localSheetId="9">#REF!</definedName>
    <definedName name="_______________Ele200609" localSheetId="10">#REF!</definedName>
    <definedName name="_______________Ele200609">#REF!</definedName>
    <definedName name="_______________esc15" localSheetId="6">#REF!</definedName>
    <definedName name="_______________esc15" localSheetId="7">#REF!</definedName>
    <definedName name="_______________esc15" localSheetId="8">#REF!</definedName>
    <definedName name="_______________esc15" localSheetId="9">#REF!</definedName>
    <definedName name="_______________esc15" localSheetId="10">#REF!</definedName>
    <definedName name="_______________esc15">#REF!</definedName>
    <definedName name="_______________esc4" localSheetId="6">#REF!</definedName>
    <definedName name="_______________esc4" localSheetId="7">#REF!</definedName>
    <definedName name="_______________esc4" localSheetId="8">#REF!</definedName>
    <definedName name="_______________esc4" localSheetId="9">#REF!</definedName>
    <definedName name="_______________esc4" localSheetId="10">#REF!</definedName>
    <definedName name="_______________esc4">#REF!</definedName>
    <definedName name="_______________esc6" localSheetId="6">#REF!</definedName>
    <definedName name="_______________esc6" localSheetId="7">#REF!</definedName>
    <definedName name="_______________esc6" localSheetId="8">#REF!</definedName>
    <definedName name="_______________esc6" localSheetId="9">#REF!</definedName>
    <definedName name="_______________esc6" localSheetId="10">#REF!</definedName>
    <definedName name="_______________esc6">#REF!</definedName>
    <definedName name="_______________pv2" localSheetId="6">#REF!</definedName>
    <definedName name="_______________pv2" localSheetId="7">#REF!</definedName>
    <definedName name="_______________pv2" localSheetId="8">#REF!</definedName>
    <definedName name="_______________pv2" localSheetId="9">#REF!</definedName>
    <definedName name="_______________pv2" localSheetId="10">#REF!</definedName>
    <definedName name="_______________pv2">#REF!</definedName>
    <definedName name="_______________pv3" localSheetId="6">#REF!</definedName>
    <definedName name="_______________pv3" localSheetId="7">#REF!</definedName>
    <definedName name="_______________pv3" localSheetId="8">#REF!</definedName>
    <definedName name="_______________pv3" localSheetId="9">#REF!</definedName>
    <definedName name="_______________pv3" localSheetId="10">#REF!</definedName>
    <definedName name="_______________pv3">#REF!</definedName>
    <definedName name="_______________REV5" localSheetId="6">#REF!</definedName>
    <definedName name="_______________REV5" localSheetId="7">#REF!</definedName>
    <definedName name="_______________REV5" localSheetId="8">#REF!</definedName>
    <definedName name="_______________REV5" localSheetId="9">#REF!</definedName>
    <definedName name="_______________REV5" localSheetId="10">#REF!</definedName>
    <definedName name="_______________REV5">#REF!</definedName>
    <definedName name="_______________Ser200506" localSheetId="6">#REF!</definedName>
    <definedName name="_______________Ser200506" localSheetId="7">#REF!</definedName>
    <definedName name="_______________Ser200506" localSheetId="8">#REF!</definedName>
    <definedName name="_______________Ser200506" localSheetId="9">#REF!</definedName>
    <definedName name="_______________Ser200506" localSheetId="10">#REF!</definedName>
    <definedName name="_______________Ser200506">#REF!</definedName>
    <definedName name="_______________Ser200705" localSheetId="6">#REF!</definedName>
    <definedName name="_______________Ser200705" localSheetId="7">#REF!</definedName>
    <definedName name="_______________Ser200705" localSheetId="8">#REF!</definedName>
    <definedName name="_______________Ser200705" localSheetId="9">#REF!</definedName>
    <definedName name="_______________Ser200705" localSheetId="10">#REF!</definedName>
    <definedName name="_______________Ser200705">#REF!</definedName>
    <definedName name="_______________Ser200712" localSheetId="6">#REF!</definedName>
    <definedName name="_______________Ser200712" localSheetId="7">#REF!</definedName>
    <definedName name="_______________Ser200712" localSheetId="8">#REF!</definedName>
    <definedName name="_______________Ser200712" localSheetId="9">#REF!</definedName>
    <definedName name="_______________Ser200712" localSheetId="10">#REF!</definedName>
    <definedName name="_______________Ser200712">#REF!</definedName>
    <definedName name="_______________Ser201104" localSheetId="6">#REF!</definedName>
    <definedName name="_______________Ser201104" localSheetId="7">#REF!</definedName>
    <definedName name="_______________Ser201104" localSheetId="8">#REF!</definedName>
    <definedName name="_______________Ser201104" localSheetId="9">#REF!</definedName>
    <definedName name="_______________Ser201104" localSheetId="10">#REF!</definedName>
    <definedName name="_______________Ser201104">#REF!</definedName>
    <definedName name="_______________TR2" localSheetId="6">#REF!</definedName>
    <definedName name="_______________TR2" localSheetId="7">#REF!</definedName>
    <definedName name="_______________TR2" localSheetId="8">#REF!</definedName>
    <definedName name="_______________TR2" localSheetId="9">#REF!</definedName>
    <definedName name="_______________TR2" localSheetId="10">#REF!</definedName>
    <definedName name="_______________TR2">#REF!</definedName>
    <definedName name="_______________TR5" localSheetId="6">#REF!</definedName>
    <definedName name="_______________TR5" localSheetId="7">#REF!</definedName>
    <definedName name="_______________TR5" localSheetId="8">#REF!</definedName>
    <definedName name="_______________TR5" localSheetId="9">#REF!</definedName>
    <definedName name="_______________TR5" localSheetId="10">#REF!</definedName>
    <definedName name="_______________TR5">#REF!</definedName>
    <definedName name="______________Ele200502" localSheetId="6">#REF!</definedName>
    <definedName name="______________Ele200502" localSheetId="7">#REF!</definedName>
    <definedName name="______________Ele200502" localSheetId="8">#REF!</definedName>
    <definedName name="______________Ele200502" localSheetId="9">#REF!</definedName>
    <definedName name="______________Ele200502" localSheetId="10">#REF!</definedName>
    <definedName name="______________Ele200502">#REF!</definedName>
    <definedName name="______________Ele200609" localSheetId="6">#REF!</definedName>
    <definedName name="______________Ele200609" localSheetId="7">#REF!</definedName>
    <definedName name="______________Ele200609" localSheetId="8">#REF!</definedName>
    <definedName name="______________Ele200609" localSheetId="9">#REF!</definedName>
    <definedName name="______________Ele200609" localSheetId="10">#REF!</definedName>
    <definedName name="______________Ele200609">#REF!</definedName>
    <definedName name="______________esc15" localSheetId="6">#REF!</definedName>
    <definedName name="______________esc15" localSheetId="7">#REF!</definedName>
    <definedName name="______________esc15" localSheetId="8">#REF!</definedName>
    <definedName name="______________esc15" localSheetId="9">#REF!</definedName>
    <definedName name="______________esc15" localSheetId="10">#REF!</definedName>
    <definedName name="______________esc15">#REF!</definedName>
    <definedName name="______________esc4" localSheetId="6">#REF!</definedName>
    <definedName name="______________esc4" localSheetId="7">#REF!</definedName>
    <definedName name="______________esc4" localSheetId="8">#REF!</definedName>
    <definedName name="______________esc4" localSheetId="9">#REF!</definedName>
    <definedName name="______________esc4" localSheetId="10">#REF!</definedName>
    <definedName name="______________esc4">#REF!</definedName>
    <definedName name="______________esc6" localSheetId="6">#REF!</definedName>
    <definedName name="______________esc6" localSheetId="7">#REF!</definedName>
    <definedName name="______________esc6" localSheetId="8">#REF!</definedName>
    <definedName name="______________esc6" localSheetId="9">#REF!</definedName>
    <definedName name="______________esc6" localSheetId="10">#REF!</definedName>
    <definedName name="______________esc6">#REF!</definedName>
    <definedName name="______________pv2" localSheetId="6">#REF!</definedName>
    <definedName name="______________pv2" localSheetId="7">#REF!</definedName>
    <definedName name="______________pv2" localSheetId="8">#REF!</definedName>
    <definedName name="______________pv2" localSheetId="9">#REF!</definedName>
    <definedName name="______________pv2" localSheetId="10">#REF!</definedName>
    <definedName name="______________pv2">#REF!</definedName>
    <definedName name="______________pv3" localSheetId="6">#REF!</definedName>
    <definedName name="______________pv3" localSheetId="7">#REF!</definedName>
    <definedName name="______________pv3" localSheetId="8">#REF!</definedName>
    <definedName name="______________pv3" localSheetId="9">#REF!</definedName>
    <definedName name="______________pv3" localSheetId="10">#REF!</definedName>
    <definedName name="______________pv3">#REF!</definedName>
    <definedName name="______________REV5" localSheetId="6">#REF!</definedName>
    <definedName name="______________REV5" localSheetId="7">#REF!</definedName>
    <definedName name="______________REV5" localSheetId="8">#REF!</definedName>
    <definedName name="______________REV5" localSheetId="9">#REF!</definedName>
    <definedName name="______________REV5" localSheetId="10">#REF!</definedName>
    <definedName name="______________REV5">#REF!</definedName>
    <definedName name="______________Ser200506" localSheetId="6">#REF!</definedName>
    <definedName name="______________Ser200506" localSheetId="7">#REF!</definedName>
    <definedName name="______________Ser200506" localSheetId="8">#REF!</definedName>
    <definedName name="______________Ser200506" localSheetId="9">#REF!</definedName>
    <definedName name="______________Ser200506" localSheetId="10">#REF!</definedName>
    <definedName name="______________Ser200506">#REF!</definedName>
    <definedName name="______________Ser200705" localSheetId="6">#REF!</definedName>
    <definedName name="______________Ser200705" localSheetId="7">#REF!</definedName>
    <definedName name="______________Ser200705" localSheetId="8">#REF!</definedName>
    <definedName name="______________Ser200705" localSheetId="9">#REF!</definedName>
    <definedName name="______________Ser200705" localSheetId="10">#REF!</definedName>
    <definedName name="______________Ser200705">#REF!</definedName>
    <definedName name="______________Ser200712" localSheetId="6">#REF!</definedName>
    <definedName name="______________Ser200712" localSheetId="7">#REF!</definedName>
    <definedName name="______________Ser200712" localSheetId="8">#REF!</definedName>
    <definedName name="______________Ser200712" localSheetId="9">#REF!</definedName>
    <definedName name="______________Ser200712" localSheetId="10">#REF!</definedName>
    <definedName name="______________Ser200712">#REF!</definedName>
    <definedName name="______________Ser201104" localSheetId="6">#REF!</definedName>
    <definedName name="______________Ser201104" localSheetId="7">#REF!</definedName>
    <definedName name="______________Ser201104" localSheetId="8">#REF!</definedName>
    <definedName name="______________Ser201104" localSheetId="9">#REF!</definedName>
    <definedName name="______________Ser201104" localSheetId="10">#REF!</definedName>
    <definedName name="______________Ser201104">#REF!</definedName>
    <definedName name="______________TR2" localSheetId="6">#REF!</definedName>
    <definedName name="______________TR2" localSheetId="7">#REF!</definedName>
    <definedName name="______________TR2" localSheetId="8">#REF!</definedName>
    <definedName name="______________TR2" localSheetId="9">#REF!</definedName>
    <definedName name="______________TR2" localSheetId="10">#REF!</definedName>
    <definedName name="______________TR2">#REF!</definedName>
    <definedName name="______________TR5" localSheetId="6">#REF!</definedName>
    <definedName name="______________TR5" localSheetId="7">#REF!</definedName>
    <definedName name="______________TR5" localSheetId="8">#REF!</definedName>
    <definedName name="______________TR5" localSheetId="9">#REF!</definedName>
    <definedName name="______________TR5" localSheetId="10">#REF!</definedName>
    <definedName name="______________TR5">#REF!</definedName>
    <definedName name="_____________Ele200502" localSheetId="6">#REF!</definedName>
    <definedName name="_____________Ele200502" localSheetId="7">#REF!</definedName>
    <definedName name="_____________Ele200502" localSheetId="8">#REF!</definedName>
    <definedName name="_____________Ele200502" localSheetId="9">#REF!</definedName>
    <definedName name="_____________Ele200502" localSheetId="10">#REF!</definedName>
    <definedName name="_____________Ele200502">#REF!</definedName>
    <definedName name="_____________Ele200609" localSheetId="6">#REF!</definedName>
    <definedName name="_____________Ele200609" localSheetId="7">#REF!</definedName>
    <definedName name="_____________Ele200609" localSheetId="8">#REF!</definedName>
    <definedName name="_____________Ele200609" localSheetId="9">#REF!</definedName>
    <definedName name="_____________Ele200609" localSheetId="10">#REF!</definedName>
    <definedName name="_____________Ele200609">#REF!</definedName>
    <definedName name="_____________esc15" localSheetId="6">#REF!</definedName>
    <definedName name="_____________esc15" localSheetId="7">#REF!</definedName>
    <definedName name="_____________esc15" localSheetId="8">#REF!</definedName>
    <definedName name="_____________esc15" localSheetId="9">#REF!</definedName>
    <definedName name="_____________esc15" localSheetId="10">#REF!</definedName>
    <definedName name="_____________esc15">#REF!</definedName>
    <definedName name="_____________esc4" localSheetId="6">#REF!</definedName>
    <definedName name="_____________esc4" localSheetId="7">#REF!</definedName>
    <definedName name="_____________esc4" localSheetId="8">#REF!</definedName>
    <definedName name="_____________esc4" localSheetId="9">#REF!</definedName>
    <definedName name="_____________esc4" localSheetId="10">#REF!</definedName>
    <definedName name="_____________esc4">#REF!</definedName>
    <definedName name="_____________esc6" localSheetId="6">#REF!</definedName>
    <definedName name="_____________esc6" localSheetId="7">#REF!</definedName>
    <definedName name="_____________esc6" localSheetId="8">#REF!</definedName>
    <definedName name="_____________esc6" localSheetId="9">#REF!</definedName>
    <definedName name="_____________esc6" localSheetId="10">#REF!</definedName>
    <definedName name="_____________esc6">#REF!</definedName>
    <definedName name="_____________pv2" localSheetId="6">#REF!</definedName>
    <definedName name="_____________pv2" localSheetId="7">#REF!</definedName>
    <definedName name="_____________pv2" localSheetId="8">#REF!</definedName>
    <definedName name="_____________pv2" localSheetId="9">#REF!</definedName>
    <definedName name="_____________pv2" localSheetId="10">#REF!</definedName>
    <definedName name="_____________pv2">#REF!</definedName>
    <definedName name="_____________pv3" localSheetId="6">#REF!</definedName>
    <definedName name="_____________pv3" localSheetId="7">#REF!</definedName>
    <definedName name="_____________pv3" localSheetId="8">#REF!</definedName>
    <definedName name="_____________pv3" localSheetId="9">#REF!</definedName>
    <definedName name="_____________pv3" localSheetId="10">#REF!</definedName>
    <definedName name="_____________pv3">#REF!</definedName>
    <definedName name="_____________REV5" localSheetId="6">#REF!</definedName>
    <definedName name="_____________REV5" localSheetId="7">#REF!</definedName>
    <definedName name="_____________REV5" localSheetId="8">#REF!</definedName>
    <definedName name="_____________REV5" localSheetId="9">#REF!</definedName>
    <definedName name="_____________REV5" localSheetId="10">#REF!</definedName>
    <definedName name="_____________REV5">#REF!</definedName>
    <definedName name="_____________Ser200506" localSheetId="6">#REF!</definedName>
    <definedName name="_____________Ser200506" localSheetId="7">#REF!</definedName>
    <definedName name="_____________Ser200506" localSheetId="8">#REF!</definedName>
    <definedName name="_____________Ser200506" localSheetId="9">#REF!</definedName>
    <definedName name="_____________Ser200506" localSheetId="10">#REF!</definedName>
    <definedName name="_____________Ser200506">#REF!</definedName>
    <definedName name="_____________Ser200705" localSheetId="6">#REF!</definedName>
    <definedName name="_____________Ser200705" localSheetId="7">#REF!</definedName>
    <definedName name="_____________Ser200705" localSheetId="8">#REF!</definedName>
    <definedName name="_____________Ser200705" localSheetId="9">#REF!</definedName>
    <definedName name="_____________Ser200705" localSheetId="10">#REF!</definedName>
    <definedName name="_____________Ser200705">#REF!</definedName>
    <definedName name="_____________Ser200712" localSheetId="6">#REF!</definedName>
    <definedName name="_____________Ser200712" localSheetId="7">#REF!</definedName>
    <definedName name="_____________Ser200712" localSheetId="8">#REF!</definedName>
    <definedName name="_____________Ser200712" localSheetId="9">#REF!</definedName>
    <definedName name="_____________Ser200712" localSheetId="10">#REF!</definedName>
    <definedName name="_____________Ser200712">#REF!</definedName>
    <definedName name="_____________Ser201104" localSheetId="6">#REF!</definedName>
    <definedName name="_____________Ser201104" localSheetId="7">#REF!</definedName>
    <definedName name="_____________Ser201104" localSheetId="8">#REF!</definedName>
    <definedName name="_____________Ser201104" localSheetId="9">#REF!</definedName>
    <definedName name="_____________Ser201104" localSheetId="10">#REF!</definedName>
    <definedName name="_____________Ser201104">#REF!</definedName>
    <definedName name="_____________TR2" localSheetId="6">#REF!</definedName>
    <definedName name="_____________TR2" localSheetId="7">#REF!</definedName>
    <definedName name="_____________TR2" localSheetId="8">#REF!</definedName>
    <definedName name="_____________TR2" localSheetId="9">#REF!</definedName>
    <definedName name="_____________TR2" localSheetId="10">#REF!</definedName>
    <definedName name="_____________TR2">#REF!</definedName>
    <definedName name="_____________TR5" localSheetId="6">#REF!</definedName>
    <definedName name="_____________TR5" localSheetId="7">#REF!</definedName>
    <definedName name="_____________TR5" localSheetId="8">#REF!</definedName>
    <definedName name="_____________TR5" localSheetId="9">#REF!</definedName>
    <definedName name="_____________TR5" localSheetId="10">#REF!</definedName>
    <definedName name="_____________TR5">#REF!</definedName>
    <definedName name="____________abc2" localSheetId="6">#REF!</definedName>
    <definedName name="____________abc2" localSheetId="7">#REF!</definedName>
    <definedName name="____________abc2" localSheetId="8">#REF!</definedName>
    <definedName name="____________abc2" localSheetId="9">#REF!</definedName>
    <definedName name="____________abc2" localSheetId="10">#REF!</definedName>
    <definedName name="____________abc2">#REF!</definedName>
    <definedName name="____________Ele200502" localSheetId="6">#REF!</definedName>
    <definedName name="____________Ele200502" localSheetId="7">#REF!</definedName>
    <definedName name="____________Ele200502" localSheetId="8">#REF!</definedName>
    <definedName name="____________Ele200502" localSheetId="9">#REF!</definedName>
    <definedName name="____________Ele200502" localSheetId="10">#REF!</definedName>
    <definedName name="____________Ele200502">#REF!</definedName>
    <definedName name="____________Ele200609" localSheetId="6">#REF!</definedName>
    <definedName name="____________Ele200609" localSheetId="7">#REF!</definedName>
    <definedName name="____________Ele200609" localSheetId="8">#REF!</definedName>
    <definedName name="____________Ele200609" localSheetId="9">#REF!</definedName>
    <definedName name="____________Ele200609" localSheetId="10">#REF!</definedName>
    <definedName name="____________Ele200609">#REF!</definedName>
    <definedName name="____________esc15" localSheetId="6">#REF!</definedName>
    <definedName name="____________esc15" localSheetId="7">#REF!</definedName>
    <definedName name="____________esc15" localSheetId="8">#REF!</definedName>
    <definedName name="____________esc15" localSheetId="9">#REF!</definedName>
    <definedName name="____________esc15" localSheetId="10">#REF!</definedName>
    <definedName name="____________esc15">#REF!</definedName>
    <definedName name="____________esc4" localSheetId="6">#REF!</definedName>
    <definedName name="____________esc4" localSheetId="7">#REF!</definedName>
    <definedName name="____________esc4" localSheetId="8">#REF!</definedName>
    <definedName name="____________esc4" localSheetId="9">#REF!</definedName>
    <definedName name="____________esc4" localSheetId="10">#REF!</definedName>
    <definedName name="____________esc4">#REF!</definedName>
    <definedName name="____________esc6" localSheetId="6">#REF!</definedName>
    <definedName name="____________esc6" localSheetId="7">#REF!</definedName>
    <definedName name="____________esc6" localSheetId="8">#REF!</definedName>
    <definedName name="____________esc6" localSheetId="9">#REF!</definedName>
    <definedName name="____________esc6" localSheetId="10">#REF!</definedName>
    <definedName name="____________esc6">#REF!</definedName>
    <definedName name="____________pv2" localSheetId="6">#REF!</definedName>
    <definedName name="____________pv2" localSheetId="7">#REF!</definedName>
    <definedName name="____________pv2" localSheetId="8">#REF!</definedName>
    <definedName name="____________pv2" localSheetId="9">#REF!</definedName>
    <definedName name="____________pv2" localSheetId="10">#REF!</definedName>
    <definedName name="____________pv2">#REF!</definedName>
    <definedName name="____________pv3" localSheetId="6">#REF!</definedName>
    <definedName name="____________pv3" localSheetId="7">#REF!</definedName>
    <definedName name="____________pv3" localSheetId="8">#REF!</definedName>
    <definedName name="____________pv3" localSheetId="9">#REF!</definedName>
    <definedName name="____________pv3" localSheetId="10">#REF!</definedName>
    <definedName name="____________pv3">#REF!</definedName>
    <definedName name="____________REV5" localSheetId="6">#REF!</definedName>
    <definedName name="____________REV5" localSheetId="7">#REF!</definedName>
    <definedName name="____________REV5" localSheetId="8">#REF!</definedName>
    <definedName name="____________REV5" localSheetId="9">#REF!</definedName>
    <definedName name="____________REV5" localSheetId="10">#REF!</definedName>
    <definedName name="____________REV5">#REF!</definedName>
    <definedName name="____________Ser200506" localSheetId="6">#REF!</definedName>
    <definedName name="____________Ser200506" localSheetId="7">#REF!</definedName>
    <definedName name="____________Ser200506" localSheetId="8">#REF!</definedName>
    <definedName name="____________Ser200506" localSheetId="9">#REF!</definedName>
    <definedName name="____________Ser200506" localSheetId="10">#REF!</definedName>
    <definedName name="____________Ser200506">#REF!</definedName>
    <definedName name="____________Ser200705" localSheetId="6">#REF!</definedName>
    <definedName name="____________Ser200705" localSheetId="7">#REF!</definedName>
    <definedName name="____________Ser200705" localSheetId="8">#REF!</definedName>
    <definedName name="____________Ser200705" localSheetId="9">#REF!</definedName>
    <definedName name="____________Ser200705" localSheetId="10">#REF!</definedName>
    <definedName name="____________Ser200705">#REF!</definedName>
    <definedName name="____________Ser200712" localSheetId="6">#REF!</definedName>
    <definedName name="____________Ser200712" localSheetId="7">#REF!</definedName>
    <definedName name="____________Ser200712" localSheetId="8">#REF!</definedName>
    <definedName name="____________Ser200712" localSheetId="9">#REF!</definedName>
    <definedName name="____________Ser200712" localSheetId="10">#REF!</definedName>
    <definedName name="____________Ser200712">#REF!</definedName>
    <definedName name="____________Ser201104" localSheetId="6">#REF!</definedName>
    <definedName name="____________Ser201104" localSheetId="7">#REF!</definedName>
    <definedName name="____________Ser201104" localSheetId="8">#REF!</definedName>
    <definedName name="____________Ser201104" localSheetId="9">#REF!</definedName>
    <definedName name="____________Ser201104" localSheetId="10">#REF!</definedName>
    <definedName name="____________Ser201104">#REF!</definedName>
    <definedName name="____________TR2" localSheetId="6">#REF!</definedName>
    <definedName name="____________TR2" localSheetId="7">#REF!</definedName>
    <definedName name="____________TR2" localSheetId="8">#REF!</definedName>
    <definedName name="____________TR2" localSheetId="9">#REF!</definedName>
    <definedName name="____________TR2" localSheetId="10">#REF!</definedName>
    <definedName name="____________TR2">#REF!</definedName>
    <definedName name="____________TR5" localSheetId="6">#REF!</definedName>
    <definedName name="____________TR5" localSheetId="7">#REF!</definedName>
    <definedName name="____________TR5" localSheetId="8">#REF!</definedName>
    <definedName name="____________TR5" localSheetId="9">#REF!</definedName>
    <definedName name="____________TR5" localSheetId="10">#REF!</definedName>
    <definedName name="____________TR5">#REF!</definedName>
    <definedName name="___________abc2" localSheetId="6">#REF!</definedName>
    <definedName name="___________abc2" localSheetId="7">#REF!</definedName>
    <definedName name="___________abc2" localSheetId="8">#REF!</definedName>
    <definedName name="___________abc2" localSheetId="9">#REF!</definedName>
    <definedName name="___________abc2" localSheetId="10">#REF!</definedName>
    <definedName name="___________abc2">#REF!</definedName>
    <definedName name="___________Ele200502" localSheetId="6">#REF!</definedName>
    <definedName name="___________Ele200502" localSheetId="7">#REF!</definedName>
    <definedName name="___________Ele200502" localSheetId="8">#REF!</definedName>
    <definedName name="___________Ele200502" localSheetId="9">#REF!</definedName>
    <definedName name="___________Ele200502" localSheetId="10">#REF!</definedName>
    <definedName name="___________Ele200502">#REF!</definedName>
    <definedName name="___________Ele200609" localSheetId="6">#REF!</definedName>
    <definedName name="___________Ele200609" localSheetId="7">#REF!</definedName>
    <definedName name="___________Ele200609" localSheetId="8">#REF!</definedName>
    <definedName name="___________Ele200609" localSheetId="9">#REF!</definedName>
    <definedName name="___________Ele200609" localSheetId="10">#REF!</definedName>
    <definedName name="___________Ele200609">#REF!</definedName>
    <definedName name="___________esc15" localSheetId="6">#REF!</definedName>
    <definedName name="___________esc15" localSheetId="7">#REF!</definedName>
    <definedName name="___________esc15" localSheetId="8">#REF!</definedName>
    <definedName name="___________esc15" localSheetId="9">#REF!</definedName>
    <definedName name="___________esc15" localSheetId="10">#REF!</definedName>
    <definedName name="___________esc15">#REF!</definedName>
    <definedName name="___________esc4" localSheetId="6">#REF!</definedName>
    <definedName name="___________esc4" localSheetId="7">#REF!</definedName>
    <definedName name="___________esc4" localSheetId="8">#REF!</definedName>
    <definedName name="___________esc4" localSheetId="9">#REF!</definedName>
    <definedName name="___________esc4" localSheetId="10">#REF!</definedName>
    <definedName name="___________esc4">#REF!</definedName>
    <definedName name="___________esc6" localSheetId="6">#REF!</definedName>
    <definedName name="___________esc6" localSheetId="7">#REF!</definedName>
    <definedName name="___________esc6" localSheetId="8">#REF!</definedName>
    <definedName name="___________esc6" localSheetId="9">#REF!</definedName>
    <definedName name="___________esc6" localSheetId="10">#REF!</definedName>
    <definedName name="___________esc6">#REF!</definedName>
    <definedName name="___________pv2" localSheetId="6">#REF!</definedName>
    <definedName name="___________pv2" localSheetId="7">#REF!</definedName>
    <definedName name="___________pv2" localSheetId="8">#REF!</definedName>
    <definedName name="___________pv2" localSheetId="9">#REF!</definedName>
    <definedName name="___________pv2" localSheetId="10">#REF!</definedName>
    <definedName name="___________pv2">#REF!</definedName>
    <definedName name="___________pv3" localSheetId="6">#REF!</definedName>
    <definedName name="___________pv3" localSheetId="7">#REF!</definedName>
    <definedName name="___________pv3" localSheetId="8">#REF!</definedName>
    <definedName name="___________pv3" localSheetId="9">#REF!</definedName>
    <definedName name="___________pv3" localSheetId="10">#REF!</definedName>
    <definedName name="___________pv3">#REF!</definedName>
    <definedName name="___________REV5" localSheetId="6">#REF!</definedName>
    <definedName name="___________REV5" localSheetId="7">#REF!</definedName>
    <definedName name="___________REV5" localSheetId="8">#REF!</definedName>
    <definedName name="___________REV5" localSheetId="9">#REF!</definedName>
    <definedName name="___________REV5" localSheetId="10">#REF!</definedName>
    <definedName name="___________REV5">#REF!</definedName>
    <definedName name="___________Ser200506" localSheetId="6">#REF!</definedName>
    <definedName name="___________Ser200506" localSheetId="7">#REF!</definedName>
    <definedName name="___________Ser200506" localSheetId="8">#REF!</definedName>
    <definedName name="___________Ser200506" localSheetId="9">#REF!</definedName>
    <definedName name="___________Ser200506" localSheetId="10">#REF!</definedName>
    <definedName name="___________Ser200506">#REF!</definedName>
    <definedName name="___________Ser200705" localSheetId="6">#REF!</definedName>
    <definedName name="___________Ser200705" localSheetId="7">#REF!</definedName>
    <definedName name="___________Ser200705" localSheetId="8">#REF!</definedName>
    <definedName name="___________Ser200705" localSheetId="9">#REF!</definedName>
    <definedName name="___________Ser200705" localSheetId="10">#REF!</definedName>
    <definedName name="___________Ser200705">#REF!</definedName>
    <definedName name="___________Ser200712" localSheetId="6">#REF!</definedName>
    <definedName name="___________Ser200712" localSheetId="7">#REF!</definedName>
    <definedName name="___________Ser200712" localSheetId="8">#REF!</definedName>
    <definedName name="___________Ser200712" localSheetId="9">#REF!</definedName>
    <definedName name="___________Ser200712" localSheetId="10">#REF!</definedName>
    <definedName name="___________Ser200712">#REF!</definedName>
    <definedName name="___________Ser201104" localSheetId="6">#REF!</definedName>
    <definedName name="___________Ser201104" localSheetId="7">#REF!</definedName>
    <definedName name="___________Ser201104" localSheetId="8">#REF!</definedName>
    <definedName name="___________Ser201104" localSheetId="9">#REF!</definedName>
    <definedName name="___________Ser201104" localSheetId="10">#REF!</definedName>
    <definedName name="___________Ser201104">#REF!</definedName>
    <definedName name="___________TR2" localSheetId="6">#REF!</definedName>
    <definedName name="___________TR2" localSheetId="7">#REF!</definedName>
    <definedName name="___________TR2" localSheetId="8">#REF!</definedName>
    <definedName name="___________TR2" localSheetId="9">#REF!</definedName>
    <definedName name="___________TR2" localSheetId="10">#REF!</definedName>
    <definedName name="___________TR2">#REF!</definedName>
    <definedName name="___________TR5" localSheetId="6">#REF!</definedName>
    <definedName name="___________TR5" localSheetId="7">#REF!</definedName>
    <definedName name="___________TR5" localSheetId="8">#REF!</definedName>
    <definedName name="___________TR5" localSheetId="9">#REF!</definedName>
    <definedName name="___________TR5" localSheetId="10">#REF!</definedName>
    <definedName name="___________TR5">#REF!</definedName>
    <definedName name="__________abc2" localSheetId="6">#REF!</definedName>
    <definedName name="__________abc2" localSheetId="7">#REF!</definedName>
    <definedName name="__________abc2" localSheetId="8">#REF!</definedName>
    <definedName name="__________abc2" localSheetId="9">#REF!</definedName>
    <definedName name="__________abc2" localSheetId="10">#REF!</definedName>
    <definedName name="__________abc2">#REF!</definedName>
    <definedName name="__________Ele200502" localSheetId="6">#REF!</definedName>
    <definedName name="__________Ele200502" localSheetId="7">#REF!</definedName>
    <definedName name="__________Ele200502" localSheetId="8">#REF!</definedName>
    <definedName name="__________Ele200502" localSheetId="9">#REF!</definedName>
    <definedName name="__________Ele200502" localSheetId="10">#REF!</definedName>
    <definedName name="__________Ele200502">#REF!</definedName>
    <definedName name="__________Ele200609" localSheetId="6">#REF!</definedName>
    <definedName name="__________Ele200609" localSheetId="7">#REF!</definedName>
    <definedName name="__________Ele200609" localSheetId="8">#REF!</definedName>
    <definedName name="__________Ele200609" localSheetId="9">#REF!</definedName>
    <definedName name="__________Ele200609" localSheetId="10">#REF!</definedName>
    <definedName name="__________Ele200609">#REF!</definedName>
    <definedName name="__________esc15" localSheetId="6">#REF!</definedName>
    <definedName name="__________esc15" localSheetId="7">#REF!</definedName>
    <definedName name="__________esc15" localSheetId="8">#REF!</definedName>
    <definedName name="__________esc15" localSheetId="9">#REF!</definedName>
    <definedName name="__________esc15" localSheetId="10">#REF!</definedName>
    <definedName name="__________esc15">#REF!</definedName>
    <definedName name="__________esc4" localSheetId="6">#REF!</definedName>
    <definedName name="__________esc4" localSheetId="7">#REF!</definedName>
    <definedName name="__________esc4" localSheetId="8">#REF!</definedName>
    <definedName name="__________esc4" localSheetId="9">#REF!</definedName>
    <definedName name="__________esc4" localSheetId="10">#REF!</definedName>
    <definedName name="__________esc4">#REF!</definedName>
    <definedName name="__________esc6" localSheetId="6">#REF!</definedName>
    <definedName name="__________esc6" localSheetId="7">#REF!</definedName>
    <definedName name="__________esc6" localSheetId="8">#REF!</definedName>
    <definedName name="__________esc6" localSheetId="9">#REF!</definedName>
    <definedName name="__________esc6" localSheetId="10">#REF!</definedName>
    <definedName name="__________esc6">#REF!</definedName>
    <definedName name="__________pv2" localSheetId="6">#REF!</definedName>
    <definedName name="__________pv2" localSheetId="7">#REF!</definedName>
    <definedName name="__________pv2" localSheetId="8">#REF!</definedName>
    <definedName name="__________pv2" localSheetId="9">#REF!</definedName>
    <definedName name="__________pv2" localSheetId="10">#REF!</definedName>
    <definedName name="__________pv2">#REF!</definedName>
    <definedName name="__________pv3" localSheetId="6">#REF!</definedName>
    <definedName name="__________pv3" localSheetId="7">#REF!</definedName>
    <definedName name="__________pv3" localSheetId="8">#REF!</definedName>
    <definedName name="__________pv3" localSheetId="9">#REF!</definedName>
    <definedName name="__________pv3" localSheetId="10">#REF!</definedName>
    <definedName name="__________pv3">#REF!</definedName>
    <definedName name="__________REV5" localSheetId="6">#REF!</definedName>
    <definedName name="__________REV5" localSheetId="7">#REF!</definedName>
    <definedName name="__________REV5" localSheetId="8">#REF!</definedName>
    <definedName name="__________REV5" localSheetId="9">#REF!</definedName>
    <definedName name="__________REV5" localSheetId="10">#REF!</definedName>
    <definedName name="__________REV5">#REF!</definedName>
    <definedName name="__________Ser200506" localSheetId="6">#REF!</definedName>
    <definedName name="__________Ser200506" localSheetId="7">#REF!</definedName>
    <definedName name="__________Ser200506" localSheetId="8">#REF!</definedName>
    <definedName name="__________Ser200506" localSheetId="9">#REF!</definedName>
    <definedName name="__________Ser200506" localSheetId="10">#REF!</definedName>
    <definedName name="__________Ser200506">#REF!</definedName>
    <definedName name="__________Ser200705" localSheetId="6">#REF!</definedName>
    <definedName name="__________Ser200705" localSheetId="7">#REF!</definedName>
    <definedName name="__________Ser200705" localSheetId="8">#REF!</definedName>
    <definedName name="__________Ser200705" localSheetId="9">#REF!</definedName>
    <definedName name="__________Ser200705" localSheetId="10">#REF!</definedName>
    <definedName name="__________Ser200705">#REF!</definedName>
    <definedName name="__________Ser200712" localSheetId="6">#REF!</definedName>
    <definedName name="__________Ser200712" localSheetId="7">#REF!</definedName>
    <definedName name="__________Ser200712" localSheetId="8">#REF!</definedName>
    <definedName name="__________Ser200712" localSheetId="9">#REF!</definedName>
    <definedName name="__________Ser200712" localSheetId="10">#REF!</definedName>
    <definedName name="__________Ser200712">#REF!</definedName>
    <definedName name="__________Ser201104" localSheetId="6">#REF!</definedName>
    <definedName name="__________Ser201104" localSheetId="7">#REF!</definedName>
    <definedName name="__________Ser201104" localSheetId="8">#REF!</definedName>
    <definedName name="__________Ser201104" localSheetId="9">#REF!</definedName>
    <definedName name="__________Ser201104" localSheetId="10">#REF!</definedName>
    <definedName name="__________Ser201104">#REF!</definedName>
    <definedName name="__________TR2" localSheetId="6">#REF!</definedName>
    <definedName name="__________TR2" localSheetId="7">#REF!</definedName>
    <definedName name="__________TR2" localSheetId="8">#REF!</definedName>
    <definedName name="__________TR2" localSheetId="9">#REF!</definedName>
    <definedName name="__________TR2" localSheetId="10">#REF!</definedName>
    <definedName name="__________TR2">#REF!</definedName>
    <definedName name="__________TR5" localSheetId="6">#REF!</definedName>
    <definedName name="__________TR5" localSheetId="7">#REF!</definedName>
    <definedName name="__________TR5" localSheetId="8">#REF!</definedName>
    <definedName name="__________TR5" localSheetId="9">#REF!</definedName>
    <definedName name="__________TR5" localSheetId="10">#REF!</definedName>
    <definedName name="__________TR5">#REF!</definedName>
    <definedName name="_________abc2" localSheetId="6">#REF!</definedName>
    <definedName name="_________abc2" localSheetId="7">#REF!</definedName>
    <definedName name="_________abc2" localSheetId="8">#REF!</definedName>
    <definedName name="_________abc2" localSheetId="9">#REF!</definedName>
    <definedName name="_________abc2" localSheetId="10">#REF!</definedName>
    <definedName name="_________abc2">#REF!</definedName>
    <definedName name="_________Ele200502" localSheetId="6">#REF!</definedName>
    <definedName name="_________Ele200502" localSheetId="7">#REF!</definedName>
    <definedName name="_________Ele200502" localSheetId="8">#REF!</definedName>
    <definedName name="_________Ele200502" localSheetId="9">#REF!</definedName>
    <definedName name="_________Ele200502" localSheetId="10">#REF!</definedName>
    <definedName name="_________Ele200502">#REF!</definedName>
    <definedName name="_________Ele200609" localSheetId="6">#REF!</definedName>
    <definedName name="_________Ele200609" localSheetId="7">#REF!</definedName>
    <definedName name="_________Ele200609" localSheetId="8">#REF!</definedName>
    <definedName name="_________Ele200609" localSheetId="9">#REF!</definedName>
    <definedName name="_________Ele200609" localSheetId="10">#REF!</definedName>
    <definedName name="_________Ele200609">#REF!</definedName>
    <definedName name="_________esc15" localSheetId="6">#REF!</definedName>
    <definedName name="_________esc15" localSheetId="7">#REF!</definedName>
    <definedName name="_________esc15" localSheetId="8">#REF!</definedName>
    <definedName name="_________esc15" localSheetId="9">#REF!</definedName>
    <definedName name="_________esc15" localSheetId="10">#REF!</definedName>
    <definedName name="_________esc15">#REF!</definedName>
    <definedName name="_________esc4" localSheetId="6">#REF!</definedName>
    <definedName name="_________esc4" localSheetId="7">#REF!</definedName>
    <definedName name="_________esc4" localSheetId="8">#REF!</definedName>
    <definedName name="_________esc4" localSheetId="9">#REF!</definedName>
    <definedName name="_________esc4" localSheetId="10">#REF!</definedName>
    <definedName name="_________esc4">#REF!</definedName>
    <definedName name="_________esc6" localSheetId="6">#REF!</definedName>
    <definedName name="_________esc6" localSheetId="7">#REF!</definedName>
    <definedName name="_________esc6" localSheetId="8">#REF!</definedName>
    <definedName name="_________esc6" localSheetId="9">#REF!</definedName>
    <definedName name="_________esc6" localSheetId="10">#REF!</definedName>
    <definedName name="_________esc6">#REF!</definedName>
    <definedName name="_________pv2" localSheetId="6">#REF!</definedName>
    <definedName name="_________pv2" localSheetId="7">#REF!</definedName>
    <definedName name="_________pv2" localSheetId="8">#REF!</definedName>
    <definedName name="_________pv2" localSheetId="9">#REF!</definedName>
    <definedName name="_________pv2" localSheetId="10">#REF!</definedName>
    <definedName name="_________pv2">#REF!</definedName>
    <definedName name="_________pv3" localSheetId="6">#REF!</definedName>
    <definedName name="_________pv3" localSheetId="7">#REF!</definedName>
    <definedName name="_________pv3" localSheetId="8">#REF!</definedName>
    <definedName name="_________pv3" localSheetId="9">#REF!</definedName>
    <definedName name="_________pv3" localSheetId="10">#REF!</definedName>
    <definedName name="_________pv3">#REF!</definedName>
    <definedName name="_________REV5" localSheetId="6">#REF!</definedName>
    <definedName name="_________REV5" localSheetId="7">#REF!</definedName>
    <definedName name="_________REV5" localSheetId="8">#REF!</definedName>
    <definedName name="_________REV5" localSheetId="9">#REF!</definedName>
    <definedName name="_________REV5" localSheetId="10">#REF!</definedName>
    <definedName name="_________REV5">#REF!</definedName>
    <definedName name="_________Ser200506" localSheetId="6">#REF!</definedName>
    <definedName name="_________Ser200506" localSheetId="7">#REF!</definedName>
    <definedName name="_________Ser200506" localSheetId="8">#REF!</definedName>
    <definedName name="_________Ser200506" localSheetId="9">#REF!</definedName>
    <definedName name="_________Ser200506" localSheetId="10">#REF!</definedName>
    <definedName name="_________Ser200506">#REF!</definedName>
    <definedName name="_________Ser200705" localSheetId="6">#REF!</definedName>
    <definedName name="_________Ser200705" localSheetId="7">#REF!</definedName>
    <definedName name="_________Ser200705" localSheetId="8">#REF!</definedName>
    <definedName name="_________Ser200705" localSheetId="9">#REF!</definedName>
    <definedName name="_________Ser200705" localSheetId="10">#REF!</definedName>
    <definedName name="_________Ser200705">#REF!</definedName>
    <definedName name="_________Ser200712" localSheetId="6">#REF!</definedName>
    <definedName name="_________Ser200712" localSheetId="7">#REF!</definedName>
    <definedName name="_________Ser200712" localSheetId="8">#REF!</definedName>
    <definedName name="_________Ser200712" localSheetId="9">#REF!</definedName>
    <definedName name="_________Ser200712" localSheetId="10">#REF!</definedName>
    <definedName name="_________Ser200712">#REF!</definedName>
    <definedName name="_________Ser201104" localSheetId="6">#REF!</definedName>
    <definedName name="_________Ser201104" localSheetId="7">#REF!</definedName>
    <definedName name="_________Ser201104" localSheetId="8">#REF!</definedName>
    <definedName name="_________Ser201104" localSheetId="9">#REF!</definedName>
    <definedName name="_________Ser201104" localSheetId="10">#REF!</definedName>
    <definedName name="_________Ser201104">#REF!</definedName>
    <definedName name="_________TR2" localSheetId="6">#REF!</definedName>
    <definedName name="_________TR2" localSheetId="7">#REF!</definedName>
    <definedName name="_________TR2" localSheetId="8">#REF!</definedName>
    <definedName name="_________TR2" localSheetId="9">#REF!</definedName>
    <definedName name="_________TR2" localSheetId="10">#REF!</definedName>
    <definedName name="_________TR2">#REF!</definedName>
    <definedName name="_________TR5" localSheetId="6">#REF!</definedName>
    <definedName name="_________TR5" localSheetId="7">#REF!</definedName>
    <definedName name="_________TR5" localSheetId="8">#REF!</definedName>
    <definedName name="_________TR5" localSheetId="9">#REF!</definedName>
    <definedName name="_________TR5" localSheetId="10">#REF!</definedName>
    <definedName name="_________TR5">#REF!</definedName>
    <definedName name="________abc2" localSheetId="6">#REF!</definedName>
    <definedName name="________abc2" localSheetId="7">#REF!</definedName>
    <definedName name="________abc2" localSheetId="8">#REF!</definedName>
    <definedName name="________abc2" localSheetId="9">#REF!</definedName>
    <definedName name="________abc2" localSheetId="10">#REF!</definedName>
    <definedName name="________abc2">#REF!</definedName>
    <definedName name="________Ele200502" localSheetId="6">#REF!</definedName>
    <definedName name="________Ele200502" localSheetId="7">#REF!</definedName>
    <definedName name="________Ele200502" localSheetId="8">#REF!</definedName>
    <definedName name="________Ele200502" localSheetId="9">#REF!</definedName>
    <definedName name="________Ele200502" localSheetId="10">#REF!</definedName>
    <definedName name="________Ele200502">#REF!</definedName>
    <definedName name="________Ele200609" localSheetId="6">#REF!</definedName>
    <definedName name="________Ele200609" localSheetId="7">#REF!</definedName>
    <definedName name="________Ele200609" localSheetId="8">#REF!</definedName>
    <definedName name="________Ele200609" localSheetId="9">#REF!</definedName>
    <definedName name="________Ele200609" localSheetId="10">#REF!</definedName>
    <definedName name="________Ele200609">#REF!</definedName>
    <definedName name="________esc15" localSheetId="6">#REF!</definedName>
    <definedName name="________esc15" localSheetId="7">#REF!</definedName>
    <definedName name="________esc15" localSheetId="8">#REF!</definedName>
    <definedName name="________esc15" localSheetId="9">#REF!</definedName>
    <definedName name="________esc15" localSheetId="10">#REF!</definedName>
    <definedName name="________esc15">#REF!</definedName>
    <definedName name="________esc4" localSheetId="6">#REF!</definedName>
    <definedName name="________esc4" localSheetId="7">#REF!</definedName>
    <definedName name="________esc4" localSheetId="8">#REF!</definedName>
    <definedName name="________esc4" localSheetId="9">#REF!</definedName>
    <definedName name="________esc4" localSheetId="10">#REF!</definedName>
    <definedName name="________esc4">#REF!</definedName>
    <definedName name="________esc6" localSheetId="6">#REF!</definedName>
    <definedName name="________esc6" localSheetId="7">#REF!</definedName>
    <definedName name="________esc6" localSheetId="8">#REF!</definedName>
    <definedName name="________esc6" localSheetId="9">#REF!</definedName>
    <definedName name="________esc6" localSheetId="10">#REF!</definedName>
    <definedName name="________esc6">#REF!</definedName>
    <definedName name="________pv2" localSheetId="6">#REF!</definedName>
    <definedName name="________pv2" localSheetId="7">#REF!</definedName>
    <definedName name="________pv2" localSheetId="8">#REF!</definedName>
    <definedName name="________pv2" localSheetId="9">#REF!</definedName>
    <definedName name="________pv2" localSheetId="10">#REF!</definedName>
    <definedName name="________pv2">#REF!</definedName>
    <definedName name="________pv3" localSheetId="6">#REF!</definedName>
    <definedName name="________pv3" localSheetId="7">#REF!</definedName>
    <definedName name="________pv3" localSheetId="8">#REF!</definedName>
    <definedName name="________pv3" localSheetId="9">#REF!</definedName>
    <definedName name="________pv3" localSheetId="10">#REF!</definedName>
    <definedName name="________pv3">#REF!</definedName>
    <definedName name="________REV5" localSheetId="6">#REF!</definedName>
    <definedName name="________REV5" localSheetId="7">#REF!</definedName>
    <definedName name="________REV5" localSheetId="8">#REF!</definedName>
    <definedName name="________REV5" localSheetId="9">#REF!</definedName>
    <definedName name="________REV5" localSheetId="10">#REF!</definedName>
    <definedName name="________REV5">#REF!</definedName>
    <definedName name="________Ser200506" localSheetId="6">#REF!</definedName>
    <definedName name="________Ser200506" localSheetId="7">#REF!</definedName>
    <definedName name="________Ser200506" localSheetId="8">#REF!</definedName>
    <definedName name="________Ser200506" localSheetId="9">#REF!</definedName>
    <definedName name="________Ser200506" localSheetId="10">#REF!</definedName>
    <definedName name="________Ser200506">#REF!</definedName>
    <definedName name="________Ser200705" localSheetId="6">#REF!</definedName>
    <definedName name="________Ser200705" localSheetId="7">#REF!</definedName>
    <definedName name="________Ser200705" localSheetId="8">#REF!</definedName>
    <definedName name="________Ser200705" localSheetId="9">#REF!</definedName>
    <definedName name="________Ser200705" localSheetId="10">#REF!</definedName>
    <definedName name="________Ser200705">#REF!</definedName>
    <definedName name="________Ser200712" localSheetId="6">#REF!</definedName>
    <definedName name="________Ser200712" localSheetId="7">#REF!</definedName>
    <definedName name="________Ser200712" localSheetId="8">#REF!</definedName>
    <definedName name="________Ser200712" localSheetId="9">#REF!</definedName>
    <definedName name="________Ser200712" localSheetId="10">#REF!</definedName>
    <definedName name="________Ser200712">#REF!</definedName>
    <definedName name="________Ser201104" localSheetId="6">#REF!</definedName>
    <definedName name="________Ser201104" localSheetId="7">#REF!</definedName>
    <definedName name="________Ser201104" localSheetId="8">#REF!</definedName>
    <definedName name="________Ser201104" localSheetId="9">#REF!</definedName>
    <definedName name="________Ser201104" localSheetId="10">#REF!</definedName>
    <definedName name="________Ser201104">#REF!</definedName>
    <definedName name="________TR2" localSheetId="6">#REF!</definedName>
    <definedName name="________TR2" localSheetId="7">#REF!</definedName>
    <definedName name="________TR2" localSheetId="8">#REF!</definedName>
    <definedName name="________TR2" localSheetId="9">#REF!</definedName>
    <definedName name="________TR2" localSheetId="10">#REF!</definedName>
    <definedName name="________TR2">#REF!</definedName>
    <definedName name="________TR5" localSheetId="6">#REF!</definedName>
    <definedName name="________TR5" localSheetId="7">#REF!</definedName>
    <definedName name="________TR5" localSheetId="8">#REF!</definedName>
    <definedName name="________TR5" localSheetId="9">#REF!</definedName>
    <definedName name="________TR5" localSheetId="10">#REF!</definedName>
    <definedName name="________TR5">#REF!</definedName>
    <definedName name="_______abc2" localSheetId="6">#REF!</definedName>
    <definedName name="_______abc2" localSheetId="7">#REF!</definedName>
    <definedName name="_______abc2" localSheetId="8">#REF!</definedName>
    <definedName name="_______abc2" localSheetId="9">#REF!</definedName>
    <definedName name="_______abc2" localSheetId="10">#REF!</definedName>
    <definedName name="_______abc2">#REF!</definedName>
    <definedName name="_______Ele200502" localSheetId="6">#REF!</definedName>
    <definedName name="_______Ele200502" localSheetId="7">#REF!</definedName>
    <definedName name="_______Ele200502" localSheetId="8">#REF!</definedName>
    <definedName name="_______Ele200502" localSheetId="9">#REF!</definedName>
    <definedName name="_______Ele200502" localSheetId="10">#REF!</definedName>
    <definedName name="_______Ele200502">#REF!</definedName>
    <definedName name="_______Ele200609" localSheetId="6">#REF!</definedName>
    <definedName name="_______Ele200609" localSheetId="7">#REF!</definedName>
    <definedName name="_______Ele200609" localSheetId="8">#REF!</definedName>
    <definedName name="_______Ele200609" localSheetId="9">#REF!</definedName>
    <definedName name="_______Ele200609" localSheetId="10">#REF!</definedName>
    <definedName name="_______Ele200609">#REF!</definedName>
    <definedName name="_______esc15" localSheetId="6">#REF!</definedName>
    <definedName name="_______esc15" localSheetId="7">#REF!</definedName>
    <definedName name="_______esc15" localSheetId="8">#REF!</definedName>
    <definedName name="_______esc15" localSheetId="9">#REF!</definedName>
    <definedName name="_______esc15" localSheetId="10">#REF!</definedName>
    <definedName name="_______esc15">#REF!</definedName>
    <definedName name="_______esc4" localSheetId="6">#REF!</definedName>
    <definedName name="_______esc4" localSheetId="7">#REF!</definedName>
    <definedName name="_______esc4" localSheetId="8">#REF!</definedName>
    <definedName name="_______esc4" localSheetId="9">#REF!</definedName>
    <definedName name="_______esc4" localSheetId="10">#REF!</definedName>
    <definedName name="_______esc4">#REF!</definedName>
    <definedName name="_______esc6" localSheetId="6">#REF!</definedName>
    <definedName name="_______esc6" localSheetId="7">#REF!</definedName>
    <definedName name="_______esc6" localSheetId="8">#REF!</definedName>
    <definedName name="_______esc6" localSheetId="9">#REF!</definedName>
    <definedName name="_______esc6" localSheetId="10">#REF!</definedName>
    <definedName name="_______esc6">#REF!</definedName>
    <definedName name="_______pv2" localSheetId="6">#REF!</definedName>
    <definedName name="_______pv2" localSheetId="7">#REF!</definedName>
    <definedName name="_______pv2" localSheetId="8">#REF!</definedName>
    <definedName name="_______pv2" localSheetId="9">#REF!</definedName>
    <definedName name="_______pv2" localSheetId="10">#REF!</definedName>
    <definedName name="_______pv2">#REF!</definedName>
    <definedName name="_______pv3" localSheetId="6">#REF!</definedName>
    <definedName name="_______pv3" localSheetId="7">#REF!</definedName>
    <definedName name="_______pv3" localSheetId="8">#REF!</definedName>
    <definedName name="_______pv3" localSheetId="9">#REF!</definedName>
    <definedName name="_______pv3" localSheetId="10">#REF!</definedName>
    <definedName name="_______pv3">#REF!</definedName>
    <definedName name="_______REV5" localSheetId="6">#REF!</definedName>
    <definedName name="_______REV5" localSheetId="7">#REF!</definedName>
    <definedName name="_______REV5" localSheetId="8">#REF!</definedName>
    <definedName name="_______REV5" localSheetId="9">#REF!</definedName>
    <definedName name="_______REV5" localSheetId="10">#REF!</definedName>
    <definedName name="_______REV5">#REF!</definedName>
    <definedName name="_______Ser200506" localSheetId="6">#REF!</definedName>
    <definedName name="_______Ser200506" localSheetId="7">#REF!</definedName>
    <definedName name="_______Ser200506" localSheetId="8">#REF!</definedName>
    <definedName name="_______Ser200506" localSheetId="9">#REF!</definedName>
    <definedName name="_______Ser200506" localSheetId="10">#REF!</definedName>
    <definedName name="_______Ser200506">#REF!</definedName>
    <definedName name="_______Ser200705" localSheetId="6">#REF!</definedName>
    <definedName name="_______Ser200705" localSheetId="7">#REF!</definedName>
    <definedName name="_______Ser200705" localSheetId="8">#REF!</definedName>
    <definedName name="_______Ser200705" localSheetId="9">#REF!</definedName>
    <definedName name="_______Ser200705" localSheetId="10">#REF!</definedName>
    <definedName name="_______Ser200705">#REF!</definedName>
    <definedName name="_______Ser200712" localSheetId="6">#REF!</definedName>
    <definedName name="_______Ser200712" localSheetId="7">#REF!</definedName>
    <definedName name="_______Ser200712" localSheetId="8">#REF!</definedName>
    <definedName name="_______Ser200712" localSheetId="9">#REF!</definedName>
    <definedName name="_______Ser200712" localSheetId="10">#REF!</definedName>
    <definedName name="_______Ser200712">#REF!</definedName>
    <definedName name="_______Ser201104" localSheetId="6">#REF!</definedName>
    <definedName name="_______Ser201104" localSheetId="7">#REF!</definedName>
    <definedName name="_______Ser201104" localSheetId="8">#REF!</definedName>
    <definedName name="_______Ser201104" localSheetId="9">#REF!</definedName>
    <definedName name="_______Ser201104" localSheetId="10">#REF!</definedName>
    <definedName name="_______Ser201104">#REF!</definedName>
    <definedName name="_______TR2" localSheetId="6">#REF!</definedName>
    <definedName name="_______TR2" localSheetId="7">#REF!</definedName>
    <definedName name="_______TR2" localSheetId="8">#REF!</definedName>
    <definedName name="_______TR2" localSheetId="9">#REF!</definedName>
    <definedName name="_______TR2" localSheetId="10">#REF!</definedName>
    <definedName name="_______TR2">#REF!</definedName>
    <definedName name="_______TR5" localSheetId="6">#REF!</definedName>
    <definedName name="_______TR5" localSheetId="7">#REF!</definedName>
    <definedName name="_______TR5" localSheetId="8">#REF!</definedName>
    <definedName name="_______TR5" localSheetId="9">#REF!</definedName>
    <definedName name="_______TR5" localSheetId="10">#REF!</definedName>
    <definedName name="_______TR5">#REF!</definedName>
    <definedName name="______abc2" localSheetId="6">#REF!</definedName>
    <definedName name="______abc2" localSheetId="7">#REF!</definedName>
    <definedName name="______abc2" localSheetId="8">#REF!</definedName>
    <definedName name="______abc2" localSheetId="9">#REF!</definedName>
    <definedName name="______abc2" localSheetId="10">#REF!</definedName>
    <definedName name="______abc2">#REF!</definedName>
    <definedName name="______Ele200502" localSheetId="6">#REF!</definedName>
    <definedName name="______Ele200502" localSheetId="7">#REF!</definedName>
    <definedName name="______Ele200502" localSheetId="8">#REF!</definedName>
    <definedName name="______Ele200502" localSheetId="9">#REF!</definedName>
    <definedName name="______Ele200502" localSheetId="10">#REF!</definedName>
    <definedName name="______Ele200502">#REF!</definedName>
    <definedName name="______Ele200609" localSheetId="6">#REF!</definedName>
    <definedName name="______Ele200609" localSheetId="7">#REF!</definedName>
    <definedName name="______Ele200609" localSheetId="8">#REF!</definedName>
    <definedName name="______Ele200609" localSheetId="9">#REF!</definedName>
    <definedName name="______Ele200609" localSheetId="10">#REF!</definedName>
    <definedName name="______Ele200609">#REF!</definedName>
    <definedName name="______pv2" localSheetId="6">#REF!</definedName>
    <definedName name="______pv2" localSheetId="7">#REF!</definedName>
    <definedName name="______pv2" localSheetId="8">#REF!</definedName>
    <definedName name="______pv2" localSheetId="9">#REF!</definedName>
    <definedName name="______pv2" localSheetId="10">#REF!</definedName>
    <definedName name="______pv2">#REF!</definedName>
    <definedName name="______pv3" localSheetId="6">#REF!</definedName>
    <definedName name="______pv3" localSheetId="7">#REF!</definedName>
    <definedName name="______pv3" localSheetId="8">#REF!</definedName>
    <definedName name="______pv3" localSheetId="9">#REF!</definedName>
    <definedName name="______pv3" localSheetId="10">#REF!</definedName>
    <definedName name="______pv3">#REF!</definedName>
    <definedName name="______REV5" localSheetId="6">#REF!</definedName>
    <definedName name="______REV5" localSheetId="7">#REF!</definedName>
    <definedName name="______REV5" localSheetId="8">#REF!</definedName>
    <definedName name="______REV5" localSheetId="9">#REF!</definedName>
    <definedName name="______REV5" localSheetId="10">#REF!</definedName>
    <definedName name="______REV5">#REF!</definedName>
    <definedName name="______Ser200506" localSheetId="6">#REF!</definedName>
    <definedName name="______Ser200506" localSheetId="7">#REF!</definedName>
    <definedName name="______Ser200506" localSheetId="8">#REF!</definedName>
    <definedName name="______Ser200506" localSheetId="9">#REF!</definedName>
    <definedName name="______Ser200506" localSheetId="10">#REF!</definedName>
    <definedName name="______Ser200506">#REF!</definedName>
    <definedName name="______Ser200705" localSheetId="6">#REF!</definedName>
    <definedName name="______Ser200705" localSheetId="7">#REF!</definedName>
    <definedName name="______Ser200705" localSheetId="8">#REF!</definedName>
    <definedName name="______Ser200705" localSheetId="9">#REF!</definedName>
    <definedName name="______Ser200705" localSheetId="10">#REF!</definedName>
    <definedName name="______Ser200705">#REF!</definedName>
    <definedName name="______Ser200712" localSheetId="6">#REF!</definedName>
    <definedName name="______Ser200712" localSheetId="7">#REF!</definedName>
    <definedName name="______Ser200712" localSheetId="8">#REF!</definedName>
    <definedName name="______Ser200712" localSheetId="9">#REF!</definedName>
    <definedName name="______Ser200712" localSheetId="10">#REF!</definedName>
    <definedName name="______Ser200712">#REF!</definedName>
    <definedName name="______Ser201104" localSheetId="6">#REF!</definedName>
    <definedName name="______Ser201104" localSheetId="7">#REF!</definedName>
    <definedName name="______Ser201104" localSheetId="8">#REF!</definedName>
    <definedName name="______Ser201104" localSheetId="9">#REF!</definedName>
    <definedName name="______Ser201104" localSheetId="10">#REF!</definedName>
    <definedName name="______Ser201104">#REF!</definedName>
    <definedName name="______TR2" localSheetId="6">#REF!</definedName>
    <definedName name="______TR2" localSheetId="7">#REF!</definedName>
    <definedName name="______TR2" localSheetId="8">#REF!</definedName>
    <definedName name="______TR2" localSheetId="9">#REF!</definedName>
    <definedName name="______TR2" localSheetId="10">#REF!</definedName>
    <definedName name="______TR2">#REF!</definedName>
    <definedName name="______TR5" localSheetId="6">#REF!</definedName>
    <definedName name="______TR5" localSheetId="7">#REF!</definedName>
    <definedName name="______TR5" localSheetId="8">#REF!</definedName>
    <definedName name="______TR5" localSheetId="9">#REF!</definedName>
    <definedName name="______TR5" localSheetId="10">#REF!</definedName>
    <definedName name="______TR5">#REF!</definedName>
    <definedName name="_____abc2" localSheetId="6">#REF!</definedName>
    <definedName name="_____abc2" localSheetId="7">#REF!</definedName>
    <definedName name="_____abc2" localSheetId="8">#REF!</definedName>
    <definedName name="_____abc2" localSheetId="9">#REF!</definedName>
    <definedName name="_____abc2" localSheetId="10">#REF!</definedName>
    <definedName name="_____abc2">#REF!</definedName>
    <definedName name="_____Ele200502" localSheetId="6">#REF!</definedName>
    <definedName name="_____Ele200502" localSheetId="7">#REF!</definedName>
    <definedName name="_____Ele200502" localSheetId="8">#REF!</definedName>
    <definedName name="_____Ele200502" localSheetId="9">#REF!</definedName>
    <definedName name="_____Ele200502" localSheetId="10">#REF!</definedName>
    <definedName name="_____Ele200502">#REF!</definedName>
    <definedName name="_____Ele200609" localSheetId="6">#REF!</definedName>
    <definedName name="_____Ele200609" localSheetId="7">#REF!</definedName>
    <definedName name="_____Ele200609" localSheetId="8">#REF!</definedName>
    <definedName name="_____Ele200609" localSheetId="9">#REF!</definedName>
    <definedName name="_____Ele200609" localSheetId="10">#REF!</definedName>
    <definedName name="_____Ele200609">#REF!</definedName>
    <definedName name="_____pv2" localSheetId="6">#REF!</definedName>
    <definedName name="_____pv2" localSheetId="7">#REF!</definedName>
    <definedName name="_____pv2" localSheetId="8">#REF!</definedName>
    <definedName name="_____pv2" localSheetId="9">#REF!</definedName>
    <definedName name="_____pv2" localSheetId="10">#REF!</definedName>
    <definedName name="_____pv2">#REF!</definedName>
    <definedName name="_____pv3" localSheetId="6">#REF!</definedName>
    <definedName name="_____pv3" localSheetId="7">#REF!</definedName>
    <definedName name="_____pv3" localSheetId="8">#REF!</definedName>
    <definedName name="_____pv3" localSheetId="9">#REF!</definedName>
    <definedName name="_____pv3" localSheetId="10">#REF!</definedName>
    <definedName name="_____pv3">#REF!</definedName>
    <definedName name="_____REV5" localSheetId="6">#REF!</definedName>
    <definedName name="_____REV5" localSheetId="7">#REF!</definedName>
    <definedName name="_____REV5" localSheetId="8">#REF!</definedName>
    <definedName name="_____REV5" localSheetId="9">#REF!</definedName>
    <definedName name="_____REV5" localSheetId="10">#REF!</definedName>
    <definedName name="_____REV5">#REF!</definedName>
    <definedName name="_____Ser200506" localSheetId="6">#REF!</definedName>
    <definedName name="_____Ser200506" localSheetId="7">#REF!</definedName>
    <definedName name="_____Ser200506" localSheetId="8">#REF!</definedName>
    <definedName name="_____Ser200506" localSheetId="9">#REF!</definedName>
    <definedName name="_____Ser200506" localSheetId="10">#REF!</definedName>
    <definedName name="_____Ser200506">#REF!</definedName>
    <definedName name="_____Ser200705" localSheetId="6">#REF!</definedName>
    <definedName name="_____Ser200705" localSheetId="7">#REF!</definedName>
    <definedName name="_____Ser200705" localSheetId="8">#REF!</definedName>
    <definedName name="_____Ser200705" localSheetId="9">#REF!</definedName>
    <definedName name="_____Ser200705" localSheetId="10">#REF!</definedName>
    <definedName name="_____Ser200705">#REF!</definedName>
    <definedName name="_____Ser200712" localSheetId="6">#REF!</definedName>
    <definedName name="_____Ser200712" localSheetId="7">#REF!</definedName>
    <definedName name="_____Ser200712" localSheetId="8">#REF!</definedName>
    <definedName name="_____Ser200712" localSheetId="9">#REF!</definedName>
    <definedName name="_____Ser200712" localSheetId="10">#REF!</definedName>
    <definedName name="_____Ser200712">#REF!</definedName>
    <definedName name="_____Ser201104" localSheetId="6">#REF!</definedName>
    <definedName name="_____Ser201104" localSheetId="7">#REF!</definedName>
    <definedName name="_____Ser201104" localSheetId="8">#REF!</definedName>
    <definedName name="_____Ser201104" localSheetId="9">#REF!</definedName>
    <definedName name="_____Ser201104" localSheetId="10">#REF!</definedName>
    <definedName name="_____Ser201104">#REF!</definedName>
    <definedName name="_____TR2" localSheetId="6">#REF!</definedName>
    <definedName name="_____TR2" localSheetId="7">#REF!</definedName>
    <definedName name="_____TR2" localSheetId="8">#REF!</definedName>
    <definedName name="_____TR2" localSheetId="9">#REF!</definedName>
    <definedName name="_____TR2" localSheetId="10">#REF!</definedName>
    <definedName name="_____TR2">#REF!</definedName>
    <definedName name="_____TR5" localSheetId="6">#REF!</definedName>
    <definedName name="_____TR5" localSheetId="7">#REF!</definedName>
    <definedName name="_____TR5" localSheetId="8">#REF!</definedName>
    <definedName name="_____TR5" localSheetId="9">#REF!</definedName>
    <definedName name="_____TR5" localSheetId="10">#REF!</definedName>
    <definedName name="_____TR5">#REF!</definedName>
    <definedName name="____abc2" localSheetId="6">#REF!</definedName>
    <definedName name="____abc2" localSheetId="7">#REF!</definedName>
    <definedName name="____abc2" localSheetId="8">#REF!</definedName>
    <definedName name="____abc2" localSheetId="9">#REF!</definedName>
    <definedName name="____abc2" localSheetId="10">#REF!</definedName>
    <definedName name="____abc2">#REF!</definedName>
    <definedName name="____Ele200502" localSheetId="6">#REF!</definedName>
    <definedName name="____Ele200502" localSheetId="7">#REF!</definedName>
    <definedName name="____Ele200502" localSheetId="8">#REF!</definedName>
    <definedName name="____Ele200502" localSheetId="9">#REF!</definedName>
    <definedName name="____Ele200502" localSheetId="10">#REF!</definedName>
    <definedName name="____Ele200502">#REF!</definedName>
    <definedName name="____Ele200609" localSheetId="6">#REF!</definedName>
    <definedName name="____Ele200609" localSheetId="7">#REF!</definedName>
    <definedName name="____Ele200609" localSheetId="8">#REF!</definedName>
    <definedName name="____Ele200609" localSheetId="9">#REF!</definedName>
    <definedName name="____Ele200609" localSheetId="10">#REF!</definedName>
    <definedName name="____Ele200609">#REF!</definedName>
    <definedName name="____pv2" localSheetId="6">#REF!</definedName>
    <definedName name="____pv2" localSheetId="7">#REF!</definedName>
    <definedName name="____pv2" localSheetId="8">#REF!</definedName>
    <definedName name="____pv2" localSheetId="9">#REF!</definedName>
    <definedName name="____pv2" localSheetId="10">#REF!</definedName>
    <definedName name="____pv2">#REF!</definedName>
    <definedName name="____pv3" localSheetId="6">#REF!</definedName>
    <definedName name="____pv3" localSheetId="7">#REF!</definedName>
    <definedName name="____pv3" localSheetId="8">#REF!</definedName>
    <definedName name="____pv3" localSheetId="9">#REF!</definedName>
    <definedName name="____pv3" localSheetId="10">#REF!</definedName>
    <definedName name="____pv3">#REF!</definedName>
    <definedName name="____REV5" localSheetId="6">#REF!</definedName>
    <definedName name="____REV5" localSheetId="7">#REF!</definedName>
    <definedName name="____REV5" localSheetId="8">#REF!</definedName>
    <definedName name="____REV5" localSheetId="9">#REF!</definedName>
    <definedName name="____REV5" localSheetId="10">#REF!</definedName>
    <definedName name="____REV5">#REF!</definedName>
    <definedName name="____Ser200506" localSheetId="6">#REF!</definedName>
    <definedName name="____Ser200506" localSheetId="7">#REF!</definedName>
    <definedName name="____Ser200506" localSheetId="8">#REF!</definedName>
    <definedName name="____Ser200506" localSheetId="9">#REF!</definedName>
    <definedName name="____Ser200506" localSheetId="10">#REF!</definedName>
    <definedName name="____Ser200506">#REF!</definedName>
    <definedName name="____Ser200705" localSheetId="6">#REF!</definedName>
    <definedName name="____Ser200705" localSheetId="7">#REF!</definedName>
    <definedName name="____Ser200705" localSheetId="8">#REF!</definedName>
    <definedName name="____Ser200705" localSheetId="9">#REF!</definedName>
    <definedName name="____Ser200705" localSheetId="10">#REF!</definedName>
    <definedName name="____Ser200705">#REF!</definedName>
    <definedName name="____Ser200712" localSheetId="6">#REF!</definedName>
    <definedName name="____Ser200712" localSheetId="7">#REF!</definedName>
    <definedName name="____Ser200712" localSheetId="8">#REF!</definedName>
    <definedName name="____Ser200712" localSheetId="9">#REF!</definedName>
    <definedName name="____Ser200712" localSheetId="10">#REF!</definedName>
    <definedName name="____Ser200712">#REF!</definedName>
    <definedName name="____Ser201104" localSheetId="6">#REF!</definedName>
    <definedName name="____Ser201104" localSheetId="7">#REF!</definedName>
    <definedName name="____Ser201104" localSheetId="8">#REF!</definedName>
    <definedName name="____Ser201104" localSheetId="9">#REF!</definedName>
    <definedName name="____Ser201104" localSheetId="10">#REF!</definedName>
    <definedName name="____Ser201104">#REF!</definedName>
    <definedName name="____TR2" localSheetId="6">#REF!</definedName>
    <definedName name="____TR2" localSheetId="7">#REF!</definedName>
    <definedName name="____TR2" localSheetId="8">#REF!</definedName>
    <definedName name="____TR2" localSheetId="9">#REF!</definedName>
    <definedName name="____TR2" localSheetId="10">#REF!</definedName>
    <definedName name="____TR2">#REF!</definedName>
    <definedName name="____TR5" localSheetId="6">#REF!</definedName>
    <definedName name="____TR5" localSheetId="7">#REF!</definedName>
    <definedName name="____TR5" localSheetId="8">#REF!</definedName>
    <definedName name="____TR5" localSheetId="9">#REF!</definedName>
    <definedName name="____TR5" localSheetId="10">#REF!</definedName>
    <definedName name="____TR5">#REF!</definedName>
    <definedName name="___abc2" localSheetId="6">#REF!</definedName>
    <definedName name="___abc2" localSheetId="7">#REF!</definedName>
    <definedName name="___abc2" localSheetId="8">#REF!</definedName>
    <definedName name="___abc2" localSheetId="9">#REF!</definedName>
    <definedName name="___abc2" localSheetId="10">#REF!</definedName>
    <definedName name="___abc2">#REF!</definedName>
    <definedName name="___Ele200502" localSheetId="6">#REF!</definedName>
    <definedName name="___Ele200502" localSheetId="7">#REF!</definedName>
    <definedName name="___Ele200502" localSheetId="8">#REF!</definedName>
    <definedName name="___Ele200502" localSheetId="9">#REF!</definedName>
    <definedName name="___Ele200502" localSheetId="10">#REF!</definedName>
    <definedName name="___Ele200502">#REF!</definedName>
    <definedName name="___Ele200609" localSheetId="6">#REF!</definedName>
    <definedName name="___Ele200609" localSheetId="7">#REF!</definedName>
    <definedName name="___Ele200609" localSheetId="8">#REF!</definedName>
    <definedName name="___Ele200609" localSheetId="9">#REF!</definedName>
    <definedName name="___Ele200609" localSheetId="10">#REF!</definedName>
    <definedName name="___Ele200609">#REF!</definedName>
    <definedName name="___pv2" localSheetId="6">#REF!</definedName>
    <definedName name="___pv2" localSheetId="7">#REF!</definedName>
    <definedName name="___pv2" localSheetId="8">#REF!</definedName>
    <definedName name="___pv2" localSheetId="9">#REF!</definedName>
    <definedName name="___pv2" localSheetId="10">#REF!</definedName>
    <definedName name="___pv2">#REF!</definedName>
    <definedName name="___pv3" localSheetId="6">#REF!</definedName>
    <definedName name="___pv3" localSheetId="7">#REF!</definedName>
    <definedName name="___pv3" localSheetId="8">#REF!</definedName>
    <definedName name="___pv3" localSheetId="9">#REF!</definedName>
    <definedName name="___pv3" localSheetId="10">#REF!</definedName>
    <definedName name="___pv3">#REF!</definedName>
    <definedName name="___REV5" localSheetId="6">#REF!</definedName>
    <definedName name="___REV5" localSheetId="7">#REF!</definedName>
    <definedName name="___REV5" localSheetId="8">#REF!</definedName>
    <definedName name="___REV5" localSheetId="9">#REF!</definedName>
    <definedName name="___REV5" localSheetId="10">#REF!</definedName>
    <definedName name="___REV5">#REF!</definedName>
    <definedName name="___Ser200506" localSheetId="6">#REF!</definedName>
    <definedName name="___Ser200506" localSheetId="7">#REF!</definedName>
    <definedName name="___Ser200506" localSheetId="8">#REF!</definedName>
    <definedName name="___Ser200506" localSheetId="9">#REF!</definedName>
    <definedName name="___Ser200506" localSheetId="10">#REF!</definedName>
    <definedName name="___Ser200506">#REF!</definedName>
    <definedName name="___Ser200705" localSheetId="6">#REF!</definedName>
    <definedName name="___Ser200705" localSheetId="7">#REF!</definedName>
    <definedName name="___Ser200705" localSheetId="8">#REF!</definedName>
    <definedName name="___Ser200705" localSheetId="9">#REF!</definedName>
    <definedName name="___Ser200705" localSheetId="10">#REF!</definedName>
    <definedName name="___Ser200705">#REF!</definedName>
    <definedName name="___Ser200712" localSheetId="6">#REF!</definedName>
    <definedName name="___Ser200712" localSheetId="7">#REF!</definedName>
    <definedName name="___Ser200712" localSheetId="8">#REF!</definedName>
    <definedName name="___Ser200712" localSheetId="9">#REF!</definedName>
    <definedName name="___Ser200712" localSheetId="10">#REF!</definedName>
    <definedName name="___Ser200712">#REF!</definedName>
    <definedName name="___Ser201104" localSheetId="6">#REF!</definedName>
    <definedName name="___Ser201104" localSheetId="7">#REF!</definedName>
    <definedName name="___Ser201104" localSheetId="8">#REF!</definedName>
    <definedName name="___Ser201104" localSheetId="9">#REF!</definedName>
    <definedName name="___Ser201104" localSheetId="10">#REF!</definedName>
    <definedName name="___Ser201104">#REF!</definedName>
    <definedName name="___TR2" localSheetId="6">#REF!</definedName>
    <definedName name="___TR2" localSheetId="7">#REF!</definedName>
    <definedName name="___TR2" localSheetId="8">#REF!</definedName>
    <definedName name="___TR2" localSheetId="9">#REF!</definedName>
    <definedName name="___TR2" localSheetId="10">#REF!</definedName>
    <definedName name="___TR2">#REF!</definedName>
    <definedName name="___TR5" localSheetId="6">#REF!</definedName>
    <definedName name="___TR5" localSheetId="7">#REF!</definedName>
    <definedName name="___TR5" localSheetId="8">#REF!</definedName>
    <definedName name="___TR5" localSheetId="9">#REF!</definedName>
    <definedName name="___TR5" localSheetId="10">#REF!</definedName>
    <definedName name="___TR5">#REF!</definedName>
    <definedName name="__1Excel_BuiltIn_Print_Area_1_1" localSheetId="6">#REF!</definedName>
    <definedName name="__1Excel_BuiltIn_Print_Area_1_1" localSheetId="7">#REF!</definedName>
    <definedName name="__1Excel_BuiltIn_Print_Area_1_1" localSheetId="8">#REF!</definedName>
    <definedName name="__1Excel_BuiltIn_Print_Area_1_1" localSheetId="9">#REF!</definedName>
    <definedName name="__1Excel_BuiltIn_Print_Area_1_1" localSheetId="10">#REF!</definedName>
    <definedName name="__1Excel_BuiltIn_Print_Area_1_1">#REF!</definedName>
    <definedName name="__6Excel_BuiltIn_Print_Area_4_1" localSheetId="6">#REF!</definedName>
    <definedName name="__6Excel_BuiltIn_Print_Area_4_1" localSheetId="7">#REF!</definedName>
    <definedName name="__6Excel_BuiltIn_Print_Area_4_1" localSheetId="8">#REF!</definedName>
    <definedName name="__6Excel_BuiltIn_Print_Area_4_1" localSheetId="9">#REF!</definedName>
    <definedName name="__6Excel_BuiltIn_Print_Area_4_1" localSheetId="10">#REF!</definedName>
    <definedName name="__6Excel_BuiltIn_Print_Area_4_1">#REF!</definedName>
    <definedName name="__abc2" localSheetId="6">#REF!</definedName>
    <definedName name="__abc2" localSheetId="7">#REF!</definedName>
    <definedName name="__abc2" localSheetId="8">#REF!</definedName>
    <definedName name="__abc2" localSheetId="9">#REF!</definedName>
    <definedName name="__abc2" localSheetId="10">#REF!</definedName>
    <definedName name="__abc2">#REF!</definedName>
    <definedName name="__Ele200502" localSheetId="6">#REF!</definedName>
    <definedName name="__Ele200502" localSheetId="7">#REF!</definedName>
    <definedName name="__Ele200502" localSheetId="8">#REF!</definedName>
    <definedName name="__Ele200502" localSheetId="9">#REF!</definedName>
    <definedName name="__Ele200502" localSheetId="10">#REF!</definedName>
    <definedName name="__Ele200502">#REF!</definedName>
    <definedName name="__Ele200609" localSheetId="6">#REF!</definedName>
    <definedName name="__Ele200609" localSheetId="7">#REF!</definedName>
    <definedName name="__Ele200609" localSheetId="8">#REF!</definedName>
    <definedName name="__Ele200609" localSheetId="9">#REF!</definedName>
    <definedName name="__Ele200609" localSheetId="10">#REF!</definedName>
    <definedName name="__Ele200609">#REF!</definedName>
    <definedName name="__pv2" localSheetId="6">#REF!</definedName>
    <definedName name="__pv2" localSheetId="7">#REF!</definedName>
    <definedName name="__pv2" localSheetId="8">#REF!</definedName>
    <definedName name="__pv2" localSheetId="9">#REF!</definedName>
    <definedName name="__pv2" localSheetId="10">#REF!</definedName>
    <definedName name="__pv2">#REF!</definedName>
    <definedName name="__pv3" localSheetId="6">#REF!</definedName>
    <definedName name="__pv3" localSheetId="7">#REF!</definedName>
    <definedName name="__pv3" localSheetId="8">#REF!</definedName>
    <definedName name="__pv3" localSheetId="9">#REF!</definedName>
    <definedName name="__pv3" localSheetId="10">#REF!</definedName>
    <definedName name="__pv3">#REF!</definedName>
    <definedName name="__REV5" localSheetId="6">#REF!</definedName>
    <definedName name="__REV5" localSheetId="7">#REF!</definedName>
    <definedName name="__REV5" localSheetId="8">#REF!</definedName>
    <definedName name="__REV5" localSheetId="9">#REF!</definedName>
    <definedName name="__REV5" localSheetId="10">#REF!</definedName>
    <definedName name="__REV5">#REF!</definedName>
    <definedName name="__Ser200506" localSheetId="6">#REF!</definedName>
    <definedName name="__Ser200506" localSheetId="7">#REF!</definedName>
    <definedName name="__Ser200506" localSheetId="8">#REF!</definedName>
    <definedName name="__Ser200506" localSheetId="9">#REF!</definedName>
    <definedName name="__Ser200506" localSheetId="10">#REF!</definedName>
    <definedName name="__Ser200506">#REF!</definedName>
    <definedName name="__Ser200705" localSheetId="6">#REF!</definedName>
    <definedName name="__Ser200705" localSheetId="7">#REF!</definedName>
    <definedName name="__Ser200705" localSheetId="8">#REF!</definedName>
    <definedName name="__Ser200705" localSheetId="9">#REF!</definedName>
    <definedName name="__Ser200705" localSheetId="10">#REF!</definedName>
    <definedName name="__Ser200705">#REF!</definedName>
    <definedName name="__Ser200712" localSheetId="6">#REF!</definedName>
    <definedName name="__Ser200712" localSheetId="7">#REF!</definedName>
    <definedName name="__Ser200712" localSheetId="8">#REF!</definedName>
    <definedName name="__Ser200712" localSheetId="9">#REF!</definedName>
    <definedName name="__Ser200712" localSheetId="10">#REF!</definedName>
    <definedName name="__Ser200712">#REF!</definedName>
    <definedName name="__Ser201104" localSheetId="6">#REF!</definedName>
    <definedName name="__Ser201104" localSheetId="7">#REF!</definedName>
    <definedName name="__Ser201104" localSheetId="8">#REF!</definedName>
    <definedName name="__Ser201104" localSheetId="9">#REF!</definedName>
    <definedName name="__Ser201104" localSheetId="10">#REF!</definedName>
    <definedName name="__Ser201104">#REF!</definedName>
    <definedName name="__TR2" localSheetId="6">#REF!</definedName>
    <definedName name="__TR2" localSheetId="7">#REF!</definedName>
    <definedName name="__TR2" localSheetId="8">#REF!</definedName>
    <definedName name="__TR2" localSheetId="9">#REF!</definedName>
    <definedName name="__TR2" localSheetId="10">#REF!</definedName>
    <definedName name="__TR2">#REF!</definedName>
    <definedName name="__TR5" localSheetId="6">#REF!</definedName>
    <definedName name="__TR5" localSheetId="7">#REF!</definedName>
    <definedName name="__TR5" localSheetId="8">#REF!</definedName>
    <definedName name="__TR5" localSheetId="9">#REF!</definedName>
    <definedName name="__TR5" localSheetId="10">#REF!</definedName>
    <definedName name="__TR5">#REF!</definedName>
    <definedName name="__xlnm_Database">"#ref!"</definedName>
    <definedName name="__xlnm_Recorder">"#ref!"</definedName>
    <definedName name="_1Excel_BuiltIn__FilterDatabase_1_1" localSheetId="6">#REF!</definedName>
    <definedName name="_1Excel_BuiltIn__FilterDatabase_1_1" localSheetId="7">#REF!</definedName>
    <definedName name="_1Excel_BuiltIn__FilterDatabase_1_1" localSheetId="8">#REF!</definedName>
    <definedName name="_1Excel_BuiltIn__FilterDatabase_1_1" localSheetId="9">#REF!</definedName>
    <definedName name="_1Excel_BuiltIn__FilterDatabase_1_1" localSheetId="10">#REF!</definedName>
    <definedName name="_1Excel_BuiltIn__FilterDatabase_1_1">#REF!</definedName>
    <definedName name="_1Excel_BuiltIn_Print_Area_1_1" localSheetId="6">#REF!</definedName>
    <definedName name="_1Excel_BuiltIn_Print_Area_1_1" localSheetId="7">#REF!</definedName>
    <definedName name="_1Excel_BuiltIn_Print_Area_1_1" localSheetId="8">#REF!</definedName>
    <definedName name="_1Excel_BuiltIn_Print_Area_1_1" localSheetId="9">#REF!</definedName>
    <definedName name="_1Excel_BuiltIn_Print_Area_1_1" localSheetId="10">#REF!</definedName>
    <definedName name="_1Excel_BuiltIn_Print_Area_1_1">#REF!</definedName>
    <definedName name="_2Excel_BuiltIn__FilterDatabase_1_1_1" localSheetId="6">#REF!</definedName>
    <definedName name="_2Excel_BuiltIn__FilterDatabase_1_1_1" localSheetId="7">#REF!</definedName>
    <definedName name="_2Excel_BuiltIn__FilterDatabase_1_1_1" localSheetId="8">#REF!</definedName>
    <definedName name="_2Excel_BuiltIn__FilterDatabase_1_1_1" localSheetId="9">#REF!</definedName>
    <definedName name="_2Excel_BuiltIn__FilterDatabase_1_1_1" localSheetId="10">#REF!</definedName>
    <definedName name="_2Excel_BuiltIn__FilterDatabase_1_1_1">#REF!</definedName>
    <definedName name="_2Excel_BuiltIn_Print_Area_2_1" localSheetId="6">[2]Estrutura!#REF!</definedName>
    <definedName name="_2Excel_BuiltIn_Print_Area_2_1" localSheetId="7">[2]Estrutura!#REF!</definedName>
    <definedName name="_2Excel_BuiltIn_Print_Area_2_1" localSheetId="8">[2]Estrutura!#REF!</definedName>
    <definedName name="_2Excel_BuiltIn_Print_Area_2_1" localSheetId="9">[2]Estrutura!#REF!</definedName>
    <definedName name="_2Excel_BuiltIn_Print_Area_2_1" localSheetId="10">[2]Estrutura!#REF!</definedName>
    <definedName name="_2Excel_BuiltIn_Print_Area_2_1">[2]Estrutura!#REF!</definedName>
    <definedName name="_3Excel_BuiltIn_Print_Area_4_1" localSheetId="6">#REF!</definedName>
    <definedName name="_3Excel_BuiltIn_Print_Area_4_1" localSheetId="7">#REF!</definedName>
    <definedName name="_3Excel_BuiltIn_Print_Area_4_1" localSheetId="8">#REF!</definedName>
    <definedName name="_3Excel_BuiltIn_Print_Area_4_1" localSheetId="9">#REF!</definedName>
    <definedName name="_3Excel_BuiltIn_Print_Area_4_1" localSheetId="10">#REF!</definedName>
    <definedName name="_3Excel_BuiltIn_Print_Area_4_1">#REF!</definedName>
    <definedName name="_4Excel_BuiltIn_Print_Area_1_1" localSheetId="6">#REF!</definedName>
    <definedName name="_4Excel_BuiltIn_Print_Area_1_1" localSheetId="7">#REF!</definedName>
    <definedName name="_4Excel_BuiltIn_Print_Area_1_1" localSheetId="8">#REF!</definedName>
    <definedName name="_4Excel_BuiltIn_Print_Area_1_1" localSheetId="9">#REF!</definedName>
    <definedName name="_4Excel_BuiltIn_Print_Area_1_1" localSheetId="10">#REF!</definedName>
    <definedName name="_4Excel_BuiltIn_Print_Area_1_1">#REF!</definedName>
    <definedName name="_5Excel_BuiltIn_Print_Area_2_1" localSheetId="6">[2]Estrutura!#REF!</definedName>
    <definedName name="_5Excel_BuiltIn_Print_Area_2_1" localSheetId="7">[2]Estrutura!#REF!</definedName>
    <definedName name="_5Excel_BuiltIn_Print_Area_2_1" localSheetId="8">[2]Estrutura!#REF!</definedName>
    <definedName name="_5Excel_BuiltIn_Print_Area_2_1" localSheetId="9">[2]Estrutura!#REF!</definedName>
    <definedName name="_5Excel_BuiltIn_Print_Area_2_1" localSheetId="10">[2]Estrutura!#REF!</definedName>
    <definedName name="_5Excel_BuiltIn_Print_Area_2_1">[2]Estrutura!#REF!</definedName>
    <definedName name="_6Excel_BuiltIn_Print_Area_4_1" localSheetId="6">#REF!</definedName>
    <definedName name="_6Excel_BuiltIn_Print_Area_4_1" localSheetId="7">#REF!</definedName>
    <definedName name="_6Excel_BuiltIn_Print_Area_4_1" localSheetId="8">#REF!</definedName>
    <definedName name="_6Excel_BuiltIn_Print_Area_4_1" localSheetId="9">#REF!</definedName>
    <definedName name="_6Excel_BuiltIn_Print_Area_4_1" localSheetId="10">#REF!</definedName>
    <definedName name="_6Excel_BuiltIn_Print_Area_4_1">#REF!</definedName>
    <definedName name="_abc2" localSheetId="6">#REF!</definedName>
    <definedName name="_abc2" localSheetId="7">#REF!</definedName>
    <definedName name="_abc2" localSheetId="8">#REF!</definedName>
    <definedName name="_abc2" localSheetId="9">#REF!</definedName>
    <definedName name="_abc2" localSheetId="10">#REF!</definedName>
    <definedName name="_abc2">#REF!</definedName>
    <definedName name="_Ele200502" localSheetId="6">#REF!</definedName>
    <definedName name="_Ele200502" localSheetId="7">#REF!</definedName>
    <definedName name="_Ele200502" localSheetId="8">#REF!</definedName>
    <definedName name="_Ele200502" localSheetId="9">#REF!</definedName>
    <definedName name="_Ele200502" localSheetId="10">#REF!</definedName>
    <definedName name="_Ele200502">#REF!</definedName>
    <definedName name="_Ele200609" localSheetId="6">#REF!</definedName>
    <definedName name="_Ele200609" localSheetId="7">#REF!</definedName>
    <definedName name="_Ele200609" localSheetId="8">#REF!</definedName>
    <definedName name="_Ele200609" localSheetId="9">#REF!</definedName>
    <definedName name="_Ele200609" localSheetId="10">#REF!</definedName>
    <definedName name="_Ele200609">#REF!</definedName>
    <definedName name="_esc15" localSheetId="6">#REF!</definedName>
    <definedName name="_esc15" localSheetId="7">#REF!</definedName>
    <definedName name="_esc15" localSheetId="8">#REF!</definedName>
    <definedName name="_esc15" localSheetId="9">#REF!</definedName>
    <definedName name="_esc15" localSheetId="10">#REF!</definedName>
    <definedName name="_esc15" localSheetId="1">#REF!</definedName>
    <definedName name="_esc15">#REF!</definedName>
    <definedName name="_esc4" localSheetId="6">#REF!</definedName>
    <definedName name="_esc4" localSheetId="7">#REF!</definedName>
    <definedName name="_esc4" localSheetId="8">#REF!</definedName>
    <definedName name="_esc4" localSheetId="9">#REF!</definedName>
    <definedName name="_esc4" localSheetId="10">#REF!</definedName>
    <definedName name="_esc4">#REF!</definedName>
    <definedName name="_esc6" localSheetId="6">#REF!</definedName>
    <definedName name="_esc6" localSheetId="7">#REF!</definedName>
    <definedName name="_esc6" localSheetId="8">#REF!</definedName>
    <definedName name="_esc6" localSheetId="9">#REF!</definedName>
    <definedName name="_esc6" localSheetId="10">#REF!</definedName>
    <definedName name="_esc6">#REF!</definedName>
    <definedName name="_xlnm._FilterDatabase" localSheetId="3" hidden="1">'Memória de Cálculo'!$A$4:$E$198</definedName>
    <definedName name="_xlnm._FilterDatabase" localSheetId="0" hidden="1">'Orçamento Sintético'!$A$5:$J$199</definedName>
    <definedName name="_pv2" localSheetId="6">#REF!</definedName>
    <definedName name="_pv2" localSheetId="7">#REF!</definedName>
    <definedName name="_pv2" localSheetId="8">#REF!</definedName>
    <definedName name="_pv2" localSheetId="9">#REF!</definedName>
    <definedName name="_pv2" localSheetId="10">#REF!</definedName>
    <definedName name="_pv2">#REF!</definedName>
    <definedName name="_pv3" localSheetId="6">#REF!</definedName>
    <definedName name="_pv3" localSheetId="7">#REF!</definedName>
    <definedName name="_pv3" localSheetId="8">#REF!</definedName>
    <definedName name="_pv3" localSheetId="9">#REF!</definedName>
    <definedName name="_pv3" localSheetId="10">#REF!</definedName>
    <definedName name="_pv3">#REF!</definedName>
    <definedName name="_REV5" localSheetId="6">#REF!</definedName>
    <definedName name="_REV5" localSheetId="7">#REF!</definedName>
    <definedName name="_REV5" localSheetId="8">#REF!</definedName>
    <definedName name="_REV5" localSheetId="9">#REF!</definedName>
    <definedName name="_REV5" localSheetId="10">#REF!</definedName>
    <definedName name="_REV5">#REF!</definedName>
    <definedName name="_Ser200506" localSheetId="6">#REF!</definedName>
    <definedName name="_Ser200506" localSheetId="7">#REF!</definedName>
    <definedName name="_Ser200506" localSheetId="8">#REF!</definedName>
    <definedName name="_Ser200506" localSheetId="9">#REF!</definedName>
    <definedName name="_Ser200506" localSheetId="10">#REF!</definedName>
    <definedName name="_Ser200506">#REF!</definedName>
    <definedName name="_Ser200705" localSheetId="6">#REF!</definedName>
    <definedName name="_Ser200705" localSheetId="7">#REF!</definedName>
    <definedName name="_Ser200705" localSheetId="8">#REF!</definedName>
    <definedName name="_Ser200705" localSheetId="9">#REF!</definedName>
    <definedName name="_Ser200705" localSheetId="10">#REF!</definedName>
    <definedName name="_Ser200705">#REF!</definedName>
    <definedName name="_Ser200712" localSheetId="6">#REF!</definedName>
    <definedName name="_Ser200712" localSheetId="7">#REF!</definedName>
    <definedName name="_Ser200712" localSheetId="8">#REF!</definedName>
    <definedName name="_Ser200712" localSheetId="9">#REF!</definedName>
    <definedName name="_Ser200712" localSheetId="10">#REF!</definedName>
    <definedName name="_Ser200712">#REF!</definedName>
    <definedName name="_Ser201104" localSheetId="6">#REF!</definedName>
    <definedName name="_Ser201104" localSheetId="7">#REF!</definedName>
    <definedName name="_Ser201104" localSheetId="8">#REF!</definedName>
    <definedName name="_Ser201104" localSheetId="9">#REF!</definedName>
    <definedName name="_Ser201104" localSheetId="10">#REF!</definedName>
    <definedName name="_Ser201104">#REF!</definedName>
    <definedName name="_TR2" localSheetId="6">#REF!</definedName>
    <definedName name="_TR2" localSheetId="7">#REF!</definedName>
    <definedName name="_TR2" localSheetId="8">#REF!</definedName>
    <definedName name="_TR2" localSheetId="9">#REF!</definedName>
    <definedName name="_TR2" localSheetId="10">#REF!</definedName>
    <definedName name="_TR2">#REF!</definedName>
    <definedName name="_TR5" localSheetId="6">#REF!</definedName>
    <definedName name="_TR5" localSheetId="7">#REF!</definedName>
    <definedName name="_TR5" localSheetId="8">#REF!</definedName>
    <definedName name="_TR5" localSheetId="9">#REF!</definedName>
    <definedName name="_TR5" localSheetId="10">#REF!</definedName>
    <definedName name="_TR5">#REF!</definedName>
    <definedName name="A" localSheetId="6">#REF!</definedName>
    <definedName name="A" localSheetId="7">#REF!</definedName>
    <definedName name="A" localSheetId="8">#REF!</definedName>
    <definedName name="A" localSheetId="9">#REF!</definedName>
    <definedName name="A" localSheetId="10">#REF!</definedName>
    <definedName name="A" localSheetId="11">#REF!</definedName>
    <definedName name="A" localSheetId="1">#REF!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 localSheetId="6">#REF!</definedName>
    <definedName name="aa" localSheetId="7">#REF!</definedName>
    <definedName name="aa" localSheetId="8">#REF!</definedName>
    <definedName name="aa" localSheetId="9">#REF!</definedName>
    <definedName name="aa" localSheetId="10">#REF!</definedName>
    <definedName name="aa">#REF!</definedName>
    <definedName name="aaa" localSheetId="6">#REF!</definedName>
    <definedName name="aaa" localSheetId="7">#REF!</definedName>
    <definedName name="aaa" localSheetId="8">#REF!</definedName>
    <definedName name="aaa" localSheetId="9">#REF!</definedName>
    <definedName name="aaa" localSheetId="10">#REF!</definedName>
    <definedName name="aaa">#REF!</definedName>
    <definedName name="aaaa" localSheetId="6">#REF!</definedName>
    <definedName name="aaaa" localSheetId="7">#REF!</definedName>
    <definedName name="aaaa" localSheetId="8">#REF!</definedName>
    <definedName name="aaaa" localSheetId="9">#REF!</definedName>
    <definedName name="aaaa" localSheetId="10">#REF!</definedName>
    <definedName name="aaaa" localSheetId="11">#REF!</definedName>
    <definedName name="aaaa" localSheetId="1">#REF!</definedName>
    <definedName name="aaaa">#REF!</definedName>
    <definedName name="AAAAA" localSheetId="6">#REF!</definedName>
    <definedName name="AAAAA" localSheetId="7">#REF!</definedName>
    <definedName name="AAAAA" localSheetId="8">#REF!</definedName>
    <definedName name="AAAAA" localSheetId="9">#REF!</definedName>
    <definedName name="AAAAA" localSheetId="10">#REF!</definedName>
    <definedName name="AAAAA">#REF!</definedName>
    <definedName name="AAAAAAA" localSheetId="6">#REF!</definedName>
    <definedName name="AAAAAAA" localSheetId="7">#REF!</definedName>
    <definedName name="AAAAAAA" localSheetId="8">#REF!</definedName>
    <definedName name="AAAAAAA" localSheetId="9">#REF!</definedName>
    <definedName name="AAAAAAA" localSheetId="10">#REF!</definedName>
    <definedName name="AAAAAAA">#REF!</definedName>
    <definedName name="AB" localSheetId="6">#REF!</definedName>
    <definedName name="AB" localSheetId="7">#REF!</definedName>
    <definedName name="AB" localSheetId="8">#REF!</definedName>
    <definedName name="AB" localSheetId="9">#REF!</definedName>
    <definedName name="AB" localSheetId="10">#REF!</definedName>
    <definedName name="AB" localSheetId="11">#REF!</definedName>
    <definedName name="AB" localSheetId="1">#REF!</definedName>
    <definedName name="AB">#REF!</definedName>
    <definedName name="abc" localSheetId="6">#REF!</definedName>
    <definedName name="abc" localSheetId="7">#REF!</definedName>
    <definedName name="abc" localSheetId="8">#REF!</definedName>
    <definedName name="abc" localSheetId="9">#REF!</definedName>
    <definedName name="abc" localSheetId="10">#REF!</definedName>
    <definedName name="abc">#REF!</definedName>
    <definedName name="ABER" localSheetId="6">#REF!</definedName>
    <definedName name="ABER" localSheetId="7">#REF!</definedName>
    <definedName name="ABER" localSheetId="8">#REF!</definedName>
    <definedName name="ABER" localSheetId="9">#REF!</definedName>
    <definedName name="ABER" localSheetId="10">#REF!</definedName>
    <definedName name="ABER" localSheetId="11">#REF!</definedName>
    <definedName name="ABER" localSheetId="1">#REF!</definedName>
    <definedName name="ABER">#REF!</definedName>
    <definedName name="Abrigo_moto_gerador_consulta" localSheetId="6">#REF!</definedName>
    <definedName name="Abrigo_moto_gerador_consulta" localSheetId="7">#REF!</definedName>
    <definedName name="Abrigo_moto_gerador_consulta" localSheetId="8">#REF!</definedName>
    <definedName name="Abrigo_moto_gerador_consulta" localSheetId="9">#REF!</definedName>
    <definedName name="Abrigo_moto_gerador_consulta" localSheetId="10">#REF!</definedName>
    <definedName name="Abrigo_moto_gerador_consulta">#REF!</definedName>
    <definedName name="Acesso_Estacao_01" localSheetId="6">#REF!</definedName>
    <definedName name="Acesso_Estacao_01" localSheetId="7">#REF!</definedName>
    <definedName name="Acesso_Estacao_01" localSheetId="8">#REF!</definedName>
    <definedName name="Acesso_Estacao_01" localSheetId="9">#REF!</definedName>
    <definedName name="Acesso_Estacao_01" localSheetId="10">#REF!</definedName>
    <definedName name="Acesso_Estacao_01">#REF!</definedName>
    <definedName name="ACOMPANHAMENTO" localSheetId="1" hidden="1">IF(VALUE([4]MENU!$O$4)=2,"BM","PLE")</definedName>
    <definedName name="ACOMPANHAMENTO" hidden="1">IF(VALUE([5]MENU!$O$4)=2,"BM","PLE")</definedName>
    <definedName name="adfv" localSheetId="6">#REF!</definedName>
    <definedName name="adfv" localSheetId="7">#REF!</definedName>
    <definedName name="adfv" localSheetId="8">#REF!</definedName>
    <definedName name="adfv" localSheetId="9">#REF!</definedName>
    <definedName name="adfv" localSheetId="10">#REF!</definedName>
    <definedName name="adfv">#REF!</definedName>
    <definedName name="ADM" localSheetId="6">#REF!</definedName>
    <definedName name="ADM" localSheetId="7">#REF!</definedName>
    <definedName name="ADM" localSheetId="8">#REF!</definedName>
    <definedName name="ADM" localSheetId="9">#REF!</definedName>
    <definedName name="ADM" localSheetId="10">#REF!</definedName>
    <definedName name="ADM" localSheetId="1">#REF!</definedName>
    <definedName name="ADM">#REF!</definedName>
    <definedName name="Administração" localSheetId="6">#REF!</definedName>
    <definedName name="Administração" localSheetId="7">#REF!</definedName>
    <definedName name="Administração" localSheetId="8">#REF!</definedName>
    <definedName name="Administração" localSheetId="9">#REF!</definedName>
    <definedName name="Administração" localSheetId="10">#REF!</definedName>
    <definedName name="Administração">#REF!</definedName>
    <definedName name="alturadocorte">'[3]DADOS COLETATO'!$G$9</definedName>
    <definedName name="_xlnm.Print_Area" localSheetId="6">'ANEXO-I'!$A$1:$J$148</definedName>
    <definedName name="_xlnm.Print_Area" localSheetId="7">'ANEXO-II'!$A$1:$I$69</definedName>
    <definedName name="_xlnm.Print_Area" localSheetId="8">'ANEXO-III'!$A$1:$H$61</definedName>
    <definedName name="_xlnm.Print_Area" localSheetId="9">'ANEXO-IV'!$A$1:$I$40</definedName>
    <definedName name="_xlnm.Print_Area" localSheetId="10">'ANEXO-V'!$A$1:$I$66</definedName>
    <definedName name="_xlnm.Print_Area" localSheetId="11">'ANEXO-VI'!$A$1:$J$192</definedName>
    <definedName name="_xlnm.Print_Area" localSheetId="1">BDI!$A$1:$J$35</definedName>
    <definedName name="_xlnm.Print_Area" localSheetId="2">CPUs!$A$1:$J$485</definedName>
    <definedName name="_xlnm.Print_Area" localSheetId="4">'Cronograma físico-financeiro'!$A$1:$F$44</definedName>
    <definedName name="_xlnm.Print_Area" localSheetId="5">'Mapa-cotações'!$A$1:$H$87</definedName>
    <definedName name="_xlnm.Print_Area" localSheetId="3">'Memória de Cálculo'!$A$1:$E$205</definedName>
    <definedName name="_xlnm.Print_Area" localSheetId="0">'Orçamento Sintético'!$A$1:$J$211</definedName>
    <definedName name="_xlnm.Print_Area">[6]Plan1!$A$1:$F$322</definedName>
    <definedName name="Área_impressão_IM" localSheetId="6">#REF!</definedName>
    <definedName name="Área_impressão_IM" localSheetId="7">#REF!</definedName>
    <definedName name="Área_impressão_IM" localSheetId="8">#REF!</definedName>
    <definedName name="Área_impressão_IM" localSheetId="9">#REF!</definedName>
    <definedName name="Área_impressão_IM" localSheetId="10">#REF!</definedName>
    <definedName name="Área_impressão_IM" localSheetId="1">#REF!</definedName>
    <definedName name="Área_impressão_IM">#REF!</definedName>
    <definedName name="Área_impressão_IM_5" localSheetId="6">#REF!</definedName>
    <definedName name="Área_impressão_IM_5" localSheetId="7">#REF!</definedName>
    <definedName name="Área_impressão_IM_5" localSheetId="8">#REF!</definedName>
    <definedName name="Área_impressão_IM_5" localSheetId="9">#REF!</definedName>
    <definedName name="Área_impressão_IM_5" localSheetId="10">#REF!</definedName>
    <definedName name="Área_impressão_IM_5" localSheetId="1">#REF!</definedName>
    <definedName name="Área_impressão_IM_5">#REF!</definedName>
    <definedName name="Área_impressão_IM_6" localSheetId="6">#REF!</definedName>
    <definedName name="Área_impressão_IM_6" localSheetId="7">#REF!</definedName>
    <definedName name="Área_impressão_IM_6" localSheetId="8">#REF!</definedName>
    <definedName name="Área_impressão_IM_6" localSheetId="9">#REF!</definedName>
    <definedName name="Área_impressão_IM_6" localSheetId="10">#REF!</definedName>
    <definedName name="Área_impressão_IM_6">#REF!</definedName>
    <definedName name="asd" localSheetId="6">#REF!</definedName>
    <definedName name="asd" localSheetId="7">#REF!</definedName>
    <definedName name="asd" localSheetId="8">#REF!</definedName>
    <definedName name="asd" localSheetId="9">#REF!</definedName>
    <definedName name="asd" localSheetId="10">#REF!</definedName>
    <definedName name="asd">#REF!</definedName>
    <definedName name="Asf" localSheetId="6">#REF!</definedName>
    <definedName name="Asf" localSheetId="7">#REF!</definedName>
    <definedName name="Asf" localSheetId="8">#REF!</definedName>
    <definedName name="Asf" localSheetId="9">#REF!</definedName>
    <definedName name="Asf" localSheetId="10">#REF!</definedName>
    <definedName name="Asf">#REF!</definedName>
    <definedName name="Asf_1" localSheetId="6">'[7]REDE COLETORA'!#REF!</definedName>
    <definedName name="Asf_1" localSheetId="7">'[7]REDE COLETORA'!#REF!</definedName>
    <definedName name="Asf_1" localSheetId="8">'[7]REDE COLETORA'!#REF!</definedName>
    <definedName name="Asf_1" localSheetId="9">'[7]REDE COLETORA'!#REF!</definedName>
    <definedName name="Asf_1" localSheetId="10">'[7]REDE COLETORA'!#REF!</definedName>
    <definedName name="Asf_1">'[7]REDE COLETORA'!#REF!</definedName>
    <definedName name="Asf_2" localSheetId="6">'[7]REDE COLETORA'!#REF!</definedName>
    <definedName name="Asf_2" localSheetId="7">'[7]REDE COLETORA'!#REF!</definedName>
    <definedName name="Asf_2" localSheetId="8">'[7]REDE COLETORA'!#REF!</definedName>
    <definedName name="Asf_2" localSheetId="9">'[7]REDE COLETORA'!#REF!</definedName>
    <definedName name="Asf_2" localSheetId="10">'[7]REDE COLETORA'!#REF!</definedName>
    <definedName name="Asf_2">'[7]REDE COLETORA'!#REF!</definedName>
    <definedName name="AUTOEVENTO" localSheetId="1" hidden="1">[4]CÁLCULO!$A$12</definedName>
    <definedName name="AUTOEVENTO" hidden="1">[5]CÁLCULO!$A$12</definedName>
    <definedName name="_xlnm.Database" localSheetId="6">#REF!</definedName>
    <definedName name="_xlnm.Database" localSheetId="7">#REF!</definedName>
    <definedName name="_xlnm.Database" localSheetId="8">#REF!</definedName>
    <definedName name="_xlnm.Database" localSheetId="9">#REF!</definedName>
    <definedName name="_xlnm.Database" localSheetId="10">#REF!</definedName>
    <definedName name="_xlnm.Database" localSheetId="11">#REF!</definedName>
    <definedName name="_xlnm.Database" localSheetId="1">#REF!</definedName>
    <definedName name="_xlnm.Database">#REF!</definedName>
    <definedName name="BASICO" localSheetId="6">#REF!</definedName>
    <definedName name="BASICO" localSheetId="7">#REF!</definedName>
    <definedName name="BASICO" localSheetId="8">#REF!</definedName>
    <definedName name="BASICO" localSheetId="9">#REF!</definedName>
    <definedName name="BASICO" localSheetId="10">#REF!</definedName>
    <definedName name="BASICO">#REF!</definedName>
    <definedName name="BDI" localSheetId="6">#REF!</definedName>
    <definedName name="BDI" localSheetId="7">#REF!</definedName>
    <definedName name="BDI" localSheetId="8">#REF!</definedName>
    <definedName name="BDI" localSheetId="9">#REF!</definedName>
    <definedName name="BDI" localSheetId="10">#REF!</definedName>
    <definedName name="BDI" localSheetId="1">#REF!</definedName>
    <definedName name="BDI">#REF!</definedName>
    <definedName name="BDI.Filtro" localSheetId="6" hidden="1">#REF!</definedName>
    <definedName name="BDI.Filtro" localSheetId="7" hidden="1">#REF!</definedName>
    <definedName name="BDI.Filtro" localSheetId="8" hidden="1">#REF!</definedName>
    <definedName name="BDI.Filtro" localSheetId="9" hidden="1">#REF!</definedName>
    <definedName name="BDI.Filtro" localSheetId="10" hidden="1">#REF!</definedName>
    <definedName name="BDI.Filtro" hidden="1">#REF!</definedName>
    <definedName name="BDI.Opcao" localSheetId="1" hidden="1">[4]DADOS!$F$18</definedName>
    <definedName name="BDI.Opcao" hidden="1">[5]DADOS!$F$18</definedName>
    <definedName name="BDI.TipoObra" localSheetId="6" hidden="1">#REF!</definedName>
    <definedName name="BDI.TipoObra" localSheetId="7" hidden="1">#REF!</definedName>
    <definedName name="BDI.TipoObra" localSheetId="8" hidden="1">#REF!</definedName>
    <definedName name="BDI.TipoObra" localSheetId="9" hidden="1">#REF!</definedName>
    <definedName name="BDI.TipoObra" localSheetId="10" hidden="1">#REF!</definedName>
    <definedName name="BDI.TipoObra" localSheetId="1" hidden="1">#REF!</definedName>
    <definedName name="BDI.TipoObra" hidden="1">#REF!</definedName>
    <definedName name="BM.AFAcumulado" localSheetId="1" hidden="1">[4]BM!$R1</definedName>
    <definedName name="BM.AFAcumulado" hidden="1">[5]BM!$R1</definedName>
    <definedName name="BM.AFAnterior" localSheetId="1" hidden="1">[4]BM!$Q1</definedName>
    <definedName name="BM.AFAnterior" hidden="1">[5]BM!$Q1</definedName>
    <definedName name="BM.MaxMed" localSheetId="6" hidden="1">#N/A</definedName>
    <definedName name="BM.MaxMed" localSheetId="7" hidden="1">#N/A</definedName>
    <definedName name="BM.MaxMed" localSheetId="8" hidden="1">#N/A</definedName>
    <definedName name="BM.MaxMed" localSheetId="9" hidden="1">#N/A</definedName>
    <definedName name="BM.MaxMed" localSheetId="10" hidden="1">#N/A</definedName>
    <definedName name="BM.MaxMed" localSheetId="1" hidden="1">IF(BDI!RegimeExecucao="Global",1,[4]BM!$G1)</definedName>
    <definedName name="BM.MaxMed" hidden="1">IF(BDI!RegimeExecucao="Global",1,[5]BM!$G1)</definedName>
    <definedName name="BM.MEDAcumulado" localSheetId="6" hidden="1">#N/A</definedName>
    <definedName name="BM.MEDAcumulado" localSheetId="7" hidden="1">#N/A</definedName>
    <definedName name="BM.MEDAcumulado" localSheetId="8" hidden="1">#N/A</definedName>
    <definedName name="BM.MEDAcumulado" localSheetId="9" hidden="1">#N/A</definedName>
    <definedName name="BM.MEDAcumulado" localSheetId="10" hidden="1">#N/A</definedName>
    <definedName name="BM.MEDAcumulado" localSheetId="1" hidden="1">IF(COUNTIF([4]BM!$AB$13:$AM$13,BDI!BM.medicao)&gt;0,SUM(OFFSET([4]BM!$AB1,0,0,1,MATCH(BDI!BM.medicao,[4]BM!$AB$13:$AM$13,0))),0)</definedName>
    <definedName name="BM.MEDAcumulado" hidden="1">IF(COUNTIF([5]BM!$AB$13:$AM$13,BDI!BM.medicao)&gt;0,SUM(OFFSET([5]BM!$AB1,0,0,1,MATCH(BDI!BM.medicao,[5]BM!$AB$13:$AM$13,0))),0)</definedName>
    <definedName name="BM.MEDAnterior" localSheetId="6" hidden="1">#N/A</definedName>
    <definedName name="BM.MEDAnterior" localSheetId="7" hidden="1">#N/A</definedName>
    <definedName name="BM.MEDAnterior" localSheetId="8" hidden="1">#N/A</definedName>
    <definedName name="BM.MEDAnterior" localSheetId="9" hidden="1">#N/A</definedName>
    <definedName name="BM.MEDAnterior" localSheetId="10" hidden="1">#N/A</definedName>
    <definedName name="BM.MEDAnterior" localSheetId="1" hidden="1">IF(COUNTIF([4]BM!$AB$13:$AM$13,BDI!BM.medicao-1)&gt;0,SUM(OFFSET([4]BM!$AB1,0,0,1,MATCH(BDI!BM.medicao-1,[4]BM!$AB$13:$AM$13,0))),0)</definedName>
    <definedName name="BM.MEDAnterior" hidden="1">IF(COUNTIF([5]BM!$AB$13:$AM$13,BDI!BM.medicao-1)&gt;0,SUM(OFFSET([5]BM!$AB1,0,0,1,MATCH(BDI!BM.medicao-1,[5]BM!$AB$13:$AM$13,0))),0)</definedName>
    <definedName name="BM.medicao" localSheetId="1" hidden="1">OFFSET([4]BM!$O$7,1,0)</definedName>
    <definedName name="BM.medicao" hidden="1">OFFSET([5]BM!$O$7,1,0)</definedName>
    <definedName name="BM.MinMed" localSheetId="6" hidden="1">#N/A</definedName>
    <definedName name="BM.MinMed" localSheetId="7" hidden="1">#N/A</definedName>
    <definedName name="BM.MinMed" localSheetId="8" hidden="1">#N/A</definedName>
    <definedName name="BM.MinMed" localSheetId="9" hidden="1">#N/A</definedName>
    <definedName name="BM.MinMed" localSheetId="10" hidden="1">#N/A</definedName>
    <definedName name="BM.MinMed" localSheetId="1" hidden="1">IF(BDI!RegimeExecucao="Global",-1,-[4]BM!$G1)</definedName>
    <definedName name="BM.MinMed" hidden="1">IF(BDI!RegimeExecucao="Global",-1,-[5]BM!$G1)</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 localSheetId="6">#REF!</definedName>
    <definedName name="C_" localSheetId="7">#REF!</definedName>
    <definedName name="C_" localSheetId="8">#REF!</definedName>
    <definedName name="C_" localSheetId="9">#REF!</definedName>
    <definedName name="C_" localSheetId="10">#REF!</definedName>
    <definedName name="C_">#REF!</definedName>
    <definedName name="CAIXA.Modo" localSheetId="1" hidden="1">[4]BM!$A$3</definedName>
    <definedName name="CAIXA.Modo" hidden="1">[5]BM!$A$3</definedName>
    <definedName name="caixadecentro">'[3]DADOS COLETATO'!$C$28</definedName>
    <definedName name="CÁLCULO.NúmeroDeEventos" localSheetId="6" hidden="1">IF(AUTOEVENTO&lt;&gt;"manual",MAX([5]CÁLCULO!$M$15:$M$91),MAX(OFFSET([5]EVENTOS!$C$14:$C$65,1,0)))</definedName>
    <definedName name="CÁLCULO.NúmeroDeEventos" localSheetId="7" hidden="1">IF(AUTOEVENTO&lt;&gt;"manual",MAX([5]CÁLCULO!$M$15:$M$91),MAX(OFFSET([5]EVENTOS!$C$14:$C$65,1,0)))</definedName>
    <definedName name="CÁLCULO.NúmeroDeEventos" localSheetId="8" hidden="1">IF(AUTOEVENTO&lt;&gt;"manual",MAX([5]CÁLCULO!$M$15:$M$91),MAX(OFFSET([5]EVENTOS!$C$14:$C$65,1,0)))</definedName>
    <definedName name="CÁLCULO.NúmeroDeEventos" localSheetId="9" hidden="1">IF(AUTOEVENTO&lt;&gt;"manual",MAX([5]CÁLCULO!$M$15:$M$91),MAX(OFFSET([5]EVENTOS!$C$14:$C$65,1,0)))</definedName>
    <definedName name="CÁLCULO.NúmeroDeEventos" localSheetId="10" hidden="1">IF(AUTOEVENTO&lt;&gt;"manual",MAX([5]CÁLCULO!$M$15:$M$91),MAX(OFFSET([5]EVENTOS!$C$14:$C$65,1,0)))</definedName>
    <definedName name="CÁLCULO.NúmeroDeEventos" localSheetId="1" hidden="1">IF(BDI!AUTOEVENTO&lt;&gt;"manual",MAX([4]CÁLCULO!$M$15:$M$91),MAX(OFFSET([4]EVENTOS!$C$14:$C$65,1,0)))</definedName>
    <definedName name="CÁLCULO.NúmeroDeEventos" hidden="1">IF(AUTOEVENTO&lt;&gt;"manual",MAX([5]CÁLCULO!$M$15:$M$91),MAX(OFFSET([5]EVENTOS!$C$14:$C$65,1,0)))</definedName>
    <definedName name="CÁLCULO.NúmeroDeFrentes" localSheetId="1" hidden="1">COLUMN([4]CÁLCULO!$AA$15)-COLUMN([4]CÁLCULO!$Q$15)</definedName>
    <definedName name="CÁLCULO.NúmeroDeFrentes" hidden="1">COLUMN([5]CÁLCULO!$AA$15)-COLUMN([5]CÁLCULO!$Q$15)</definedName>
    <definedName name="CÁLCULO.TotalAdmLocal" localSheetId="6" hidden="1">IF(AUTOEVENTO="manual",SUMIF([5]CÁLCULO!$M$15:$M$91,1,[5]ORÇAMENTO!$X$15:$X$91),0)</definedName>
    <definedName name="CÁLCULO.TotalAdmLocal" localSheetId="7" hidden="1">IF(AUTOEVENTO="manual",SUMIF([5]CÁLCULO!$M$15:$M$91,1,[5]ORÇAMENTO!$X$15:$X$91),0)</definedName>
    <definedName name="CÁLCULO.TotalAdmLocal" localSheetId="8" hidden="1">IF(AUTOEVENTO="manual",SUMIF([5]CÁLCULO!$M$15:$M$91,1,[5]ORÇAMENTO!$X$15:$X$91),0)</definedName>
    <definedName name="CÁLCULO.TotalAdmLocal" localSheetId="9" hidden="1">IF(AUTOEVENTO="manual",SUMIF([5]CÁLCULO!$M$15:$M$91,1,[5]ORÇAMENTO!$X$15:$X$91),0)</definedName>
    <definedName name="CÁLCULO.TotalAdmLocal" localSheetId="10" hidden="1">IF(AUTOEVENTO="manual",SUMIF([5]CÁLCULO!$M$15:$M$91,1,[5]ORÇAMENTO!$X$15:$X$91),0)</definedName>
    <definedName name="CÁLCULO.TotalAdmLocal" localSheetId="1" hidden="1">IF(BDI!AUTOEVENTO="manual",SUMIF([4]CÁLCULO!$M$15:$M$91,1,[4]ORÇAMENTO!$X$15:$X$91),0)</definedName>
    <definedName name="CÁLCULO.TotalAdmLocal" hidden="1">IF(AUTOEVENTO="manual",SUMIF([5]CÁLCULO!$M$15:$M$91,1,[5]ORÇAMENTO!$X$15:$X$91),0)</definedName>
    <definedName name="CASA" localSheetId="6">#REF!</definedName>
    <definedName name="CASA" localSheetId="7">#REF!</definedName>
    <definedName name="CASA" localSheetId="8">#REF!</definedName>
    <definedName name="CASA" localSheetId="9">#REF!</definedName>
    <definedName name="CASA" localSheetId="10">#REF!</definedName>
    <definedName name="CASA" localSheetId="1">#REF!</definedName>
    <definedName name="CASA">#REF!</definedName>
    <definedName name="Casa_de_maquinas" localSheetId="6">#REF!</definedName>
    <definedName name="Casa_de_maquinas" localSheetId="7">#REF!</definedName>
    <definedName name="Casa_de_maquinas" localSheetId="8">#REF!</definedName>
    <definedName name="Casa_de_maquinas" localSheetId="9">#REF!</definedName>
    <definedName name="Casa_de_maquinas" localSheetId="10">#REF!</definedName>
    <definedName name="Casa_de_maquinas">#REF!</definedName>
    <definedName name="CERCA" localSheetId="6">#REF!</definedName>
    <definedName name="CERCA" localSheetId="7">#REF!</definedName>
    <definedName name="CERCA" localSheetId="8">#REF!</definedName>
    <definedName name="CERCA" localSheetId="9">#REF!</definedName>
    <definedName name="CERCA" localSheetId="10">#REF!</definedName>
    <definedName name="CERCA">#REF!</definedName>
    <definedName name="Cim" localSheetId="6">#REF!</definedName>
    <definedName name="Cim" localSheetId="7">#REF!</definedName>
    <definedName name="Cim" localSheetId="8">#REF!</definedName>
    <definedName name="Cim" localSheetId="9">#REF!</definedName>
    <definedName name="Cim" localSheetId="10">#REF!</definedName>
    <definedName name="Cim">#REF!</definedName>
    <definedName name="Cim_1" localSheetId="6">'[7]REDE COLETORA'!#REF!</definedName>
    <definedName name="Cim_1" localSheetId="7">'[7]REDE COLETORA'!#REF!</definedName>
    <definedName name="Cim_1" localSheetId="8">'[7]REDE COLETORA'!#REF!</definedName>
    <definedName name="Cim_1" localSheetId="9">'[7]REDE COLETORA'!#REF!</definedName>
    <definedName name="Cim_1" localSheetId="10">'[7]REDE COLETORA'!#REF!</definedName>
    <definedName name="Cim_1" localSheetId="1">'[7]REDE COLETORA'!#REF!</definedName>
    <definedName name="Cim_1">'[7]REDE COLETORA'!#REF!</definedName>
    <definedName name="Cim_2" localSheetId="6">'[7]REDE COLETORA'!#REF!</definedName>
    <definedName name="Cim_2" localSheetId="7">'[7]REDE COLETORA'!#REF!</definedName>
    <definedName name="Cim_2" localSheetId="8">'[7]REDE COLETORA'!#REF!</definedName>
    <definedName name="Cim_2" localSheetId="9">'[7]REDE COLETORA'!#REF!</definedName>
    <definedName name="Cim_2" localSheetId="10">'[7]REDE COLETORA'!#REF!</definedName>
    <definedName name="Cim_2" localSheetId="1">'[7]REDE COLETORA'!#REF!</definedName>
    <definedName name="Cim_2">'[7]REDE COLETORA'!#REF!</definedName>
    <definedName name="Cisterna_e_Castelo_d_agua_Consulta" localSheetId="6">#REF!</definedName>
    <definedName name="Cisterna_e_Castelo_d_agua_Consulta" localSheetId="7">#REF!</definedName>
    <definedName name="Cisterna_e_Castelo_d_agua_Consulta" localSheetId="8">#REF!</definedName>
    <definedName name="Cisterna_e_Castelo_d_agua_Consulta" localSheetId="9">#REF!</definedName>
    <definedName name="Cisterna_e_Castelo_d_agua_Consulta" localSheetId="10">#REF!</definedName>
    <definedName name="Cisterna_e_Castelo_d_agua_Consulta">#REF!</definedName>
    <definedName name="CLIENTE" localSheetId="6">#REF!</definedName>
    <definedName name="CLIENTE" localSheetId="7">#REF!</definedName>
    <definedName name="CLIENTE" localSheetId="8">#REF!</definedName>
    <definedName name="CLIENTE" localSheetId="9">#REF!</definedName>
    <definedName name="CLIENTE" localSheetId="10">#REF!</definedName>
    <definedName name="CLIENTE">#REF!</definedName>
    <definedName name="Codigos" localSheetId="6">#REF!</definedName>
    <definedName name="Codigos" localSheetId="7">#REF!</definedName>
    <definedName name="Codigos" localSheetId="8">#REF!</definedName>
    <definedName name="Codigos" localSheetId="9">#REF!</definedName>
    <definedName name="Codigos" localSheetId="10">#REF!</definedName>
    <definedName name="Codigos">#REF!</definedName>
    <definedName name="COMPRA" localSheetId="6">#REF!</definedName>
    <definedName name="COMPRA" localSheetId="7">#REF!</definedName>
    <definedName name="COMPRA" localSheetId="8">#REF!</definedName>
    <definedName name="COMPRA" localSheetId="9">#REF!</definedName>
    <definedName name="COMPRA" localSheetId="10">#REF!</definedName>
    <definedName name="COMPRA">#REF!</definedName>
    <definedName name="COMPRAS" localSheetId="6">#REF!</definedName>
    <definedName name="COMPRAS" localSheetId="7">#REF!</definedName>
    <definedName name="COMPRAS" localSheetId="8">#REF!</definedName>
    <definedName name="COMPRAS" localSheetId="9">#REF!</definedName>
    <definedName name="COMPRAS" localSheetId="10">#REF!</definedName>
    <definedName name="COMPRAS">#REF!</definedName>
    <definedName name="COMPRIM" localSheetId="6">#REF!</definedName>
    <definedName name="COMPRIM" localSheetId="7">#REF!</definedName>
    <definedName name="COMPRIM" localSheetId="8">#REF!</definedName>
    <definedName name="COMPRIM" localSheetId="9">#REF!</definedName>
    <definedName name="COMPRIM" localSheetId="10">#REF!</definedName>
    <definedName name="COMPRIM">#REF!</definedName>
    <definedName name="comprimento">'[3]DADOS COLETATO'!$E$11</definedName>
    <definedName name="CONCATENAR" localSheetId="1">CONCATENATE(#REF!," ",#REF!)</definedName>
    <definedName name="CONCATENAR">CONCATENATE(#REF!," ",#REF!)</definedName>
    <definedName name="Construcao_Casa_Maq_Plano_Inclinado" localSheetId="6">#REF!</definedName>
    <definedName name="Construcao_Casa_Maq_Plano_Inclinado" localSheetId="7">#REF!</definedName>
    <definedName name="Construcao_Casa_Maq_Plano_Inclinado" localSheetId="8">#REF!</definedName>
    <definedName name="Construcao_Casa_Maq_Plano_Inclinado" localSheetId="9">#REF!</definedName>
    <definedName name="Construcao_Casa_Maq_Plano_Inclinado" localSheetId="10">#REF!</definedName>
    <definedName name="Construcao_Casa_Maq_Plano_Inclinado">#REF!</definedName>
    <definedName name="Construcao_de_Acesso_a_Estacao_I">'[8]12.1'!$A$8:$F$105</definedName>
    <definedName name="Construcao_do_acesso_a_Estacao_I" localSheetId="6">#REF!</definedName>
    <definedName name="Construcao_do_acesso_a_Estacao_I" localSheetId="7">#REF!</definedName>
    <definedName name="Construcao_do_acesso_a_Estacao_I" localSheetId="8">#REF!</definedName>
    <definedName name="Construcao_do_acesso_a_Estacao_I" localSheetId="9">#REF!</definedName>
    <definedName name="Construcao_do_acesso_a_Estacao_I" localSheetId="10">#REF!</definedName>
    <definedName name="Construcao_do_acesso_a_Estacao_I">#REF!</definedName>
    <definedName name="Construcao_Escadaria_Apoio" localSheetId="6">#REF!</definedName>
    <definedName name="Construcao_Escadaria_Apoio" localSheetId="7">#REF!</definedName>
    <definedName name="Construcao_Escadaria_Apoio" localSheetId="8">#REF!</definedName>
    <definedName name="Construcao_Escadaria_Apoio" localSheetId="9">#REF!</definedName>
    <definedName name="Construcao_Escadaria_Apoio" localSheetId="10">#REF!</definedName>
    <definedName name="Construcao_Escadaria_Apoio">#REF!</definedName>
    <definedName name="Contencao" localSheetId="6">#REF!</definedName>
    <definedName name="Contencao" localSheetId="7">#REF!</definedName>
    <definedName name="Contencao" localSheetId="8">#REF!</definedName>
    <definedName name="Contencao" localSheetId="9">#REF!</definedName>
    <definedName name="Contencao" localSheetId="10">#REF!</definedName>
    <definedName name="Contencao">#REF!</definedName>
    <definedName name="Contencao_" localSheetId="6">#REF!</definedName>
    <definedName name="Contencao_" localSheetId="7">#REF!</definedName>
    <definedName name="Contencao_" localSheetId="8">#REF!</definedName>
    <definedName name="Contencao_" localSheetId="9">#REF!</definedName>
    <definedName name="Contencao_" localSheetId="10">#REF!</definedName>
    <definedName name="Contencao_">#REF!</definedName>
    <definedName name="Corte1" localSheetId="6">#REF!</definedName>
    <definedName name="Corte1" localSheetId="7">#REF!</definedName>
    <definedName name="Corte1" localSheetId="8">#REF!</definedName>
    <definedName name="Corte1" localSheetId="9">#REF!</definedName>
    <definedName name="Corte1" localSheetId="10">#REF!</definedName>
    <definedName name="Corte1">#REF!</definedName>
    <definedName name="cpartida" localSheetId="6">#REF!</definedName>
    <definedName name="cpartida" localSheetId="7">#REF!</definedName>
    <definedName name="cpartida" localSheetId="8">#REF!</definedName>
    <definedName name="cpartida" localSheetId="9">#REF!</definedName>
    <definedName name="cpartida" localSheetId="10">#REF!</definedName>
    <definedName name="cpartida">#REF!</definedName>
    <definedName name="CRONO.LinhasNecessarias" localSheetId="6" hidden="1">#N/A</definedName>
    <definedName name="CRONO.LinhasNecessarias" localSheetId="7" hidden="1">#N/A</definedName>
    <definedName name="CRONO.LinhasNecessarias" localSheetId="8" hidden="1">#N/A</definedName>
    <definedName name="CRONO.LinhasNecessarias" localSheetId="9" hidden="1">#N/A</definedName>
    <definedName name="CRONO.LinhasNecessarias" localSheetId="10" hidden="1">#N/A</definedName>
    <definedName name="CRONO.LinhasNecessarias" localSheetId="1" hidden="1">COUNTIF([4]QCI!$B$13:$B$24,"Manual")+COUNTIF([4]QCI!$B$13:$B$24,"SemiAuto")+COUNT(BDI!ORÇAMENTO.ListaCrono)</definedName>
    <definedName name="CRONO.LinhasNecessarias" hidden="1">COUNTIF([5]QCI!$B$13:$B$24,"Manual")+COUNTIF([5]QCI!$B$13:$B$24,"SemiAuto")+COUNT(BDI!ORÇAMENTO.ListaCrono)</definedName>
    <definedName name="CRONO.MaxParc" localSheetId="1" hidden="1">[4]CRONO!$G65536+[4]CRONO!A1</definedName>
    <definedName name="CRONO.MaxParc" hidden="1">[5]CRONO!$G1048576+[5]CRONO!A1</definedName>
    <definedName name="CRONO.NivelExibicao" localSheetId="1" hidden="1">[4]CRONO!$G$10</definedName>
    <definedName name="CRONO.NivelExibicao" hidden="1">[5]CRONO!$G$10</definedName>
    <definedName name="CRONOPLE.ValorDoEvento" localSheetId="1" hidden="1">SUMIF([4]CÁLCULO!$M$15:$M$91,[4]CRONOPLE!$B1,OFFSET([4]CÁLCULO!$AA$15:$AA$91,0,[4]CRONOPLE!A$12))</definedName>
    <definedName name="CRONOPLE.ValorDoEvento" hidden="1">SUMIF([5]CÁLCULO!$M$15:$M$91,[5]CRONOPLE!$B1,OFFSET([5]CÁLCULO!$AA$15:$AA$91,0,[5]CRONOPLE!A$12))</definedName>
    <definedName name="D" localSheetId="6">#REF!</definedName>
    <definedName name="D" localSheetId="7">#REF!</definedName>
    <definedName name="D" localSheetId="8">#REF!</definedName>
    <definedName name="D" localSheetId="9">#REF!</definedName>
    <definedName name="D" localSheetId="10">#REF!</definedName>
    <definedName name="D" localSheetId="11">#REF!</definedName>
    <definedName name="D" localSheetId="1">#REF!</definedName>
    <definedName name="D">#REF!</definedName>
    <definedName name="DADAD" localSheetId="6">#REF!</definedName>
    <definedName name="DADAD" localSheetId="7">#REF!</definedName>
    <definedName name="DADAD" localSheetId="8">#REF!</definedName>
    <definedName name="DADAD" localSheetId="9">#REF!</definedName>
    <definedName name="DADAD" localSheetId="10">#REF!</definedName>
    <definedName name="DADAD" localSheetId="1">#REF!</definedName>
    <definedName name="DADAD">#REF!</definedName>
    <definedName name="DATA" localSheetId="6">#REF!</definedName>
    <definedName name="DATA" localSheetId="7">#REF!</definedName>
    <definedName name="DATA" localSheetId="8">#REF!</definedName>
    <definedName name="DATA" localSheetId="9">#REF!</definedName>
    <definedName name="DATA" localSheetId="10">#REF!</definedName>
    <definedName name="DATA">#REF!</definedName>
    <definedName name="DATABASE" localSheetId="6">#REF!</definedName>
    <definedName name="DATABASE" localSheetId="7">#REF!</definedName>
    <definedName name="DATABASE" localSheetId="8">#REF!</definedName>
    <definedName name="DATABASE" localSheetId="9">#REF!</definedName>
    <definedName name="DATABASE" localSheetId="10">#REF!</definedName>
    <definedName name="DATABASE">#REF!</definedName>
    <definedName name="DATAEMISSAO" localSheetId="6">#REF!</definedName>
    <definedName name="DATAEMISSAO" localSheetId="7">#REF!</definedName>
    <definedName name="DATAEMISSAO" localSheetId="8">#REF!</definedName>
    <definedName name="DATAEMISSAO" localSheetId="9">#REF!</definedName>
    <definedName name="DATAEMISSAO" localSheetId="10">#REF!</definedName>
    <definedName name="DATAEMISSAO">#REF!</definedName>
    <definedName name="DATART" localSheetId="6">#REF!</definedName>
    <definedName name="DATART" localSheetId="7">#REF!</definedName>
    <definedName name="DATART" localSheetId="8">#REF!</definedName>
    <definedName name="DATART" localSheetId="9">#REF!</definedName>
    <definedName name="DATART" localSheetId="10">#REF!</definedName>
    <definedName name="DATART">#REF!</definedName>
    <definedName name="DDD" localSheetId="6">#REF!</definedName>
    <definedName name="DDD" localSheetId="7">#REF!</definedName>
    <definedName name="DDD" localSheetId="8">#REF!</definedName>
    <definedName name="DDD" localSheetId="9">#REF!</definedName>
    <definedName name="DDD" localSheetId="10">#REF!</definedName>
    <definedName name="DDD">#REF!</definedName>
    <definedName name="DDEE" localSheetId="6">#REF!</definedName>
    <definedName name="DDEE" localSheetId="7">#REF!</definedName>
    <definedName name="DDEE" localSheetId="8">#REF!</definedName>
    <definedName name="DDEE" localSheetId="9">#REF!</definedName>
    <definedName name="DDEE" localSheetId="10">#REF!</definedName>
    <definedName name="DDEE">#REF!</definedName>
    <definedName name="Dem_Lavanderia" localSheetId="6">#REF!</definedName>
    <definedName name="Dem_Lavanderia" localSheetId="7">#REF!</definedName>
    <definedName name="Dem_Lavanderia" localSheetId="8">#REF!</definedName>
    <definedName name="Dem_Lavanderia" localSheetId="9">#REF!</definedName>
    <definedName name="Dem_Lavanderia" localSheetId="10">#REF!</definedName>
    <definedName name="Dem_Lavanderia">#REF!</definedName>
    <definedName name="Demolicao_de_Guarita_Consulta" localSheetId="6">#REF!</definedName>
    <definedName name="Demolicao_de_Guarita_Consulta" localSheetId="7">#REF!</definedName>
    <definedName name="Demolicao_de_Guarita_Consulta" localSheetId="8">#REF!</definedName>
    <definedName name="Demolicao_de_Guarita_Consulta" localSheetId="9">#REF!</definedName>
    <definedName name="Demolicao_de_Guarita_Consulta" localSheetId="10">#REF!</definedName>
    <definedName name="Demolicao_de_Guarita_Consulta">#REF!</definedName>
    <definedName name="Demolicao_Lavanderia_Existente" localSheetId="6">#REF!</definedName>
    <definedName name="Demolicao_Lavanderia_Existente" localSheetId="7">#REF!</definedName>
    <definedName name="Demolicao_Lavanderia_Existente" localSheetId="8">#REF!</definedName>
    <definedName name="Demolicao_Lavanderia_Existente" localSheetId="9">#REF!</definedName>
    <definedName name="Demolicao_Lavanderia_Existente" localSheetId="10">#REF!</definedName>
    <definedName name="Demolicao_Lavanderia_Existente">#REF!</definedName>
    <definedName name="Descricao" localSheetId="6">#REF!</definedName>
    <definedName name="Descricao" localSheetId="7">#REF!</definedName>
    <definedName name="Descricao" localSheetId="8">#REF!</definedName>
    <definedName name="Descricao" localSheetId="9">#REF!</definedName>
    <definedName name="Descricao" localSheetId="10">#REF!</definedName>
    <definedName name="Descricao">#REF!</definedName>
    <definedName name="DESONERACAO" localSheetId="1" hidden="1">IF(OR(BDI!Import.Desoneracao="DESONERADO",BDI!Import.Desoneracao="SIM"),"SIM","NÃO")</definedName>
    <definedName name="DESONERACAO" hidden="1">#N/A</definedName>
    <definedName name="DEZEMBRO06" localSheetId="6">#REF!</definedName>
    <definedName name="DEZEMBRO06" localSheetId="7">#REF!</definedName>
    <definedName name="DEZEMBRO06" localSheetId="8">#REF!</definedName>
    <definedName name="DEZEMBRO06" localSheetId="9">#REF!</definedName>
    <definedName name="DEZEMBRO06" localSheetId="10">#REF!</definedName>
    <definedName name="DEZEMBRO06">#REF!</definedName>
    <definedName name="dfg" localSheetId="6">'[9]BLOCOS ANCORAGEM'!#REF!</definedName>
    <definedName name="dfg" localSheetId="7">'[9]BLOCOS ANCORAGEM'!#REF!</definedName>
    <definedName name="dfg" localSheetId="8">'[9]BLOCOS ANCORAGEM'!#REF!</definedName>
    <definedName name="dfg" localSheetId="9">'[9]BLOCOS ANCORAGEM'!#REF!</definedName>
    <definedName name="dfg" localSheetId="10">'[9]BLOCOS ANCORAGEM'!#REF!</definedName>
    <definedName name="dfg">'[9]BLOCOS ANCORAGEM'!#REF!</definedName>
    <definedName name="DRENAGEM" localSheetId="6">#REF!</definedName>
    <definedName name="DRENAGEM" localSheetId="7">#REF!</definedName>
    <definedName name="DRENAGEM" localSheetId="8">#REF!</definedName>
    <definedName name="DRENAGEM" localSheetId="9">#REF!</definedName>
    <definedName name="DRENAGEM" localSheetId="10">#REF!</definedName>
    <definedName name="DRENAGEM">#REF!</definedName>
    <definedName name="DTEE" localSheetId="6">#REF!</definedName>
    <definedName name="DTEE" localSheetId="7">#REF!</definedName>
    <definedName name="DTEE" localSheetId="8">#REF!</definedName>
    <definedName name="DTEE" localSheetId="9">#REF!</definedName>
    <definedName name="DTEE" localSheetId="10">#REF!</definedName>
    <definedName name="DTEE">#REF!</definedName>
    <definedName name="DTEP" localSheetId="6">#REF!</definedName>
    <definedName name="DTEP" localSheetId="7">#REF!</definedName>
    <definedName name="DTEP" localSheetId="8">#REF!</definedName>
    <definedName name="DTEP" localSheetId="9">#REF!</definedName>
    <definedName name="DTEP" localSheetId="10">#REF!</definedName>
    <definedName name="DTEP">#REF!</definedName>
    <definedName name="DTET" localSheetId="6">#REF!</definedName>
    <definedName name="DTET" localSheetId="7">#REF!</definedName>
    <definedName name="DTET" localSheetId="8">#REF!</definedName>
    <definedName name="DTET" localSheetId="9">#REF!</definedName>
    <definedName name="DTET" localSheetId="10">#REF!</definedName>
    <definedName name="DTET">#REF!</definedName>
    <definedName name="DTFE" localSheetId="6">#REF!</definedName>
    <definedName name="DTFE" localSheetId="7">#REF!</definedName>
    <definedName name="DTFE" localSheetId="8">#REF!</definedName>
    <definedName name="DTFE" localSheetId="9">#REF!</definedName>
    <definedName name="DTFE" localSheetId="10">#REF!</definedName>
    <definedName name="DTFE">#REF!</definedName>
    <definedName name="DTFM" localSheetId="6">#REF!</definedName>
    <definedName name="DTFM" localSheetId="7">#REF!</definedName>
    <definedName name="DTFM" localSheetId="8">#REF!</definedName>
    <definedName name="DTFM" localSheetId="9">#REF!</definedName>
    <definedName name="DTFM" localSheetId="10">#REF!</definedName>
    <definedName name="DTFM">#REF!</definedName>
    <definedName name="DTL" localSheetId="6">#REF!</definedName>
    <definedName name="DTL" localSheetId="7">#REF!</definedName>
    <definedName name="DTL" localSheetId="8">#REF!</definedName>
    <definedName name="DTL" localSheetId="9">#REF!</definedName>
    <definedName name="DTL" localSheetId="10">#REF!</definedName>
    <definedName name="DTL">#REF!</definedName>
    <definedName name="edital" localSheetId="6">#REF!</definedName>
    <definedName name="edital" localSheetId="7">#REF!</definedName>
    <definedName name="edital" localSheetId="8">#REF!</definedName>
    <definedName name="edital" localSheetId="9">#REF!</definedName>
    <definedName name="edital" localSheetId="10">#REF!</definedName>
    <definedName name="edital">#REF!</definedName>
    <definedName name="EEEE" localSheetId="6">#REF!</definedName>
    <definedName name="EEEE" localSheetId="7">#REF!</definedName>
    <definedName name="EEEE" localSheetId="8">#REF!</definedName>
    <definedName name="EEEE" localSheetId="9">#REF!</definedName>
    <definedName name="EEEE" localSheetId="10">#REF!</definedName>
    <definedName name="EEEE" localSheetId="1">#REF!</definedName>
    <definedName name="EEEE">#REF!</definedName>
    <definedName name="ELEMVS07" localSheetId="6">#REF!</definedName>
    <definedName name="ELEMVS07" localSheetId="7">#REF!</definedName>
    <definedName name="ELEMVS07" localSheetId="8">#REF!</definedName>
    <definedName name="ELEMVS07" localSheetId="9">#REF!</definedName>
    <definedName name="ELEMVS07" localSheetId="10">#REF!</definedName>
    <definedName name="ELEMVS07">#REF!</definedName>
    <definedName name="Eletric" localSheetId="6">[10]Fundação!#REF!</definedName>
    <definedName name="Eletric" localSheetId="7">[10]Fundação!#REF!</definedName>
    <definedName name="Eletric" localSheetId="8">[10]Fundação!#REF!</definedName>
    <definedName name="Eletric" localSheetId="9">[10]Fundação!#REF!</definedName>
    <definedName name="Eletric" localSheetId="10">[10]Fundação!#REF!</definedName>
    <definedName name="Eletric">[10]Fundação!#REF!</definedName>
    <definedName name="ELEVATÓRIAS" localSheetId="6">#REF!</definedName>
    <definedName name="ELEVATÓRIAS" localSheetId="7">#REF!</definedName>
    <definedName name="ELEVATÓRIAS" localSheetId="8">#REF!</definedName>
    <definedName name="ELEVATÓRIAS" localSheetId="9">#REF!</definedName>
    <definedName name="ELEVATÓRIAS" localSheetId="10">#REF!</definedName>
    <definedName name="ELEVATÓRIAS">#REF!</definedName>
    <definedName name="EMBAL" localSheetId="6">#REF!</definedName>
    <definedName name="EMBAL" localSheetId="7">#REF!</definedName>
    <definedName name="EMBAL" localSheetId="8">#REF!</definedName>
    <definedName name="EMBAL" localSheetId="9">#REF!</definedName>
    <definedName name="EMBAL" localSheetId="10">#REF!</definedName>
    <definedName name="EMBAL">#REF!</definedName>
    <definedName name="Embalagem" localSheetId="6">#REF!</definedName>
    <definedName name="Embalagem" localSheetId="7">#REF!</definedName>
    <definedName name="Embalagem" localSheetId="8">#REF!</definedName>
    <definedName name="Embalagem" localSheetId="9">#REF!</definedName>
    <definedName name="Embalagem" localSheetId="10">#REF!</definedName>
    <definedName name="Embalagem">#REF!</definedName>
    <definedName name="empolamento">'[3]DADOS COLETATO'!$I$41</definedName>
    <definedName name="EMPRESAS">OFFSET([11]Cotações!$B$25,0,0):OFFSET([11]Cotações!$H$29,-1,0)</definedName>
    <definedName name="ENG" localSheetId="6">#REF!</definedName>
    <definedName name="ENG" localSheetId="7">#REF!</definedName>
    <definedName name="ENG" localSheetId="8">#REF!</definedName>
    <definedName name="ENG" localSheetId="9">#REF!</definedName>
    <definedName name="ENG" localSheetId="10">#REF!</definedName>
    <definedName name="ENG">#REF!</definedName>
    <definedName name="esc" localSheetId="6">#REF!</definedName>
    <definedName name="esc" localSheetId="7">#REF!</definedName>
    <definedName name="esc" localSheetId="8">#REF!</definedName>
    <definedName name="esc" localSheetId="9">#REF!</definedName>
    <definedName name="esc" localSheetId="10">#REF!</definedName>
    <definedName name="esc">#REF!</definedName>
    <definedName name="esc15_1" localSheetId="6">'[7]REDE COLETORA'!#REF!</definedName>
    <definedName name="esc15_1" localSheetId="7">'[7]REDE COLETORA'!#REF!</definedName>
    <definedName name="esc15_1" localSheetId="8">'[7]REDE COLETORA'!#REF!</definedName>
    <definedName name="esc15_1" localSheetId="9">'[7]REDE COLETORA'!#REF!</definedName>
    <definedName name="esc15_1" localSheetId="10">'[7]REDE COLETORA'!#REF!</definedName>
    <definedName name="esc15_1">'[7]REDE COLETORA'!#REF!</definedName>
    <definedName name="esc15_2" localSheetId="6">'[7]REDE COLETORA'!#REF!</definedName>
    <definedName name="esc15_2" localSheetId="7">'[7]REDE COLETORA'!#REF!</definedName>
    <definedName name="esc15_2" localSheetId="8">'[7]REDE COLETORA'!#REF!</definedName>
    <definedName name="esc15_2" localSheetId="9">'[7]REDE COLETORA'!#REF!</definedName>
    <definedName name="esc15_2" localSheetId="10">'[7]REDE COLETORA'!#REF!</definedName>
    <definedName name="esc15_2">'[7]REDE COLETORA'!#REF!</definedName>
    <definedName name="esc4_1" localSheetId="6">'[7]REDE COLETORA'!#REF!</definedName>
    <definedName name="esc4_1" localSheetId="7">'[7]REDE COLETORA'!#REF!</definedName>
    <definedName name="esc4_1" localSheetId="8">'[7]REDE COLETORA'!#REF!</definedName>
    <definedName name="esc4_1" localSheetId="9">'[7]REDE COLETORA'!#REF!</definedName>
    <definedName name="esc4_1" localSheetId="10">'[7]REDE COLETORA'!#REF!</definedName>
    <definedName name="esc4_1">'[7]REDE COLETORA'!#REF!</definedName>
    <definedName name="esc4_2" localSheetId="6">'[7]REDE COLETORA'!#REF!</definedName>
    <definedName name="esc4_2" localSheetId="7">'[7]REDE COLETORA'!#REF!</definedName>
    <definedName name="esc4_2" localSheetId="8">'[7]REDE COLETORA'!#REF!</definedName>
    <definedName name="esc4_2" localSheetId="9">'[7]REDE COLETORA'!#REF!</definedName>
    <definedName name="esc4_2" localSheetId="10">'[7]REDE COLETORA'!#REF!</definedName>
    <definedName name="esc4_2">'[7]REDE COLETORA'!#REF!</definedName>
    <definedName name="esc6_1" localSheetId="6">'[7]REDE COLETORA'!#REF!</definedName>
    <definedName name="esc6_1" localSheetId="7">'[7]REDE COLETORA'!#REF!</definedName>
    <definedName name="esc6_1" localSheetId="8">'[7]REDE COLETORA'!#REF!</definedName>
    <definedName name="esc6_1" localSheetId="9">'[7]REDE COLETORA'!#REF!</definedName>
    <definedName name="esc6_1" localSheetId="10">'[7]REDE COLETORA'!#REF!</definedName>
    <definedName name="esc6_1">'[7]REDE COLETORA'!#REF!</definedName>
    <definedName name="esc6_2" localSheetId="6">'[7]REDE COLETORA'!#REF!</definedName>
    <definedName name="esc6_2" localSheetId="7">'[7]REDE COLETORA'!#REF!</definedName>
    <definedName name="esc6_2" localSheetId="8">'[7]REDE COLETORA'!#REF!</definedName>
    <definedName name="esc6_2" localSheetId="9">'[7]REDE COLETORA'!#REF!</definedName>
    <definedName name="esc6_2" localSheetId="10">'[7]REDE COLETORA'!#REF!</definedName>
    <definedName name="esc6_2">'[7]REDE COLETORA'!#REF!</definedName>
    <definedName name="Escadaria" localSheetId="6">#REF!</definedName>
    <definedName name="Escadaria" localSheetId="7">#REF!</definedName>
    <definedName name="Escadaria" localSheetId="8">#REF!</definedName>
    <definedName name="Escadaria" localSheetId="9">#REF!</definedName>
    <definedName name="Escadaria" localSheetId="10">#REF!</definedName>
    <definedName name="Escadaria">#REF!</definedName>
    <definedName name="ESCMAN" localSheetId="6">#REF!</definedName>
    <definedName name="ESCMAN" localSheetId="7">#REF!</definedName>
    <definedName name="ESCMAN" localSheetId="8">#REF!</definedName>
    <definedName name="ESCMAN" localSheetId="9">#REF!</definedName>
    <definedName name="ESCMAN" localSheetId="10">#REF!</definedName>
    <definedName name="ESCMAN">#REF!</definedName>
    <definedName name="ESCRITÓRIO" localSheetId="6">#REF!</definedName>
    <definedName name="ESCRITÓRIO" localSheetId="7">#REF!</definedName>
    <definedName name="ESCRITÓRIO" localSheetId="8">#REF!</definedName>
    <definedName name="ESCRITÓRIO" localSheetId="9">#REF!</definedName>
    <definedName name="ESCRITÓRIO" localSheetId="10">#REF!</definedName>
    <definedName name="ESCRITÓRIO">#REF!</definedName>
    <definedName name="ESGOTO" localSheetId="6">#REF!</definedName>
    <definedName name="ESGOTO" localSheetId="7">#REF!</definedName>
    <definedName name="ESGOTO" localSheetId="8">#REF!</definedName>
    <definedName name="ESGOTO" localSheetId="9">#REF!</definedName>
    <definedName name="ESGOTO" localSheetId="10">#REF!</definedName>
    <definedName name="ESGOTO">#REF!</definedName>
    <definedName name="ESPERANCA" localSheetId="6">#REF!</definedName>
    <definedName name="ESPERANCA" localSheetId="7">#REF!</definedName>
    <definedName name="ESPERANCA" localSheetId="8">#REF!</definedName>
    <definedName name="ESPERANCA" localSheetId="9">#REF!</definedName>
    <definedName name="ESPERANCA" localSheetId="10">#REF!</definedName>
    <definedName name="ESPERANCA" localSheetId="1">#REF!</definedName>
    <definedName name="ESPERANCA">#REF!</definedName>
    <definedName name="ESPERANCAA" localSheetId="6">#REF!</definedName>
    <definedName name="ESPERANCAA" localSheetId="7">#REF!</definedName>
    <definedName name="ESPERANCAA" localSheetId="8">#REF!</definedName>
    <definedName name="ESPERANCAA" localSheetId="9">#REF!</definedName>
    <definedName name="ESPERANCAA" localSheetId="10">#REF!</definedName>
    <definedName name="ESPERANCAA">#REF!</definedName>
    <definedName name="ESSENCIAIS" localSheetId="6">'[9]BLOCOS ANCORAGEM'!#REF!</definedName>
    <definedName name="ESSENCIAIS" localSheetId="7">'[9]BLOCOS ANCORAGEM'!#REF!</definedName>
    <definedName name="ESSENCIAIS" localSheetId="8">'[9]BLOCOS ANCORAGEM'!#REF!</definedName>
    <definedName name="ESSENCIAIS" localSheetId="9">'[9]BLOCOS ANCORAGEM'!#REF!</definedName>
    <definedName name="ESSENCIAIS" localSheetId="10">'[9]BLOCOS ANCORAGEM'!#REF!</definedName>
    <definedName name="ESSENCIAIS">'[9]BLOCOS ANCORAGEM'!#REF!</definedName>
    <definedName name="Estacao_01" localSheetId="6">#REF!</definedName>
    <definedName name="Estacao_01" localSheetId="7">#REF!</definedName>
    <definedName name="Estacao_01" localSheetId="8">#REF!</definedName>
    <definedName name="Estacao_01" localSheetId="9">#REF!</definedName>
    <definedName name="Estacao_01" localSheetId="10">#REF!</definedName>
    <definedName name="Estacao_01">#REF!</definedName>
    <definedName name="Estacao_02" localSheetId="6">#REF!</definedName>
    <definedName name="Estacao_02" localSheetId="7">#REF!</definedName>
    <definedName name="Estacao_02" localSheetId="8">#REF!</definedName>
    <definedName name="Estacao_02" localSheetId="9">#REF!</definedName>
    <definedName name="Estacao_02" localSheetId="10">#REF!</definedName>
    <definedName name="Estacao_02">#REF!</definedName>
    <definedName name="Estacao_03" localSheetId="6">#REF!</definedName>
    <definedName name="Estacao_03" localSheetId="7">#REF!</definedName>
    <definedName name="Estacao_03" localSheetId="8">#REF!</definedName>
    <definedName name="Estacao_03" localSheetId="9">#REF!</definedName>
    <definedName name="Estacao_03" localSheetId="10">#REF!</definedName>
    <definedName name="Estacao_03">#REF!</definedName>
    <definedName name="Estacao_04" localSheetId="6">#REF!</definedName>
    <definedName name="Estacao_04" localSheetId="7">#REF!</definedName>
    <definedName name="Estacao_04" localSheetId="8">#REF!</definedName>
    <definedName name="Estacao_04" localSheetId="9">#REF!</definedName>
    <definedName name="Estacao_04" localSheetId="10">#REF!</definedName>
    <definedName name="Estacao_04">#REF!</definedName>
    <definedName name="Estacao_05" localSheetId="6">#REF!</definedName>
    <definedName name="Estacao_05" localSheetId="7">#REF!</definedName>
    <definedName name="Estacao_05" localSheetId="8">#REF!</definedName>
    <definedName name="Estacao_05" localSheetId="9">#REF!</definedName>
    <definedName name="Estacao_05" localSheetId="10">#REF!</definedName>
    <definedName name="Estacao_05">#REF!</definedName>
    <definedName name="ETE" localSheetId="6">#REF!</definedName>
    <definedName name="ETE" localSheetId="7">#REF!</definedName>
    <definedName name="ETE" localSheetId="8">#REF!</definedName>
    <definedName name="ETE" localSheetId="9">#REF!</definedName>
    <definedName name="ETE" localSheetId="10">#REF!</definedName>
    <definedName name="ETE">#REF!</definedName>
    <definedName name="EVENTOS.Lista" localSheetId="1" hidden="1">[4]EVENTOS!$C$15:OFFSET([4]EVENTOS!$C$65,-1,0)</definedName>
    <definedName name="EVENTOS.Lista" hidden="1">[5]EVENTOS!$C$15:OFFSET([5]EVENTOS!$C$65,-1,0)</definedName>
    <definedName name="EVENTOS.ListaValidacao" localSheetId="1" hidden="1">[4]EVENTOS!$B$15:OFFSET([4]EVENTOS!$B$65,-1,0)</definedName>
    <definedName name="EVENTOS.ListaValidacao" hidden="1">[5]EVENTOS!$B$15:OFFSET([5]EVENTOS!$B$65,-1,0)</definedName>
    <definedName name="Excel_BuiltIn__FilterDatabase_1" localSheetId="6">#REF!</definedName>
    <definedName name="Excel_BuiltIn__FilterDatabase_1" localSheetId="7">#REF!</definedName>
    <definedName name="Excel_BuiltIn__FilterDatabase_1" localSheetId="8">#REF!</definedName>
    <definedName name="Excel_BuiltIn__FilterDatabase_1" localSheetId="9">#REF!</definedName>
    <definedName name="Excel_BuiltIn__FilterDatabase_1" localSheetId="10">#REF!</definedName>
    <definedName name="Excel_BuiltIn__FilterDatabase_1">#REF!</definedName>
    <definedName name="Excel_BuiltIn__FilterDatabase_1_1" localSheetId="6">#REF!</definedName>
    <definedName name="Excel_BuiltIn__FilterDatabase_1_1" localSheetId="7">#REF!</definedName>
    <definedName name="Excel_BuiltIn__FilterDatabase_1_1" localSheetId="8">#REF!</definedName>
    <definedName name="Excel_BuiltIn__FilterDatabase_1_1" localSheetId="9">#REF!</definedName>
    <definedName name="Excel_BuiltIn__FilterDatabase_1_1" localSheetId="10">#REF!</definedName>
    <definedName name="Excel_BuiltIn__FilterDatabase_1_1">#REF!</definedName>
    <definedName name="Excel_BuiltIn__FilterDatabase_1_10" localSheetId="6">#REF!</definedName>
    <definedName name="Excel_BuiltIn__FilterDatabase_1_10" localSheetId="7">#REF!</definedName>
    <definedName name="Excel_BuiltIn__FilterDatabase_1_10" localSheetId="8">#REF!</definedName>
    <definedName name="Excel_BuiltIn__FilterDatabase_1_10" localSheetId="9">#REF!</definedName>
    <definedName name="Excel_BuiltIn__FilterDatabase_1_10" localSheetId="10">#REF!</definedName>
    <definedName name="Excel_BuiltIn__FilterDatabase_1_10">#REF!</definedName>
    <definedName name="Excel_BuiltIn__FilterDatabase_1_11" localSheetId="6">#REF!</definedName>
    <definedName name="Excel_BuiltIn__FilterDatabase_1_11" localSheetId="7">#REF!</definedName>
    <definedName name="Excel_BuiltIn__FilterDatabase_1_11" localSheetId="8">#REF!</definedName>
    <definedName name="Excel_BuiltIn__FilterDatabase_1_11" localSheetId="9">#REF!</definedName>
    <definedName name="Excel_BuiltIn__FilterDatabase_1_11" localSheetId="10">#REF!</definedName>
    <definedName name="Excel_BuiltIn__FilterDatabase_1_11">#REF!</definedName>
    <definedName name="Excel_BuiltIn__FilterDatabase_1_12" localSheetId="6">#REF!</definedName>
    <definedName name="Excel_BuiltIn__FilterDatabase_1_12" localSheetId="7">#REF!</definedName>
    <definedName name="Excel_BuiltIn__FilterDatabase_1_12" localSheetId="8">#REF!</definedName>
    <definedName name="Excel_BuiltIn__FilterDatabase_1_12" localSheetId="9">#REF!</definedName>
    <definedName name="Excel_BuiltIn__FilterDatabase_1_12" localSheetId="10">#REF!</definedName>
    <definedName name="Excel_BuiltIn__FilterDatabase_1_12">#REF!</definedName>
    <definedName name="Excel_BuiltIn__FilterDatabase_1_13" localSheetId="6">#REF!</definedName>
    <definedName name="Excel_BuiltIn__FilterDatabase_1_13" localSheetId="7">#REF!</definedName>
    <definedName name="Excel_BuiltIn__FilterDatabase_1_13" localSheetId="8">#REF!</definedName>
    <definedName name="Excel_BuiltIn__FilterDatabase_1_13" localSheetId="9">#REF!</definedName>
    <definedName name="Excel_BuiltIn__FilterDatabase_1_13" localSheetId="10">#REF!</definedName>
    <definedName name="Excel_BuiltIn__FilterDatabase_1_13">#REF!</definedName>
    <definedName name="Excel_BuiltIn__FilterDatabase_1_14" localSheetId="6">#REF!</definedName>
    <definedName name="Excel_BuiltIn__FilterDatabase_1_14" localSheetId="7">#REF!</definedName>
    <definedName name="Excel_BuiltIn__FilterDatabase_1_14" localSheetId="8">#REF!</definedName>
    <definedName name="Excel_BuiltIn__FilterDatabase_1_14" localSheetId="9">#REF!</definedName>
    <definedName name="Excel_BuiltIn__FilterDatabase_1_14" localSheetId="10">#REF!</definedName>
    <definedName name="Excel_BuiltIn__FilterDatabase_1_14">#REF!</definedName>
    <definedName name="Excel_BuiltIn__FilterDatabase_1_15" localSheetId="6">#REF!</definedName>
    <definedName name="Excel_BuiltIn__FilterDatabase_1_15" localSheetId="7">#REF!</definedName>
    <definedName name="Excel_BuiltIn__FilterDatabase_1_15" localSheetId="8">#REF!</definedName>
    <definedName name="Excel_BuiltIn__FilterDatabase_1_15" localSheetId="9">#REF!</definedName>
    <definedName name="Excel_BuiltIn__FilterDatabase_1_15" localSheetId="10">#REF!</definedName>
    <definedName name="Excel_BuiltIn__FilterDatabase_1_15">#REF!</definedName>
    <definedName name="Excel_BuiltIn__FilterDatabase_1_3" localSheetId="6">#REF!</definedName>
    <definedName name="Excel_BuiltIn__FilterDatabase_1_3" localSheetId="7">#REF!</definedName>
    <definedName name="Excel_BuiltIn__FilterDatabase_1_3" localSheetId="8">#REF!</definedName>
    <definedName name="Excel_BuiltIn__FilterDatabase_1_3" localSheetId="9">#REF!</definedName>
    <definedName name="Excel_BuiltIn__FilterDatabase_1_3" localSheetId="10">#REF!</definedName>
    <definedName name="Excel_BuiltIn__FilterDatabase_1_3">#REF!</definedName>
    <definedName name="Excel_BuiltIn__FilterDatabase_1_4" localSheetId="6">#REF!</definedName>
    <definedName name="Excel_BuiltIn__FilterDatabase_1_4" localSheetId="7">#REF!</definedName>
    <definedName name="Excel_BuiltIn__FilterDatabase_1_4" localSheetId="8">#REF!</definedName>
    <definedName name="Excel_BuiltIn__FilterDatabase_1_4" localSheetId="9">#REF!</definedName>
    <definedName name="Excel_BuiltIn__FilterDatabase_1_4" localSheetId="10">#REF!</definedName>
    <definedName name="Excel_BuiltIn__FilterDatabase_1_4">#REF!</definedName>
    <definedName name="Excel_BuiltIn__FilterDatabase_1_5" localSheetId="6">#REF!</definedName>
    <definedName name="Excel_BuiltIn__FilterDatabase_1_5" localSheetId="7">#REF!</definedName>
    <definedName name="Excel_BuiltIn__FilterDatabase_1_5" localSheetId="8">#REF!</definedName>
    <definedName name="Excel_BuiltIn__FilterDatabase_1_5" localSheetId="9">#REF!</definedName>
    <definedName name="Excel_BuiltIn__FilterDatabase_1_5" localSheetId="10">#REF!</definedName>
    <definedName name="Excel_BuiltIn__FilterDatabase_1_5">#REF!</definedName>
    <definedName name="Excel_BuiltIn__FilterDatabase_1_6" localSheetId="6">#REF!</definedName>
    <definedName name="Excel_BuiltIn__FilterDatabase_1_6" localSheetId="7">#REF!</definedName>
    <definedName name="Excel_BuiltIn__FilterDatabase_1_6" localSheetId="8">#REF!</definedName>
    <definedName name="Excel_BuiltIn__FilterDatabase_1_6" localSheetId="9">#REF!</definedName>
    <definedName name="Excel_BuiltIn__FilterDatabase_1_6" localSheetId="10">#REF!</definedName>
    <definedName name="Excel_BuiltIn__FilterDatabase_1_6">#REF!</definedName>
    <definedName name="Excel_BuiltIn__FilterDatabase_1_7" localSheetId="6">#REF!</definedName>
    <definedName name="Excel_BuiltIn__FilterDatabase_1_7" localSheetId="7">#REF!</definedName>
    <definedName name="Excel_BuiltIn__FilterDatabase_1_7" localSheetId="8">#REF!</definedName>
    <definedName name="Excel_BuiltIn__FilterDatabase_1_7" localSheetId="9">#REF!</definedName>
    <definedName name="Excel_BuiltIn__FilterDatabase_1_7" localSheetId="10">#REF!</definedName>
    <definedName name="Excel_BuiltIn__FilterDatabase_1_7">#REF!</definedName>
    <definedName name="Excel_BuiltIn__FilterDatabase_1_9" localSheetId="6">#REF!</definedName>
    <definedName name="Excel_BuiltIn__FilterDatabase_1_9" localSheetId="7">#REF!</definedName>
    <definedName name="Excel_BuiltIn__FilterDatabase_1_9" localSheetId="8">#REF!</definedName>
    <definedName name="Excel_BuiltIn__FilterDatabase_1_9" localSheetId="9">#REF!</definedName>
    <definedName name="Excel_BuiltIn__FilterDatabase_1_9" localSheetId="10">#REF!</definedName>
    <definedName name="Excel_BuiltIn__FilterDatabase_1_9">#REF!</definedName>
    <definedName name="Excel_BuiltIn_Database" localSheetId="1">#REF!</definedName>
    <definedName name="Excel_BuiltIn_Database" hidden="1">#N/A</definedName>
    <definedName name="Excel_BuiltIn_Database_1" localSheetId="6">#REF!</definedName>
    <definedName name="Excel_BuiltIn_Database_1" localSheetId="7">#REF!</definedName>
    <definedName name="Excel_BuiltIn_Database_1" localSheetId="8">#REF!</definedName>
    <definedName name="Excel_BuiltIn_Database_1" localSheetId="9">#REF!</definedName>
    <definedName name="Excel_BuiltIn_Database_1" localSheetId="10">#REF!</definedName>
    <definedName name="Excel_BuiltIn_Database_1">#REF!</definedName>
    <definedName name="Excel_BuiltIn_Database_10" localSheetId="6">#REF!</definedName>
    <definedName name="Excel_BuiltIn_Database_10" localSheetId="7">#REF!</definedName>
    <definedName name="Excel_BuiltIn_Database_10" localSheetId="8">#REF!</definedName>
    <definedName name="Excel_BuiltIn_Database_10" localSheetId="9">#REF!</definedName>
    <definedName name="Excel_BuiltIn_Database_10" localSheetId="10">#REF!</definedName>
    <definedName name="Excel_BuiltIn_Database_10">#REF!</definedName>
    <definedName name="Excel_BuiltIn_Database_11" localSheetId="6">#REF!</definedName>
    <definedName name="Excel_BuiltIn_Database_11" localSheetId="7">#REF!</definedName>
    <definedName name="Excel_BuiltIn_Database_11" localSheetId="8">#REF!</definedName>
    <definedName name="Excel_BuiltIn_Database_11" localSheetId="9">#REF!</definedName>
    <definedName name="Excel_BuiltIn_Database_11" localSheetId="10">#REF!</definedName>
    <definedName name="Excel_BuiltIn_Database_11">#REF!</definedName>
    <definedName name="Excel_BuiltIn_Database_12" localSheetId="6">#REF!</definedName>
    <definedName name="Excel_BuiltIn_Database_12" localSheetId="7">#REF!</definedName>
    <definedName name="Excel_BuiltIn_Database_12" localSheetId="8">#REF!</definedName>
    <definedName name="Excel_BuiltIn_Database_12" localSheetId="9">#REF!</definedName>
    <definedName name="Excel_BuiltIn_Database_12" localSheetId="10">#REF!</definedName>
    <definedName name="Excel_BuiltIn_Database_12">#REF!</definedName>
    <definedName name="Excel_BuiltIn_Database_13" localSheetId="6">#REF!</definedName>
    <definedName name="Excel_BuiltIn_Database_13" localSheetId="7">#REF!</definedName>
    <definedName name="Excel_BuiltIn_Database_13" localSheetId="8">#REF!</definedName>
    <definedName name="Excel_BuiltIn_Database_13" localSheetId="9">#REF!</definedName>
    <definedName name="Excel_BuiltIn_Database_13" localSheetId="10">#REF!</definedName>
    <definedName name="Excel_BuiltIn_Database_13">#REF!</definedName>
    <definedName name="Excel_BuiltIn_Database_14" localSheetId="6">#REF!</definedName>
    <definedName name="Excel_BuiltIn_Database_14" localSheetId="7">#REF!</definedName>
    <definedName name="Excel_BuiltIn_Database_14" localSheetId="8">#REF!</definedName>
    <definedName name="Excel_BuiltIn_Database_14" localSheetId="9">#REF!</definedName>
    <definedName name="Excel_BuiltIn_Database_14" localSheetId="10">#REF!</definedName>
    <definedName name="Excel_BuiltIn_Database_14">#REF!</definedName>
    <definedName name="Excel_BuiltIn_Database_15" localSheetId="6">#REF!</definedName>
    <definedName name="Excel_BuiltIn_Database_15" localSheetId="7">#REF!</definedName>
    <definedName name="Excel_BuiltIn_Database_15" localSheetId="8">#REF!</definedName>
    <definedName name="Excel_BuiltIn_Database_15" localSheetId="9">#REF!</definedName>
    <definedName name="Excel_BuiltIn_Database_15" localSheetId="10">#REF!</definedName>
    <definedName name="Excel_BuiltIn_Database_15">#REF!</definedName>
    <definedName name="Excel_BuiltIn_Database_3" localSheetId="6">#REF!</definedName>
    <definedName name="Excel_BuiltIn_Database_3" localSheetId="7">#REF!</definedName>
    <definedName name="Excel_BuiltIn_Database_3" localSheetId="8">#REF!</definedName>
    <definedName name="Excel_BuiltIn_Database_3" localSheetId="9">#REF!</definedName>
    <definedName name="Excel_BuiltIn_Database_3" localSheetId="10">#REF!</definedName>
    <definedName name="Excel_BuiltIn_Database_3">#REF!</definedName>
    <definedName name="Excel_BuiltIn_Database_4" localSheetId="6">#REF!</definedName>
    <definedName name="Excel_BuiltIn_Database_4" localSheetId="7">#REF!</definedName>
    <definedName name="Excel_BuiltIn_Database_4" localSheetId="8">#REF!</definedName>
    <definedName name="Excel_BuiltIn_Database_4" localSheetId="9">#REF!</definedName>
    <definedName name="Excel_BuiltIn_Database_4" localSheetId="10">#REF!</definedName>
    <definedName name="Excel_BuiltIn_Database_4">#REF!</definedName>
    <definedName name="Excel_BuiltIn_Database_5" localSheetId="6">#REF!</definedName>
    <definedName name="Excel_BuiltIn_Database_5" localSheetId="7">#REF!</definedName>
    <definedName name="Excel_BuiltIn_Database_5" localSheetId="8">#REF!</definedName>
    <definedName name="Excel_BuiltIn_Database_5" localSheetId="9">#REF!</definedName>
    <definedName name="Excel_BuiltIn_Database_5" localSheetId="10">#REF!</definedName>
    <definedName name="Excel_BuiltIn_Database_5">#REF!</definedName>
    <definedName name="Excel_BuiltIn_Database_6" localSheetId="6">#REF!</definedName>
    <definedName name="Excel_BuiltIn_Database_6" localSheetId="7">#REF!</definedName>
    <definedName name="Excel_BuiltIn_Database_6" localSheetId="8">#REF!</definedName>
    <definedName name="Excel_BuiltIn_Database_6" localSheetId="9">#REF!</definedName>
    <definedName name="Excel_BuiltIn_Database_6" localSheetId="10">#REF!</definedName>
    <definedName name="Excel_BuiltIn_Database_6">#REF!</definedName>
    <definedName name="Excel_BuiltIn_Database_7" localSheetId="6">#REF!</definedName>
    <definedName name="Excel_BuiltIn_Database_7" localSheetId="7">#REF!</definedName>
    <definedName name="Excel_BuiltIn_Database_7" localSheetId="8">#REF!</definedName>
    <definedName name="Excel_BuiltIn_Database_7" localSheetId="9">#REF!</definedName>
    <definedName name="Excel_BuiltIn_Database_7" localSheetId="10">#REF!</definedName>
    <definedName name="Excel_BuiltIn_Database_7">#REF!</definedName>
    <definedName name="Excel_BuiltIn_Database_9" localSheetId="6">#REF!</definedName>
    <definedName name="Excel_BuiltIn_Database_9" localSheetId="7">#REF!</definedName>
    <definedName name="Excel_BuiltIn_Database_9" localSheetId="8">#REF!</definedName>
    <definedName name="Excel_BuiltIn_Database_9" localSheetId="9">#REF!</definedName>
    <definedName name="Excel_BuiltIn_Database_9" localSheetId="10">#REF!</definedName>
    <definedName name="Excel_BuiltIn_Database_9">#REF!</definedName>
    <definedName name="Excel_BuiltIn_Print_Area_1" localSheetId="6">[12]Fundação!#REF!</definedName>
    <definedName name="Excel_BuiltIn_Print_Area_1" localSheetId="7">[12]Fundação!#REF!</definedName>
    <definedName name="Excel_BuiltIn_Print_Area_1" localSheetId="8">[12]Fundação!#REF!</definedName>
    <definedName name="Excel_BuiltIn_Print_Area_1" localSheetId="9">[12]Fundação!#REF!</definedName>
    <definedName name="Excel_BuiltIn_Print_Area_1" localSheetId="10">[12]Fundação!#REF!</definedName>
    <definedName name="Excel_BuiltIn_Print_Area_1">[12]Fundação!#REF!</definedName>
    <definedName name="Excel_BuiltIn_Print_Area_1_1" localSheetId="6">[13]Fundação!#REF!</definedName>
    <definedName name="Excel_BuiltIn_Print_Area_1_1" localSheetId="7">[13]Fundação!#REF!</definedName>
    <definedName name="Excel_BuiltIn_Print_Area_1_1" localSheetId="8">[13]Fundação!#REF!</definedName>
    <definedName name="Excel_BuiltIn_Print_Area_1_1" localSheetId="9">[13]Fundação!#REF!</definedName>
    <definedName name="Excel_BuiltIn_Print_Area_1_1" localSheetId="10">[13]Fundação!#REF!</definedName>
    <definedName name="Excel_BuiltIn_Print_Area_1_1">[13]Fundação!#REF!</definedName>
    <definedName name="Excel_BuiltIn_Print_Area_1_1_1" localSheetId="6">#REF!</definedName>
    <definedName name="Excel_BuiltIn_Print_Area_1_1_1" localSheetId="7">#REF!</definedName>
    <definedName name="Excel_BuiltIn_Print_Area_1_1_1" localSheetId="8">#REF!</definedName>
    <definedName name="Excel_BuiltIn_Print_Area_1_1_1" localSheetId="9">#REF!</definedName>
    <definedName name="Excel_BuiltIn_Print_Area_1_1_1" localSheetId="10">#REF!</definedName>
    <definedName name="Excel_BuiltIn_Print_Area_1_1_1">#REF!</definedName>
    <definedName name="Excel_BuiltIn_Print_Area_1_1_5" localSheetId="6">#REF!</definedName>
    <definedName name="Excel_BuiltIn_Print_Area_1_1_5" localSheetId="7">#REF!</definedName>
    <definedName name="Excel_BuiltIn_Print_Area_1_1_5" localSheetId="8">#REF!</definedName>
    <definedName name="Excel_BuiltIn_Print_Area_1_1_5" localSheetId="9">#REF!</definedName>
    <definedName name="Excel_BuiltIn_Print_Area_1_1_5" localSheetId="10">#REF!</definedName>
    <definedName name="Excel_BuiltIn_Print_Area_1_1_5">#REF!</definedName>
    <definedName name="Excel_BuiltIn_Print_Area_1_1_6" localSheetId="6">#REF!</definedName>
    <definedName name="Excel_BuiltIn_Print_Area_1_1_6" localSheetId="7">#REF!</definedName>
    <definedName name="Excel_BuiltIn_Print_Area_1_1_6" localSheetId="8">#REF!</definedName>
    <definedName name="Excel_BuiltIn_Print_Area_1_1_6" localSheetId="9">#REF!</definedName>
    <definedName name="Excel_BuiltIn_Print_Area_1_1_6" localSheetId="10">#REF!</definedName>
    <definedName name="Excel_BuiltIn_Print_Area_1_1_6">#REF!</definedName>
    <definedName name="Excel_BuiltIn_Print_Area_1_6" localSheetId="6">[14]_file____C__Meus_20documentos_S!#REF!</definedName>
    <definedName name="Excel_BuiltIn_Print_Area_1_6" localSheetId="7">[14]_file____C__Meus_20documentos_S!#REF!</definedName>
    <definedName name="Excel_BuiltIn_Print_Area_1_6" localSheetId="8">[14]_file____C__Meus_20documentos_S!#REF!</definedName>
    <definedName name="Excel_BuiltIn_Print_Area_1_6" localSheetId="9">[14]_file____C__Meus_20documentos_S!#REF!</definedName>
    <definedName name="Excel_BuiltIn_Print_Area_1_6" localSheetId="10">[14]_file____C__Meus_20documentos_S!#REF!</definedName>
    <definedName name="Excel_BuiltIn_Print_Area_1_6">[14]_file____C__Meus_20documentos_S!#REF!</definedName>
    <definedName name="Excel_BuiltIn_Print_Area_1_7" localSheetId="6">[14]_file____C__Meus_20documentos_S!#REF!</definedName>
    <definedName name="Excel_BuiltIn_Print_Area_1_7" localSheetId="7">[14]_file____C__Meus_20documentos_S!#REF!</definedName>
    <definedName name="Excel_BuiltIn_Print_Area_1_7" localSheetId="8">[14]_file____C__Meus_20documentos_S!#REF!</definedName>
    <definedName name="Excel_BuiltIn_Print_Area_1_7" localSheetId="9">[14]_file____C__Meus_20documentos_S!#REF!</definedName>
    <definedName name="Excel_BuiltIn_Print_Area_1_7" localSheetId="10">[14]_file____C__Meus_20documentos_S!#REF!</definedName>
    <definedName name="Excel_BuiltIn_Print_Area_1_7">[14]_file____C__Meus_20documentos_S!#REF!</definedName>
    <definedName name="Excel_BuiltIn_Print_Area_1_8" localSheetId="6">[14]_file____C__Meus_20documentos_S!#REF!</definedName>
    <definedName name="Excel_BuiltIn_Print_Area_1_8" localSheetId="7">[14]_file____C__Meus_20documentos_S!#REF!</definedName>
    <definedName name="Excel_BuiltIn_Print_Area_1_8" localSheetId="8">[14]_file____C__Meus_20documentos_S!#REF!</definedName>
    <definedName name="Excel_BuiltIn_Print_Area_1_8" localSheetId="9">[14]_file____C__Meus_20documentos_S!#REF!</definedName>
    <definedName name="Excel_BuiltIn_Print_Area_1_8" localSheetId="10">[14]_file____C__Meus_20documentos_S!#REF!</definedName>
    <definedName name="Excel_BuiltIn_Print_Area_1_8">[14]_file____C__Meus_20documentos_S!#REF!</definedName>
    <definedName name="Excel_BuiltIn_Print_Area_1_9" localSheetId="6">[14]_file____C__Meus_20documentos_S!#REF!</definedName>
    <definedName name="Excel_BuiltIn_Print_Area_1_9" localSheetId="7">[14]_file____C__Meus_20documentos_S!#REF!</definedName>
    <definedName name="Excel_BuiltIn_Print_Area_1_9" localSheetId="8">[14]_file____C__Meus_20documentos_S!#REF!</definedName>
    <definedName name="Excel_BuiltIn_Print_Area_1_9" localSheetId="9">[14]_file____C__Meus_20documentos_S!#REF!</definedName>
    <definedName name="Excel_BuiltIn_Print_Area_1_9" localSheetId="10">[14]_file____C__Meus_20documentos_S!#REF!</definedName>
    <definedName name="Excel_BuiltIn_Print_Area_1_9">[14]_file____C__Meus_20documentos_S!#REF!</definedName>
    <definedName name="Excel_BuiltIn_Print_Area_2" localSheetId="6">[12]Estrutura!#REF!</definedName>
    <definedName name="Excel_BuiltIn_Print_Area_2" localSheetId="7">[12]Estrutura!#REF!</definedName>
    <definedName name="Excel_BuiltIn_Print_Area_2" localSheetId="8">[12]Estrutura!#REF!</definedName>
    <definedName name="Excel_BuiltIn_Print_Area_2" localSheetId="9">[12]Estrutura!#REF!</definedName>
    <definedName name="Excel_BuiltIn_Print_Area_2" localSheetId="10">[12]Estrutura!#REF!</definedName>
    <definedName name="Excel_BuiltIn_Print_Area_2">[12]Estrutura!#REF!</definedName>
    <definedName name="Excel_BuiltIn_Print_Area_2_1" localSheetId="6">[14]Estrutura!#REF!</definedName>
    <definedName name="Excel_BuiltIn_Print_Area_2_1" localSheetId="7">[14]Estrutura!#REF!</definedName>
    <definedName name="Excel_BuiltIn_Print_Area_2_1" localSheetId="8">[14]Estrutura!#REF!</definedName>
    <definedName name="Excel_BuiltIn_Print_Area_2_1" localSheetId="9">[14]Estrutura!#REF!</definedName>
    <definedName name="Excel_BuiltIn_Print_Area_2_1" localSheetId="10">[14]Estrutura!#REF!</definedName>
    <definedName name="Excel_BuiltIn_Print_Area_2_1">[14]Estrutura!#REF!</definedName>
    <definedName name="Excel_BuiltIn_Print_Area_2_6" localSheetId="6">[14]_file____C__Meus_20documentos_S!#REF!</definedName>
    <definedName name="Excel_BuiltIn_Print_Area_2_6" localSheetId="7">[14]_file____C__Meus_20documentos_S!#REF!</definedName>
    <definedName name="Excel_BuiltIn_Print_Area_2_6" localSheetId="8">[14]_file____C__Meus_20documentos_S!#REF!</definedName>
    <definedName name="Excel_BuiltIn_Print_Area_2_6" localSheetId="9">[14]_file____C__Meus_20documentos_S!#REF!</definedName>
    <definedName name="Excel_BuiltIn_Print_Area_2_6" localSheetId="10">[14]_file____C__Meus_20documentos_S!#REF!</definedName>
    <definedName name="Excel_BuiltIn_Print_Area_2_6">[14]_file____C__Meus_20documentos_S!#REF!</definedName>
    <definedName name="Excel_BuiltIn_Print_Area_2_7" localSheetId="6">[14]_file____C__Meus_20documentos_S!#REF!</definedName>
    <definedName name="Excel_BuiltIn_Print_Area_2_7" localSheetId="7">[14]_file____C__Meus_20documentos_S!#REF!</definedName>
    <definedName name="Excel_BuiltIn_Print_Area_2_7" localSheetId="8">[14]_file____C__Meus_20documentos_S!#REF!</definedName>
    <definedName name="Excel_BuiltIn_Print_Area_2_7" localSheetId="9">[14]_file____C__Meus_20documentos_S!#REF!</definedName>
    <definedName name="Excel_BuiltIn_Print_Area_2_7" localSheetId="10">[14]_file____C__Meus_20documentos_S!#REF!</definedName>
    <definedName name="Excel_BuiltIn_Print_Area_2_7">[14]_file____C__Meus_20documentos_S!#REF!</definedName>
    <definedName name="Excel_BuiltIn_Print_Area_2_8" localSheetId="6">[14]_file____C__Meus_20documentos_S!#REF!</definedName>
    <definedName name="Excel_BuiltIn_Print_Area_2_8" localSheetId="7">[14]_file____C__Meus_20documentos_S!#REF!</definedName>
    <definedName name="Excel_BuiltIn_Print_Area_2_8" localSheetId="8">[14]_file____C__Meus_20documentos_S!#REF!</definedName>
    <definedName name="Excel_BuiltIn_Print_Area_2_8" localSheetId="9">[14]_file____C__Meus_20documentos_S!#REF!</definedName>
    <definedName name="Excel_BuiltIn_Print_Area_2_8" localSheetId="10">[14]_file____C__Meus_20documentos_S!#REF!</definedName>
    <definedName name="Excel_BuiltIn_Print_Area_2_8">[14]_file____C__Meus_20documentos_S!#REF!</definedName>
    <definedName name="Excel_BuiltIn_Print_Area_2_9" localSheetId="6">[14]_file____C__Meus_20documentos_S!#REF!</definedName>
    <definedName name="Excel_BuiltIn_Print_Area_2_9" localSheetId="7">[14]_file____C__Meus_20documentos_S!#REF!</definedName>
    <definedName name="Excel_BuiltIn_Print_Area_2_9" localSheetId="8">[14]_file____C__Meus_20documentos_S!#REF!</definedName>
    <definedName name="Excel_BuiltIn_Print_Area_2_9" localSheetId="9">[14]_file____C__Meus_20documentos_S!#REF!</definedName>
    <definedName name="Excel_BuiltIn_Print_Area_2_9" localSheetId="10">[14]_file____C__Meus_20documentos_S!#REF!</definedName>
    <definedName name="Excel_BuiltIn_Print_Area_2_9">[14]_file____C__Meus_20documentos_S!#REF!</definedName>
    <definedName name="Excel_BuiltIn_Print_Area_3" localSheetId="6">#REF!</definedName>
    <definedName name="Excel_BuiltIn_Print_Area_3" localSheetId="7">#REF!</definedName>
    <definedName name="Excel_BuiltIn_Print_Area_3" localSheetId="8">#REF!</definedName>
    <definedName name="Excel_BuiltIn_Print_Area_3" localSheetId="9">#REF!</definedName>
    <definedName name="Excel_BuiltIn_Print_Area_3" localSheetId="10">#REF!</definedName>
    <definedName name="Excel_BuiltIn_Print_Area_3">#REF!</definedName>
    <definedName name="Excel_BuiltIn_Print_Area_4" localSheetId="6">#REF!</definedName>
    <definedName name="Excel_BuiltIn_Print_Area_4" localSheetId="7">#REF!</definedName>
    <definedName name="Excel_BuiltIn_Print_Area_4" localSheetId="8">#REF!</definedName>
    <definedName name="Excel_BuiltIn_Print_Area_4" localSheetId="9">#REF!</definedName>
    <definedName name="Excel_BuiltIn_Print_Area_4" localSheetId="10">#REF!</definedName>
    <definedName name="Excel_BuiltIn_Print_Area_4">#REF!</definedName>
    <definedName name="Excel_BuiltIn_Print_Area_4_1" localSheetId="6">#REF!</definedName>
    <definedName name="Excel_BuiltIn_Print_Area_4_1" localSheetId="7">#REF!</definedName>
    <definedName name="Excel_BuiltIn_Print_Area_4_1" localSheetId="8">#REF!</definedName>
    <definedName name="Excel_BuiltIn_Print_Area_4_1" localSheetId="9">#REF!</definedName>
    <definedName name="Excel_BuiltIn_Print_Area_4_1" localSheetId="10">#REF!</definedName>
    <definedName name="Excel_BuiltIn_Print_Area_4_1">#REF!</definedName>
    <definedName name="Excel_BuiltIn_Print_Area_5" localSheetId="6">#REF!</definedName>
    <definedName name="Excel_BuiltIn_Print_Area_5" localSheetId="7">#REF!</definedName>
    <definedName name="Excel_BuiltIn_Print_Area_5" localSheetId="8">#REF!</definedName>
    <definedName name="Excel_BuiltIn_Print_Area_5" localSheetId="9">#REF!</definedName>
    <definedName name="Excel_BuiltIn_Print_Area_5" localSheetId="10">#REF!</definedName>
    <definedName name="Excel_BuiltIn_Print_Area_5">#REF!</definedName>
    <definedName name="Excel_BuiltIn_Print_Area_6" localSheetId="6">#REF!</definedName>
    <definedName name="Excel_BuiltIn_Print_Area_6" localSheetId="7">#REF!</definedName>
    <definedName name="Excel_BuiltIn_Print_Area_6" localSheetId="8">#REF!</definedName>
    <definedName name="Excel_BuiltIn_Print_Area_6" localSheetId="9">#REF!</definedName>
    <definedName name="Excel_BuiltIn_Print_Area_6" localSheetId="10">#REF!</definedName>
    <definedName name="Excel_BuiltIn_Print_Area_6">#REF!</definedName>
    <definedName name="Excel_BuiltIn_Print_Area_7" localSheetId="6">#REF!</definedName>
    <definedName name="Excel_BuiltIn_Print_Area_7" localSheetId="7">#REF!</definedName>
    <definedName name="Excel_BuiltIn_Print_Area_7" localSheetId="8">#REF!</definedName>
    <definedName name="Excel_BuiltIn_Print_Area_7" localSheetId="9">#REF!</definedName>
    <definedName name="Excel_BuiltIn_Print_Area_7" localSheetId="10">#REF!</definedName>
    <definedName name="Excel_BuiltIn_Print_Area_7">#REF!</definedName>
    <definedName name="Excel_BuiltIn_Print_Area_8" localSheetId="6">#REF!</definedName>
    <definedName name="Excel_BuiltIn_Print_Area_8" localSheetId="7">#REF!</definedName>
    <definedName name="Excel_BuiltIn_Print_Area_8" localSheetId="8">#REF!</definedName>
    <definedName name="Excel_BuiltIn_Print_Area_8" localSheetId="9">#REF!</definedName>
    <definedName name="Excel_BuiltIn_Print_Area_8" localSheetId="10">#REF!</definedName>
    <definedName name="Excel_BuiltIn_Print_Area_8">#REF!</definedName>
    <definedName name="Excel_BuiltIn_Print_Titles_1_1" localSheetId="6">#REF!</definedName>
    <definedName name="Excel_BuiltIn_Print_Titles_1_1" localSheetId="7">#REF!</definedName>
    <definedName name="Excel_BuiltIn_Print_Titles_1_1" localSheetId="8">#REF!</definedName>
    <definedName name="Excel_BuiltIn_Print_Titles_1_1" localSheetId="9">#REF!</definedName>
    <definedName name="Excel_BuiltIn_Print_Titles_1_1" localSheetId="10">#REF!</definedName>
    <definedName name="Excel_BuiltIn_Print_Titles_1_1">#REF!</definedName>
    <definedName name="Excel_BuiltIn_Print_Titles_1_1_5" localSheetId="6">#REF!</definedName>
    <definedName name="Excel_BuiltIn_Print_Titles_1_1_5" localSheetId="7">#REF!</definedName>
    <definedName name="Excel_BuiltIn_Print_Titles_1_1_5" localSheetId="8">#REF!</definedName>
    <definedName name="Excel_BuiltIn_Print_Titles_1_1_5" localSheetId="9">#REF!</definedName>
    <definedName name="Excel_BuiltIn_Print_Titles_1_1_5" localSheetId="10">#REF!</definedName>
    <definedName name="Excel_BuiltIn_Print_Titles_1_1_5">#REF!</definedName>
    <definedName name="Excel_BuiltIn_Print_Titles_1_1_6" localSheetId="6">#REF!</definedName>
    <definedName name="Excel_BuiltIn_Print_Titles_1_1_6" localSheetId="7">#REF!</definedName>
    <definedName name="Excel_BuiltIn_Print_Titles_1_1_6" localSheetId="8">#REF!</definedName>
    <definedName name="Excel_BuiltIn_Print_Titles_1_1_6" localSheetId="9">#REF!</definedName>
    <definedName name="Excel_BuiltIn_Print_Titles_1_1_6" localSheetId="10">#REF!</definedName>
    <definedName name="Excel_BuiltIn_Print_Titles_1_1_6">#REF!</definedName>
    <definedName name="Excel_BuiltIn_Print_Titles_2_1" localSheetId="6">#REF!</definedName>
    <definedName name="Excel_BuiltIn_Print_Titles_2_1" localSheetId="7">#REF!</definedName>
    <definedName name="Excel_BuiltIn_Print_Titles_2_1" localSheetId="8">#REF!</definedName>
    <definedName name="Excel_BuiltIn_Print_Titles_2_1" localSheetId="9">#REF!</definedName>
    <definedName name="Excel_BuiltIn_Print_Titles_2_1" localSheetId="10">#REF!</definedName>
    <definedName name="Excel_BuiltIn_Print_Titles_2_1">#REF!</definedName>
    <definedName name="Excel_BuiltIn_Print_Titles_3" localSheetId="6">#REF!</definedName>
    <definedName name="Excel_BuiltIn_Print_Titles_3" localSheetId="7">#REF!</definedName>
    <definedName name="Excel_BuiltIn_Print_Titles_3" localSheetId="8">#REF!</definedName>
    <definedName name="Excel_BuiltIn_Print_Titles_3" localSheetId="9">#REF!</definedName>
    <definedName name="Excel_BuiltIn_Print_Titles_3" localSheetId="10">#REF!</definedName>
    <definedName name="Excel_BuiltIn_Print_Titles_3">#REF!</definedName>
    <definedName name="Excel_BuiltIn_Print_Titles_4" localSheetId="6">#REF!</definedName>
    <definedName name="Excel_BuiltIn_Print_Titles_4" localSheetId="7">#REF!</definedName>
    <definedName name="Excel_BuiltIn_Print_Titles_4" localSheetId="8">#REF!</definedName>
    <definedName name="Excel_BuiltIn_Print_Titles_4" localSheetId="9">#REF!</definedName>
    <definedName name="Excel_BuiltIn_Print_Titles_4" localSheetId="10">#REF!</definedName>
    <definedName name="Excel_BuiltIn_Print_Titles_4">#REF!</definedName>
    <definedName name="Excel_BuiltIn_Print_Titles_6" localSheetId="6">#REF!</definedName>
    <definedName name="Excel_BuiltIn_Print_Titles_6" localSheetId="7">#REF!</definedName>
    <definedName name="Excel_BuiltIn_Print_Titles_6" localSheetId="8">#REF!</definedName>
    <definedName name="Excel_BuiltIn_Print_Titles_6" localSheetId="9">#REF!</definedName>
    <definedName name="Excel_BuiltIn_Print_Titles_6" localSheetId="10">#REF!</definedName>
    <definedName name="Excel_BuiltIn_Print_Titles_6">#REF!</definedName>
    <definedName name="Excel_BuiltIn_Print_Titles_7" localSheetId="6">#REF!</definedName>
    <definedName name="Excel_BuiltIn_Print_Titles_7" localSheetId="7">#REF!</definedName>
    <definedName name="Excel_BuiltIn_Print_Titles_7" localSheetId="8">#REF!</definedName>
    <definedName name="Excel_BuiltIn_Print_Titles_7" localSheetId="9">#REF!</definedName>
    <definedName name="Excel_BuiltIn_Print_Titles_7" localSheetId="10">#REF!</definedName>
    <definedName name="Excel_BuiltIn_Print_Titles_7">#REF!</definedName>
    <definedName name="Excel_BuiltIn_Print_Titles_8" localSheetId="6">#REF!</definedName>
    <definedName name="Excel_BuiltIn_Print_Titles_8" localSheetId="7">#REF!</definedName>
    <definedName name="Excel_BuiltIn_Print_Titles_8" localSheetId="8">#REF!</definedName>
    <definedName name="Excel_BuiltIn_Print_Titles_8" localSheetId="9">#REF!</definedName>
    <definedName name="Excel_BuiltIn_Print_Titles_8" localSheetId="10">#REF!</definedName>
    <definedName name="Excel_BuiltIn_Print_Titles_8">#REF!</definedName>
    <definedName name="Execucao_Fundacoes_Plano_Inclinado" localSheetId="6">#REF!</definedName>
    <definedName name="Execucao_Fundacoes_Plano_Inclinado" localSheetId="7">#REF!</definedName>
    <definedName name="Execucao_Fundacoes_Plano_Inclinado" localSheetId="8">#REF!</definedName>
    <definedName name="Execucao_Fundacoes_Plano_Inclinado" localSheetId="9">#REF!</definedName>
    <definedName name="Execucao_Fundacoes_Plano_Inclinado" localSheetId="10">#REF!</definedName>
    <definedName name="Execucao_Fundacoes_Plano_Inclinado">#REF!</definedName>
    <definedName name="EXT" localSheetId="6">'[15]QUADRA POLIESPORTIVA'!#REF!</definedName>
    <definedName name="EXT" localSheetId="7">'[15]QUADRA POLIESPORTIVA'!#REF!</definedName>
    <definedName name="EXT" localSheetId="8">'[15]QUADRA POLIESPORTIVA'!#REF!</definedName>
    <definedName name="EXT" localSheetId="9">'[15]QUADRA POLIESPORTIVA'!#REF!</definedName>
    <definedName name="EXT" localSheetId="10">'[15]QUADRA POLIESPORTIVA'!#REF!</definedName>
    <definedName name="EXT">'[15]QUADRA POLIESPORTIVA'!#REF!</definedName>
    <definedName name="extensao" localSheetId="6">#REF!</definedName>
    <definedName name="extensao" localSheetId="7">#REF!</definedName>
    <definedName name="extensao" localSheetId="8">#REF!</definedName>
    <definedName name="extensao" localSheetId="9">#REF!</definedName>
    <definedName name="extensao" localSheetId="10">#REF!</definedName>
    <definedName name="extensao">#REF!</definedName>
    <definedName name="F" localSheetId="6">#REF!</definedName>
    <definedName name="F" localSheetId="7">#REF!</definedName>
    <definedName name="F" localSheetId="8">#REF!</definedName>
    <definedName name="F" localSheetId="9">#REF!</definedName>
    <definedName name="F" localSheetId="10">#REF!</definedName>
    <definedName name="F">#REF!</definedName>
    <definedName name="FDSAFDSF" localSheetId="6">#REF!</definedName>
    <definedName name="FDSAFDSF" localSheetId="7">#REF!</definedName>
    <definedName name="FDSAFDSF" localSheetId="8">#REF!</definedName>
    <definedName name="FDSAFDSF" localSheetId="9">#REF!</definedName>
    <definedName name="FDSAFDSF" localSheetId="10">#REF!</definedName>
    <definedName name="FDSAFDSF" localSheetId="11">#REF!</definedName>
    <definedName name="FDSAFDSF" localSheetId="1">#REF!</definedName>
    <definedName name="FDSAFDSF">#REF!</definedName>
    <definedName name="FFF" localSheetId="6">#REF!</definedName>
    <definedName name="FFF" localSheetId="7">#REF!</definedName>
    <definedName name="FFF" localSheetId="8">#REF!</definedName>
    <definedName name="FFF" localSheetId="9">#REF!</definedName>
    <definedName name="FFF" localSheetId="10">#REF!</definedName>
    <definedName name="FFF">#REF!</definedName>
    <definedName name="FGV">[16]SCO0504!$B:$E</definedName>
    <definedName name="FGVC">[16]SCO0504!$A:$E</definedName>
    <definedName name="FGVC0504" localSheetId="6">#REF!</definedName>
    <definedName name="FGVC0504" localSheetId="7">#REF!</definedName>
    <definedName name="FGVC0504" localSheetId="8">#REF!</definedName>
    <definedName name="FGVC0504" localSheetId="9">#REF!</definedName>
    <definedName name="FGVC0504" localSheetId="10">#REF!</definedName>
    <definedName name="FGVC0504">#REF!</definedName>
    <definedName name="FGVSER" localSheetId="6">#REF!</definedName>
    <definedName name="FGVSER" localSheetId="7">#REF!</definedName>
    <definedName name="FGVSER" localSheetId="8">#REF!</definedName>
    <definedName name="FGVSER" localSheetId="9">#REF!</definedName>
    <definedName name="FGVSER" localSheetId="10">#REF!</definedName>
    <definedName name="FGVSER">#REF!</definedName>
    <definedName name="firma1" localSheetId="6">#REF!</definedName>
    <definedName name="firma1" localSheetId="7">#REF!</definedName>
    <definedName name="firma1" localSheetId="8">#REF!</definedName>
    <definedName name="firma1" localSheetId="9">#REF!</definedName>
    <definedName name="firma1" localSheetId="10">#REF!</definedName>
    <definedName name="firma1">#REF!</definedName>
    <definedName name="firma2" localSheetId="6">#REF!</definedName>
    <definedName name="firma2" localSheetId="7">#REF!</definedName>
    <definedName name="firma2" localSheetId="8">#REF!</definedName>
    <definedName name="firma2" localSheetId="9">#REF!</definedName>
    <definedName name="firma2" localSheetId="10">#REF!</definedName>
    <definedName name="firma2">#REF!</definedName>
    <definedName name="FoFo" localSheetId="6">#REF!</definedName>
    <definedName name="FoFo" localSheetId="7">#REF!</definedName>
    <definedName name="FoFo" localSheetId="8">#REF!</definedName>
    <definedName name="FoFo" localSheetId="9">#REF!</definedName>
    <definedName name="FoFo" localSheetId="10">#REF!</definedName>
    <definedName name="FoFo">#REF!</definedName>
    <definedName name="FoFo_1" localSheetId="6">'[7]REDE COLETORA'!#REF!</definedName>
    <definedName name="FoFo_1" localSheetId="7">'[7]REDE COLETORA'!#REF!</definedName>
    <definedName name="FoFo_1" localSheetId="8">'[7]REDE COLETORA'!#REF!</definedName>
    <definedName name="FoFo_1" localSheetId="9">'[7]REDE COLETORA'!#REF!</definedName>
    <definedName name="FoFo_1" localSheetId="10">'[7]REDE COLETORA'!#REF!</definedName>
    <definedName name="FoFo_1" localSheetId="1">'[7]REDE COLETORA'!#REF!</definedName>
    <definedName name="FoFo_1">'[7]REDE COLETORA'!#REF!</definedName>
    <definedName name="FoFo_2" localSheetId="6">'[7]REDE COLETORA'!#REF!</definedName>
    <definedName name="FoFo_2" localSheetId="7">'[7]REDE COLETORA'!#REF!</definedName>
    <definedName name="FoFo_2" localSheetId="8">'[7]REDE COLETORA'!#REF!</definedName>
    <definedName name="FoFo_2" localSheetId="9">'[7]REDE COLETORA'!#REF!</definedName>
    <definedName name="FoFo_2" localSheetId="10">'[7]REDE COLETORA'!#REF!</definedName>
    <definedName name="FoFo_2" localSheetId="1">'[7]REDE COLETORA'!#REF!</definedName>
    <definedName name="FoFo_2">'[7]REDE COLETORA'!#REF!</definedName>
    <definedName name="Fonte">[17]Plan1!$B$2:$B$6</definedName>
    <definedName name="Format" localSheetId="6">#REF!</definedName>
    <definedName name="Format" localSheetId="7">#REF!</definedName>
    <definedName name="Format" localSheetId="8">#REF!</definedName>
    <definedName name="Format" localSheetId="9">#REF!</definedName>
    <definedName name="Format" localSheetId="10">#REF!</definedName>
    <definedName name="Format">#REF!</definedName>
    <definedName name="Fundacao_Plano_Inclinado" localSheetId="6">#REF!</definedName>
    <definedName name="Fundacao_Plano_Inclinado" localSheetId="7">#REF!</definedName>
    <definedName name="Fundacao_Plano_Inclinado" localSheetId="8">#REF!</definedName>
    <definedName name="Fundacao_Plano_Inclinado" localSheetId="9">#REF!</definedName>
    <definedName name="Fundacao_Plano_Inclinado" localSheetId="10">#REF!</definedName>
    <definedName name="Fundacao_Plano_Inclinado">#REF!</definedName>
    <definedName name="GAGAGAG" localSheetId="6">#REF!</definedName>
    <definedName name="GAGAGAG" localSheetId="7">#REF!</definedName>
    <definedName name="GAGAGAG" localSheetId="8">#REF!</definedName>
    <definedName name="GAGAGAG" localSheetId="9">#REF!</definedName>
    <definedName name="GAGAGAG" localSheetId="10">#REF!</definedName>
    <definedName name="GAGAGAG">#REF!</definedName>
    <definedName name="_xlnm.Recorder" localSheetId="6">#REF!</definedName>
    <definedName name="_xlnm.Recorder" localSheetId="7">#REF!</definedName>
    <definedName name="_xlnm.Recorder" localSheetId="8">#REF!</definedName>
    <definedName name="_xlnm.Recorder" localSheetId="9">#REF!</definedName>
    <definedName name="_xlnm.Recorder" localSheetId="10">#REF!</definedName>
    <definedName name="_xlnm.Recorder" localSheetId="1">#REF!</definedName>
    <definedName name="_xlnm.Recorder">#REF!</definedName>
    <definedName name="Header" localSheetId="6">#REF!</definedName>
    <definedName name="Header" localSheetId="7">#REF!</definedName>
    <definedName name="Header" localSheetId="8">#REF!</definedName>
    <definedName name="Header" localSheetId="9">#REF!</definedName>
    <definedName name="Header" localSheetId="10">#REF!</definedName>
    <definedName name="Header">#REF!</definedName>
    <definedName name="ICMS" localSheetId="6">#REF!</definedName>
    <definedName name="ICMS" localSheetId="7">#REF!</definedName>
    <definedName name="ICMS" localSheetId="8">#REF!</definedName>
    <definedName name="ICMS" localSheetId="9">#REF!</definedName>
    <definedName name="ICMS" localSheetId="10">#REF!</definedName>
    <definedName name="ICMS">#REF!</definedName>
    <definedName name="Implantacao_Consulta" localSheetId="6">#REF!</definedName>
    <definedName name="Implantacao_Consulta" localSheetId="7">#REF!</definedName>
    <definedName name="Implantacao_Consulta" localSheetId="8">#REF!</definedName>
    <definedName name="Implantacao_Consulta" localSheetId="9">#REF!</definedName>
    <definedName name="Implantacao_Consulta" localSheetId="10">#REF!</definedName>
    <definedName name="Implantacao_Consulta">#REF!</definedName>
    <definedName name="Import.Apelido" localSheetId="1" hidden="1">[4]DADOS!$F$16</definedName>
    <definedName name="Import.Apelido" hidden="1">[5]DADOS!$F$16</definedName>
    <definedName name="Import.BDI.Det1" localSheetId="6" hidden="1">#REF!</definedName>
    <definedName name="Import.BDI.Det1" localSheetId="7" hidden="1">#REF!</definedName>
    <definedName name="Import.BDI.Det1" localSheetId="8" hidden="1">#REF!</definedName>
    <definedName name="Import.BDI.Det1" localSheetId="9" hidden="1">#REF!</definedName>
    <definedName name="Import.BDI.Det1" localSheetId="10" hidden="1">#REF!</definedName>
    <definedName name="Import.BDI.Det1" localSheetId="1" hidden="1">#REF!</definedName>
    <definedName name="Import.BDI.Det1" hidden="1">#REF!</definedName>
    <definedName name="Import.BDI.Det2" localSheetId="6" hidden="1">#REF!</definedName>
    <definedName name="Import.BDI.Det2" localSheetId="7" hidden="1">#REF!</definedName>
    <definedName name="Import.BDI.Det2" localSheetId="8" hidden="1">#REF!</definedName>
    <definedName name="Import.BDI.Det2" localSheetId="9" hidden="1">#REF!</definedName>
    <definedName name="Import.BDI.Det2" localSheetId="10" hidden="1">#REF!</definedName>
    <definedName name="Import.BDI.Det2" localSheetId="1" hidden="1">#REF!</definedName>
    <definedName name="Import.BDI.Det2" hidden="1">#REF!</definedName>
    <definedName name="Import.BDI.Det3" localSheetId="6" hidden="1">#REF!</definedName>
    <definedName name="Import.BDI.Det3" localSheetId="7" hidden="1">#REF!</definedName>
    <definedName name="Import.BDI.Det3" localSheetId="8" hidden="1">#REF!</definedName>
    <definedName name="Import.BDI.Det3" localSheetId="9" hidden="1">#REF!</definedName>
    <definedName name="Import.BDI.Det3" localSheetId="10" hidden="1">#REF!</definedName>
    <definedName name="Import.BDI.Det3" localSheetId="1" hidden="1">#REF!</definedName>
    <definedName name="Import.BDI.Det3" hidden="1">#REF!</definedName>
    <definedName name="Import.BDI.ISS" localSheetId="6" hidden="1">#REF!</definedName>
    <definedName name="Import.BDI.ISS" localSheetId="7" hidden="1">#REF!</definedName>
    <definedName name="Import.BDI.ISS" localSheetId="8" hidden="1">#REF!</definedName>
    <definedName name="Import.BDI.ISS" localSheetId="9" hidden="1">#REF!</definedName>
    <definedName name="Import.BDI.ISS" localSheetId="10" hidden="1">#REF!</definedName>
    <definedName name="Import.BDI.ISS" hidden="1">#REF!</definedName>
    <definedName name="Import.BDI.Obs1" localSheetId="6" hidden="1">#REF!</definedName>
    <definedName name="Import.BDI.Obs1" localSheetId="7" hidden="1">#REF!</definedName>
    <definedName name="Import.BDI.Obs1" localSheetId="8" hidden="1">#REF!</definedName>
    <definedName name="Import.BDI.Obs1" localSheetId="9" hidden="1">#REF!</definedName>
    <definedName name="Import.BDI.Obs1" localSheetId="10" hidden="1">#REF!</definedName>
    <definedName name="Import.BDI.Obs1" hidden="1">#REF!</definedName>
    <definedName name="Import.BDI.Obs2" localSheetId="6" hidden="1">#REF!</definedName>
    <definedName name="Import.BDI.Obs2" localSheetId="7" hidden="1">#REF!</definedName>
    <definedName name="Import.BDI.Obs2" localSheetId="8" hidden="1">#REF!</definedName>
    <definedName name="Import.BDI.Obs2" localSheetId="9" hidden="1">#REF!</definedName>
    <definedName name="Import.BDI.Obs2" localSheetId="10" hidden="1">#REF!</definedName>
    <definedName name="Import.BDI.Obs2" hidden="1">#REF!</definedName>
    <definedName name="Import.BDI.Obs3" localSheetId="6" hidden="1">#REF!</definedName>
    <definedName name="Import.BDI.Obs3" localSheetId="7" hidden="1">#REF!</definedName>
    <definedName name="Import.BDI.Obs3" localSheetId="8" hidden="1">#REF!</definedName>
    <definedName name="Import.BDI.Obs3" localSheetId="9" hidden="1">#REF!</definedName>
    <definedName name="Import.BDI.Obs3" localSheetId="10" hidden="1">#REF!</definedName>
    <definedName name="Import.BDI.Obs3" hidden="1">#REF!</definedName>
    <definedName name="Import.BDI.Tipo1" localSheetId="6" hidden="1">#REF!</definedName>
    <definedName name="Import.BDI.Tipo1" localSheetId="7" hidden="1">#REF!</definedName>
    <definedName name="Import.BDI.Tipo1" localSheetId="8" hidden="1">#REF!</definedName>
    <definedName name="Import.BDI.Tipo1" localSheetId="9" hidden="1">#REF!</definedName>
    <definedName name="Import.BDI.Tipo1" localSheetId="10" hidden="1">#REF!</definedName>
    <definedName name="Import.BDI.Tipo1" hidden="1">#REF!</definedName>
    <definedName name="Import.BDI.Tipo2" localSheetId="6" hidden="1">#REF!</definedName>
    <definedName name="Import.BDI.Tipo2" localSheetId="7" hidden="1">#REF!</definedName>
    <definedName name="Import.BDI.Tipo2" localSheetId="8" hidden="1">#REF!</definedName>
    <definedName name="Import.BDI.Tipo2" localSheetId="9" hidden="1">#REF!</definedName>
    <definedName name="Import.BDI.Tipo2" localSheetId="10" hidden="1">#REF!</definedName>
    <definedName name="Import.BDI.Tipo2" hidden="1">#REF!</definedName>
    <definedName name="Import.BDI.Tipo3" localSheetId="6" hidden="1">#REF!</definedName>
    <definedName name="Import.BDI.Tipo3" localSheetId="7" hidden="1">#REF!</definedName>
    <definedName name="Import.BDI.Tipo3" localSheetId="8" hidden="1">#REF!</definedName>
    <definedName name="Import.BDI.Tipo3" localSheetId="9" hidden="1">#REF!</definedName>
    <definedName name="Import.BDI.Tipo3" localSheetId="10" hidden="1">#REF!</definedName>
    <definedName name="Import.BDI.Tipo3" hidden="1">#REF!</definedName>
    <definedName name="Import.BMAFAcumulado" localSheetId="1" hidden="1">OFFSET([4]BM!$R$15,1,0):OFFSET([4]BM!$R$91,-1,0)</definedName>
    <definedName name="Import.BMAFAcumulado" hidden="1">OFFSET([5]BM!$R$15,1,0):OFFSET([5]BM!$R$91,-1,0)</definedName>
    <definedName name="Import.CNPJ" localSheetId="1" hidden="1">[4]DADOS!$F$38</definedName>
    <definedName name="Import.CNPJ" hidden="1">[5]DADOS!$F$38</definedName>
    <definedName name="Import.Código" localSheetId="1" hidden="1">OFFSET([4]ORÇAMENTO!$Q$15,1,0):OFFSET([4]ORÇAMENTO!$Q$91,-1,0)</definedName>
    <definedName name="Import.Código" hidden="1">OFFSET([5]ORÇAMENTO!$Q$15,1,0):OFFSET([5]ORÇAMENTO!$Q$91,-1,0)</definedName>
    <definedName name="Import.Contrapartida" localSheetId="1" hidden="1">[4]DADOS!$F$10</definedName>
    <definedName name="Import.Contrapartida" hidden="1">[5]DADOS!$F$10</definedName>
    <definedName name="Import.CPMaxPerc" localSheetId="1" hidden="1">[4]DADOS!$F$13</definedName>
    <definedName name="Import.CPMaxPerc" hidden="1">[5]DADOS!$F$13</definedName>
    <definedName name="Import.CPMinAbsoluta" localSheetId="1" hidden="1">[4]DADOS!$F$12</definedName>
    <definedName name="Import.CPMinAbsoluta" hidden="1">[5]DADOS!$F$12</definedName>
    <definedName name="Import.CPMinPerc" localSheetId="1" hidden="1">[4]DADOS!$F$11</definedName>
    <definedName name="Import.CPMinPerc" hidden="1">[5]DADOS!$F$11</definedName>
    <definedName name="Import.CR" localSheetId="1" hidden="1">[4]DADOS!$F$7</definedName>
    <definedName name="Import.CR" hidden="1">[5]DADOS!$F$7</definedName>
    <definedName name="Import.CRONOPLE" localSheetId="1" hidden="1">OFFSET([4]CRONOPLE!$F$15,1,1):OFFSET([4]CRONOPLE!$AF$65,-1,-1)</definedName>
    <definedName name="Import.CRONOPLE" hidden="1">OFFSET([5]CRONOPLE!$F$15,1,1):OFFSET([5]CRONOPLE!$AF$65,-1,-1)</definedName>
    <definedName name="Import.CTEF" localSheetId="1" hidden="1">[4]DADOS!$F$36</definedName>
    <definedName name="Import.CTEF" hidden="1">[5]DADOS!$F$36</definedName>
    <definedName name="Import.CustoUnitário" localSheetId="1" hidden="1">OFFSET([4]ORÇAMENTO!$U$15,1,0):OFFSET([4]ORÇAMENTO!$U$91,-1,0)</definedName>
    <definedName name="Import.CustoUnitário" hidden="1">OFFSET([5]ORÇAMENTO!$U$15,1,0):OFFSET([5]ORÇAMENTO!$U$91,-1,0)</definedName>
    <definedName name="Import.DataBase" localSheetId="1" hidden="1">OFFSET([4]DADOS!$G$19,0,-1)</definedName>
    <definedName name="Import.DataBase" hidden="1">OFFSET([5]DADOS!$G$19,0,-1)</definedName>
    <definedName name="Import.DataBaseLicit" localSheetId="1" hidden="1">OFFSET([4]DADOS!$G$40,0,-1)</definedName>
    <definedName name="Import.DataBaseLicit" hidden="1">OFFSET([5]DADOS!$G$40,0,-1)</definedName>
    <definedName name="Import.DataInicioObra" localSheetId="1" hidden="1">[4]DADOS!$F$46</definedName>
    <definedName name="Import.DataInicioObra" hidden="1">[5]DADOS!$F$46</definedName>
    <definedName name="Import.DescLote" localSheetId="1" hidden="1">[4]DADOS!$F$17</definedName>
    <definedName name="Import.DescLote" hidden="1">[5]DADOS!$F$17</definedName>
    <definedName name="Import.Descrição" localSheetId="1" hidden="1">OFFSET([4]ORÇAMENTO!$R$15,1,0):OFFSET([4]ORÇAMENTO!$R$91,-1,0)</definedName>
    <definedName name="Import.Descrição" hidden="1">OFFSET([5]ORÇAMENTO!$R$15,1,0):OFFSET([5]ORÇAMENTO!$R$91,-1,0)</definedName>
    <definedName name="Import.Desoneracao" localSheetId="1" hidden="1">OFFSET([18]DADOS!$G$18,0,-1)</definedName>
    <definedName name="Import.Desoneracao" hidden="1">OFFSET([5]DADOS!$G$18,0,-1)</definedName>
    <definedName name="Import.empresa" localSheetId="1" hidden="1">[4]DADOS!$F$37</definedName>
    <definedName name="Import.empresa" hidden="1">[5]DADOS!$F$37</definedName>
    <definedName name="Import.Eventos.Nomes" localSheetId="1" hidden="1">OFFSET([4]EVENTOS!$D$15,1,0):OFFSET([4]EVENTOS!$D$65,-1,0)</definedName>
    <definedName name="Import.Eventos.Nomes" hidden="1">OFFSET([5]EVENTOS!$D$15,1,0):OFFSET([5]EVENTOS!$D$65,-1,0)</definedName>
    <definedName name="Import.Fonte" localSheetId="1" hidden="1">OFFSET([4]ORÇAMENTO!$P$15,1,0):OFFSET([4]ORÇAMENTO!$P$91,-1,0)</definedName>
    <definedName name="Import.Fonte" hidden="1">OFFSET([5]ORÇAMENTO!$P$15,1,0):OFFSET([5]ORÇAMENTO!$P$91,-1,0)</definedName>
    <definedName name="Import.FrenteDeObra" localSheetId="1" hidden="1">[4]CÁLCULO!$Q$12:OFFSET([4]CÁLCULO!$AA$12,0,-1)</definedName>
    <definedName name="Import.FrenteDeObra" hidden="1">[5]CÁLCULO!$Q$12:OFFSET([5]CÁLCULO!$AA$12,0,-1)</definedName>
    <definedName name="Import.Município" localSheetId="1" hidden="1">[4]DADOS!$F$6</definedName>
    <definedName name="Import.Município" hidden="1">[5]DADOS!$F$6</definedName>
    <definedName name="Import.Nível" localSheetId="1" hidden="1">OFFSET([4]ORÇAMENTO!$M$15,1,0):OFFSET([4]ORÇAMENTO!$M$91,-1,0)</definedName>
    <definedName name="Import.Nível" hidden="1">OFFSET([5]ORÇAMENTO!$M$15,1,0):OFFSET([5]ORÇAMENTO!$M$91,-1,0)</definedName>
    <definedName name="Import.OpcaoBDI" localSheetId="1" hidden="1">OFFSET([4]ORÇAMENTO!$V$15,1,0):OFFSET([4]ORÇAMENTO!$V$91,-1,0)</definedName>
    <definedName name="Import.OpcaoBDI" hidden="1">OFFSET([5]ORÇAMENTO!$V$15,1,0):OFFSET([5]ORÇAMENTO!$V$91,-1,0)</definedName>
    <definedName name="Import.ORÇAMENTO.DivRecurso" localSheetId="1" hidden="1">OFFSET([4]ORÇAMENTO!$Y$15,1,0):OFFSET([4]ORÇAMENTO!$Y$91,-1,0)</definedName>
    <definedName name="Import.ORÇAMENTO.DivRecurso" hidden="1">OFFSET([5]ORÇAMENTO!$Y$15,1,0):OFFSET([5]ORÇAMENTO!$Y$91,-1,0)</definedName>
    <definedName name="Import.PLE" localSheetId="1" hidden="1">OFFSET([4]PLE!$G$15,1,1):OFFSET([4]PLE!$AG$65,-1,-1)</definedName>
    <definedName name="Import.PLE" hidden="1">OFFSET([5]PLE!$G$15,1,1):OFFSET([5]PLE!$AG$65,-1,-1)</definedName>
    <definedName name="Import.PLQ" localSheetId="1" hidden="1">OFFSET([4]CÁLCULO!$P$15,1,1):OFFSET([4]CÁLCULO!$AA$91,-1,-1)</definedName>
    <definedName name="Import.PLQ" hidden="1">OFFSET([5]CÁLCULO!$P$15,1,1):OFFSET([5]CÁLCULO!$AA$91,-1,-1)</definedName>
    <definedName name="Import.PLQ.MemCalc" localSheetId="1" hidden="1">OFFSET([4]CÁLCULO!$I$15,1,0):OFFSET([4]CÁLCULO!$I$91,-1,0)</definedName>
    <definedName name="Import.PLQ.MemCalc" hidden="1">OFFSET([5]CÁLCULO!$I$15,1,0):OFFSET([5]CÁLCULO!$I$91,-1,0)</definedName>
    <definedName name="Import.Proponente" localSheetId="1" hidden="1">[4]DADOS!$F$5</definedName>
    <definedName name="Import.Proponente" hidden="1">[5]DADOS!$F$5</definedName>
    <definedName name="Import.QCI.Divisao" localSheetId="1" hidden="1">OFFSET([4]QCI!$V$13,1,0):OFFSET([4]QCI!$V$24,-1,0)</definedName>
    <definedName name="Import.QCI.Divisao" hidden="1">OFFSET([5]QCI!$V$13,1,0):OFFSET([5]QCI!$V$24,-1,0)</definedName>
    <definedName name="Import.QCI.ItemInv" localSheetId="1" hidden="1">OFFSET([4]QCI!$E$13,1,0):OFFSET([4]QCI!$E$24,-1,0)</definedName>
    <definedName name="Import.QCI.ItemInv" hidden="1">OFFSET([5]QCI!$E$13,1,0):OFFSET([5]QCI!$E$24,-1,0)</definedName>
    <definedName name="Import.QCI.Obs" localSheetId="6" hidden="1">#REF!</definedName>
    <definedName name="Import.QCI.Obs" localSheetId="7" hidden="1">#REF!</definedName>
    <definedName name="Import.QCI.Obs" localSheetId="8" hidden="1">#REF!</definedName>
    <definedName name="Import.QCI.Obs" localSheetId="9" hidden="1">#REF!</definedName>
    <definedName name="Import.QCI.Obs" localSheetId="10" hidden="1">#REF!</definedName>
    <definedName name="Import.QCI.Obs" hidden="1">#REF!</definedName>
    <definedName name="Import.QCI.Qtde" localSheetId="1" hidden="1">OFFSET([4]QCI!$I$13,1,0):OFFSET([4]QCI!$I$24,-1,0)</definedName>
    <definedName name="Import.QCI.Qtde" hidden="1">OFFSET([5]QCI!$I$13,1,0):OFFSET([5]QCI!$I$24,-1,0)</definedName>
    <definedName name="Import.QCI.Situacao" localSheetId="1" hidden="1">OFFSET([4]QCI!$H$13,1,0):OFFSET([4]QCI!$H$24,-1,0)</definedName>
    <definedName name="Import.QCI.Situacao" hidden="1">OFFSET([5]QCI!$H$13,1,0):OFFSET([5]QCI!$H$24,-1,0)</definedName>
    <definedName name="Import.QCI.SubItemInv" localSheetId="1" hidden="1">OFFSET([4]QCI!$F$13,1,0):OFFSET([4]QCI!$F$24,-1,0)</definedName>
    <definedName name="Import.QCI.SubItemInv" hidden="1">OFFSET([5]QCI!$F$13,1,0):OFFSET([5]QCI!$F$24,-1,0)</definedName>
    <definedName name="Import.QCICP" localSheetId="1" hidden="1">OFFSET([4]QCI!$W$13,1,0):OFFSET([4]QCI!$W$24,-1,0)</definedName>
    <definedName name="Import.QCICP" hidden="1">OFFSET([5]QCI!$W$13,1,0):OFFSET([5]QCI!$W$24,-1,0)</definedName>
    <definedName name="Import.QCIDesc" localSheetId="1" hidden="1">OFFSET([4]QCI!$R$13,1,0):OFFSET([4]QCI!$R$24,-1,0)</definedName>
    <definedName name="Import.QCIDesc" hidden="1">OFFSET([5]QCI!$R$13,1,0):OFFSET([5]QCI!$R$24,-1,0)</definedName>
    <definedName name="Import.QCIInv" localSheetId="1" hidden="1">OFFSET([4]QCI!$U$13,1,0):OFFSET([4]QCI!$U$24,-1,0)</definedName>
    <definedName name="Import.QCIInv" hidden="1">OFFSET([5]QCI!$U$13,1,0):OFFSET([5]QCI!$U$24,-1,0)</definedName>
    <definedName name="Import.QCILote" localSheetId="1" hidden="1">OFFSET([4]QCI!$T$13,1,0):OFFSET([4]QCI!$T$24,-1,0)</definedName>
    <definedName name="Import.QCILote" hidden="1">OFFSET([5]QCI!$T$13,1,0):OFFSET([5]QCI!$T$24,-1,0)</definedName>
    <definedName name="Import.QCIOutros" localSheetId="1" hidden="1">OFFSET([4]QCI!$X$13,1,0):OFFSET([4]QCI!$X$24,-1,0)</definedName>
    <definedName name="Import.QCIOutros" hidden="1">OFFSET([5]QCI!$X$13,1,0):OFFSET([5]QCI!$X$24,-1,0)</definedName>
    <definedName name="Import.Quantidade" localSheetId="1" hidden="1">OFFSET([4]ORÇAMENTO!$AJ$15,1,0):OFFSET([4]ORÇAMENTO!$AJ$91,-1,0)</definedName>
    <definedName name="Import.Quantidade" hidden="1">OFFSET([5]ORÇAMENTO!$AJ$15,1,0):OFFSET([5]ORÇAMENTO!$AJ$91,-1,0)</definedName>
    <definedName name="import.recurso" localSheetId="1" hidden="1">[4]DADOS!$F$4</definedName>
    <definedName name="import.recurso" hidden="1">[5]DADOS!$F$4</definedName>
    <definedName name="Import.RegimeExecução" localSheetId="1" hidden="1">OFFSET([4]DADOS!$G$39,0,-1)</definedName>
    <definedName name="Import.RegimeExecução" hidden="1">OFFSET([5]DADOS!$G$39,0,-1)</definedName>
    <definedName name="Import.Repasse" localSheetId="1" hidden="1">[4]DADOS!$F$9</definedName>
    <definedName name="Import.Repasse" hidden="1">[5]DADOS!$F$9</definedName>
    <definedName name="Import.RespFiscalização" localSheetId="1" hidden="1">[4]DADOS!$F$50:$F$53</definedName>
    <definedName name="Import.RespFiscalização" hidden="1">[5]DADOS!$F$50:$F$53</definedName>
    <definedName name="Import.RespOrçamento" localSheetId="1" hidden="1">[4]DADOS!$F$22:$F$24</definedName>
    <definedName name="Import.RespOrçamento" hidden="1">[5]DADOS!$F$22:$F$24</definedName>
    <definedName name="Import.SICONV" localSheetId="1" hidden="1">[4]DADOS!$F$8</definedName>
    <definedName name="Import.SICONV" hidden="1">[5]DADOS!$F$8</definedName>
    <definedName name="Import.Unidade" localSheetId="1" hidden="1">OFFSET([4]ORÇAMENTO!$S$15,1,0):OFFSET([4]ORÇAMENTO!$S$91,-1,0)</definedName>
    <definedName name="Import.Unidade" hidden="1">OFFSET([5]ORÇAMENTO!$S$15,1,0):OFFSET([5]ORÇAMENTO!$S$91,-1,0)</definedName>
    <definedName name="Import.UnitarioLicitado" localSheetId="1" hidden="1">OFFSET([4]ORÇAMENTO!$AL$15,1,0):OFFSET([4]ORÇAMENTO!$AL$91,-1,0)</definedName>
    <definedName name="Import.UnitarioLicitado" hidden="1">OFFSET([5]ORÇAMENTO!$AL$15,1,0):OFFSET([5]ORÇAMENTO!$AL$91,-1,0)</definedName>
    <definedName name="INDICES">[11]Cotações!$B$22:OFFSET([11]Cotações!$I$24,-1,0)</definedName>
    <definedName name="INTERCEPTORES___EMISSÁRIOS" localSheetId="6">#REF!</definedName>
    <definedName name="INTERCEPTORES___EMISSÁRIOS" localSheetId="7">#REF!</definedName>
    <definedName name="INTERCEPTORES___EMISSÁRIOS" localSheetId="8">#REF!</definedName>
    <definedName name="INTERCEPTORES___EMISSÁRIOS" localSheetId="9">#REF!</definedName>
    <definedName name="INTERCEPTORES___EMISSÁRIOS" localSheetId="10">#REF!</definedName>
    <definedName name="INTERCEPTORES___EMISSÁRIOS">#REF!</definedName>
    <definedName name="J" localSheetId="6">#REF!</definedName>
    <definedName name="J" localSheetId="7">#REF!</definedName>
    <definedName name="J" localSheetId="8">#REF!</definedName>
    <definedName name="J" localSheetId="9">#REF!</definedName>
    <definedName name="J" localSheetId="10">#REF!</definedName>
    <definedName name="J">#REF!</definedName>
    <definedName name="jhb" localSheetId="6">#REF!</definedName>
    <definedName name="jhb" localSheetId="7">#REF!</definedName>
    <definedName name="jhb" localSheetId="8">#REF!</definedName>
    <definedName name="jhb" localSheetId="9">#REF!</definedName>
    <definedName name="jhb" localSheetId="10">#REF!</definedName>
    <definedName name="jhb">#REF!</definedName>
    <definedName name="K" localSheetId="6">#REF!</definedName>
    <definedName name="K" localSheetId="7">#REF!</definedName>
    <definedName name="K" localSheetId="8">#REF!</definedName>
    <definedName name="K" localSheetId="9">#REF!</definedName>
    <definedName name="K" localSheetId="10">#REF!</definedName>
    <definedName name="K">#REF!</definedName>
    <definedName name="Kvenda" localSheetId="6">#REF!</definedName>
    <definedName name="Kvenda" localSheetId="7">#REF!</definedName>
    <definedName name="Kvenda" localSheetId="8">#REF!</definedName>
    <definedName name="Kvenda" localSheetId="9">#REF!</definedName>
    <definedName name="Kvenda" localSheetId="10">#REF!</definedName>
    <definedName name="Kvenda">#REF!</definedName>
    <definedName name="LARGURA" localSheetId="6">#REF!</definedName>
    <definedName name="LARGURA" localSheetId="7">#REF!</definedName>
    <definedName name="LARGURA" localSheetId="8">#REF!</definedName>
    <definedName name="LARGURA" localSheetId="9">#REF!</definedName>
    <definedName name="LARGURA" localSheetId="10">#REF!</definedName>
    <definedName name="LARGURA">#REF!</definedName>
    <definedName name="LIGAÇÃO" localSheetId="6">[19]COPASAXSINAPI_ENXUTO!#REF!</definedName>
    <definedName name="LIGAÇÃO" localSheetId="7">[19]COPASAXSINAPI_ENXUTO!#REF!</definedName>
    <definedName name="LIGAÇÃO" localSheetId="8">[19]COPASAXSINAPI_ENXUTO!#REF!</definedName>
    <definedName name="LIGAÇÃO" localSheetId="9">[19]COPASAXSINAPI_ENXUTO!#REF!</definedName>
    <definedName name="LIGAÇÃO" localSheetId="10">[19]COPASAXSINAPI_ENXUTO!#REF!</definedName>
    <definedName name="LIGAÇÃO">[19]COPASAXSINAPI_ENXUTO!#REF!</definedName>
    <definedName name="LINHAS_DE_RECALQUE" localSheetId="6">#REF!</definedName>
    <definedName name="LINHAS_DE_RECALQUE" localSheetId="7">#REF!</definedName>
    <definedName name="LINHAS_DE_RECALQUE" localSheetId="8">#REF!</definedName>
    <definedName name="LINHAS_DE_RECALQUE" localSheetId="9">#REF!</definedName>
    <definedName name="LINHAS_DE_RECALQUE" localSheetId="10">#REF!</definedName>
    <definedName name="LINHAS_DE_RECALQUE">#REF!</definedName>
    <definedName name="LOCALIDADE" localSheetId="6">#REF!</definedName>
    <definedName name="LOCALIDADE" localSheetId="7">#REF!</definedName>
    <definedName name="LOCALIDADE" localSheetId="8">#REF!</definedName>
    <definedName name="LOCALIDADE" localSheetId="9">#REF!</definedName>
    <definedName name="LOCALIDADE" localSheetId="10">#REF!</definedName>
    <definedName name="LOCALIDADE" localSheetId="1">#REF!</definedName>
    <definedName name="LOCALIDADE">#REF!</definedName>
    <definedName name="lote" localSheetId="6">#REF!</definedName>
    <definedName name="lote" localSheetId="7">#REF!</definedName>
    <definedName name="lote" localSheetId="8">#REF!</definedName>
    <definedName name="lote" localSheetId="9">#REF!</definedName>
    <definedName name="lote" localSheetId="10">#REF!</definedName>
    <definedName name="lote">#REF!</definedName>
    <definedName name="MANU" localSheetId="6">#REF!</definedName>
    <definedName name="MANU" localSheetId="7">#REF!</definedName>
    <definedName name="MANU" localSheetId="8">#REF!</definedName>
    <definedName name="MANU" localSheetId="9">#REF!</definedName>
    <definedName name="MANU" localSheetId="10">#REF!</definedName>
    <definedName name="MANU">#REF!</definedName>
    <definedName name="MANU_PAV.2" localSheetId="6">#REF!</definedName>
    <definedName name="MANU_PAV.2" localSheetId="7">#REF!</definedName>
    <definedName name="MANU_PAV.2" localSheetId="8">#REF!</definedName>
    <definedName name="MANU_PAV.2" localSheetId="9">#REF!</definedName>
    <definedName name="MANU_PAV.2" localSheetId="10">#REF!</definedName>
    <definedName name="MANU_PAV.2">#REF!</definedName>
    <definedName name="MANU_PAV2" localSheetId="6">#REF!</definedName>
    <definedName name="MANU_PAV2" localSheetId="7">#REF!</definedName>
    <definedName name="MANU_PAV2" localSheetId="8">#REF!</definedName>
    <definedName name="MANU_PAV2" localSheetId="9">#REF!</definedName>
    <definedName name="MANU_PAV2" localSheetId="10">#REF!</definedName>
    <definedName name="MANU_PAV2">#REF!</definedName>
    <definedName name="MBV" localSheetId="6">#REF!</definedName>
    <definedName name="MBV" localSheetId="7">#REF!</definedName>
    <definedName name="MBV" localSheetId="8">#REF!</definedName>
    <definedName name="MBV" localSheetId="9">#REF!</definedName>
    <definedName name="MBV" localSheetId="10">#REF!</definedName>
    <definedName name="MBV">#REF!</definedName>
    <definedName name="MBV_1" localSheetId="6">'[7]REDE COLETORA'!#REF!</definedName>
    <definedName name="MBV_1" localSheetId="7">'[7]REDE COLETORA'!#REF!</definedName>
    <definedName name="MBV_1" localSheetId="8">'[7]REDE COLETORA'!#REF!</definedName>
    <definedName name="MBV_1" localSheetId="9">'[7]REDE COLETORA'!#REF!</definedName>
    <definedName name="MBV_1" localSheetId="10">'[7]REDE COLETORA'!#REF!</definedName>
    <definedName name="MBV_1">'[7]REDE COLETORA'!#REF!</definedName>
    <definedName name="MBV_2" localSheetId="6">'[7]REDE COLETORA'!#REF!</definedName>
    <definedName name="MBV_2" localSheetId="7">'[7]REDE COLETORA'!#REF!</definedName>
    <definedName name="MBV_2" localSheetId="8">'[7]REDE COLETORA'!#REF!</definedName>
    <definedName name="MBV_2" localSheetId="9">'[7]REDE COLETORA'!#REF!</definedName>
    <definedName name="MBV_2" localSheetId="10">'[7]REDE COLETORA'!#REF!</definedName>
    <definedName name="MBV_2">'[7]REDE COLETORA'!#REF!</definedName>
    <definedName name="meiofio">'[3]DADOS COLETATO'!$E$12</definedName>
    <definedName name="mEMÓRIA" localSheetId="6">#REF!</definedName>
    <definedName name="mEMÓRIA" localSheetId="7">#REF!</definedName>
    <definedName name="mEMÓRIA" localSheetId="8">#REF!</definedName>
    <definedName name="mEMÓRIA" localSheetId="9">#REF!</definedName>
    <definedName name="mEMÓRIA" localSheetId="10">#REF!</definedName>
    <definedName name="mEMÓRIA">#REF!</definedName>
    <definedName name="MENU.CRONO" localSheetId="1" hidden="1">OFFSET([4]CRONO!$T$11,1,0)</definedName>
    <definedName name="MENU.CRONO" hidden="1">OFFSET([5]CRONO!$T$11,1,0)</definedName>
    <definedName name="mes" localSheetId="6">#REF!</definedName>
    <definedName name="mes" localSheetId="7">#REF!</definedName>
    <definedName name="mes" localSheetId="8">#REF!</definedName>
    <definedName name="mes" localSheetId="9">#REF!</definedName>
    <definedName name="mes" localSheetId="10">#REF!</definedName>
    <definedName name="mes">#REF!</definedName>
    <definedName name="MM" localSheetId="6">#REF!</definedName>
    <definedName name="MM" localSheetId="7">#REF!</definedName>
    <definedName name="MM" localSheetId="8">#REF!</definedName>
    <definedName name="MM" localSheetId="9">#REF!</definedName>
    <definedName name="MM" localSheetId="10">#REF!</definedName>
    <definedName name="MM">#REF!</definedName>
    <definedName name="Mob" localSheetId="6">#REF!</definedName>
    <definedName name="Mob" localSheetId="7">#REF!</definedName>
    <definedName name="Mob" localSheetId="8">#REF!</definedName>
    <definedName name="Mob" localSheetId="9">#REF!</definedName>
    <definedName name="Mob" localSheetId="10">#REF!</definedName>
    <definedName name="Mob">#REF!</definedName>
    <definedName name="MUNICÍPIO">[20]Lista!$A$2:$A$855</definedName>
    <definedName name="N" localSheetId="6">'[21]Orçamento Real'!#REF!</definedName>
    <definedName name="N" localSheetId="7">'[21]Orçamento Real'!#REF!</definedName>
    <definedName name="N" localSheetId="8">'[21]Orçamento Real'!#REF!</definedName>
    <definedName name="N" localSheetId="9">'[21]Orçamento Real'!#REF!</definedName>
    <definedName name="N" localSheetId="10">'[21]Orçamento Real'!#REF!</definedName>
    <definedName name="N">'[21]Orçamento Real'!#REF!</definedName>
    <definedName name="NCOMPOSICOES">0</definedName>
    <definedName name="NCOTACOES">0</definedName>
    <definedName name="NEMPRESAS">3</definedName>
    <definedName name="NINDICES">1</definedName>
    <definedName name="Nº" localSheetId="6">[20]Lista!#REF!</definedName>
    <definedName name="Nº" localSheetId="7">[20]Lista!#REF!</definedName>
    <definedName name="Nº" localSheetId="8">[20]Lista!#REF!</definedName>
    <definedName name="Nº" localSheetId="9">[20]Lista!#REF!</definedName>
    <definedName name="Nº" localSheetId="10">[20]Lista!#REF!</definedName>
    <definedName name="Nº">[20]Lista!#REF!</definedName>
    <definedName name="nommmm" localSheetId="6">#REF!</definedName>
    <definedName name="nommmm" localSheetId="7">#REF!</definedName>
    <definedName name="nommmm" localSheetId="8">#REF!</definedName>
    <definedName name="nommmm" localSheetId="9">#REF!</definedName>
    <definedName name="nommmm" localSheetId="10">#REF!</definedName>
    <definedName name="nommmm" localSheetId="11">#REF!</definedName>
    <definedName name="nommmm" localSheetId="1">#REF!</definedName>
    <definedName name="nommmm">#REF!</definedName>
    <definedName name="Nova" localSheetId="6">#REF!</definedName>
    <definedName name="Nova" localSheetId="7">#REF!</definedName>
    <definedName name="Nova" localSheetId="8">#REF!</definedName>
    <definedName name="Nova" localSheetId="9">#REF!</definedName>
    <definedName name="Nova" localSheetId="10">#REF!</definedName>
    <definedName name="Nova">#REF!</definedName>
    <definedName name="NRELATORIOS" localSheetId="1">COUNTA([11]Relatórios!$A$1:$A$65536)-2</definedName>
    <definedName name="NRELATORIOS">COUNTA([11]Relatórios!$A:$A)-2</definedName>
    <definedName name="NumerEmpresa">3</definedName>
    <definedName name="NumerIndice">1</definedName>
    <definedName name="Objeto" localSheetId="1" hidden="1">[4]MENU!$J$1</definedName>
    <definedName name="Objeto" hidden="1">[5]MENU!$J$1</definedName>
    <definedName name="Obra" localSheetId="6">#REF!</definedName>
    <definedName name="Obra" localSheetId="7">#REF!</definedName>
    <definedName name="Obra" localSheetId="8">#REF!</definedName>
    <definedName name="Obra" localSheetId="9">#REF!</definedName>
    <definedName name="Obra" localSheetId="10">#REF!</definedName>
    <definedName name="Obra" localSheetId="1">#REF!</definedName>
    <definedName name="Obra">#REF!</definedName>
    <definedName name="ooo" localSheetId="6">#REF!</definedName>
    <definedName name="ooo" localSheetId="7">#REF!</definedName>
    <definedName name="ooo" localSheetId="8">#REF!</definedName>
    <definedName name="ooo" localSheetId="9">#REF!</definedName>
    <definedName name="ooo" localSheetId="10">#REF!</definedName>
    <definedName name="ooo">#REF!</definedName>
    <definedName name="ooo_1" localSheetId="6">#REF!</definedName>
    <definedName name="ooo_1" localSheetId="7">#REF!</definedName>
    <definedName name="ooo_1" localSheetId="8">#REF!</definedName>
    <definedName name="ooo_1" localSheetId="9">#REF!</definedName>
    <definedName name="ooo_1" localSheetId="10">#REF!</definedName>
    <definedName name="ooo_1">#REF!</definedName>
    <definedName name="ooo_3" localSheetId="6">#REF!</definedName>
    <definedName name="ooo_3" localSheetId="7">#REF!</definedName>
    <definedName name="ooo_3" localSheetId="8">#REF!</definedName>
    <definedName name="ooo_3" localSheetId="9">#REF!</definedName>
    <definedName name="ooo_3" localSheetId="10">#REF!</definedName>
    <definedName name="ooo_3">#REF!</definedName>
    <definedName name="ooo_4" localSheetId="6">#REF!</definedName>
    <definedName name="ooo_4" localSheetId="7">#REF!</definedName>
    <definedName name="ooo_4" localSheetId="8">#REF!</definedName>
    <definedName name="ooo_4" localSheetId="9">#REF!</definedName>
    <definedName name="ooo_4" localSheetId="10">#REF!</definedName>
    <definedName name="ooo_4">#REF!</definedName>
    <definedName name="ooo_5" localSheetId="6">#REF!</definedName>
    <definedName name="ooo_5" localSheetId="7">#REF!</definedName>
    <definedName name="ooo_5" localSheetId="8">#REF!</definedName>
    <definedName name="ooo_5" localSheetId="9">#REF!</definedName>
    <definedName name="ooo_5" localSheetId="10">#REF!</definedName>
    <definedName name="ooo_5">#REF!</definedName>
    <definedName name="ooo_6" localSheetId="6">#REF!</definedName>
    <definedName name="ooo_6" localSheetId="7">#REF!</definedName>
    <definedName name="ooo_6" localSheetId="8">#REF!</definedName>
    <definedName name="ooo_6" localSheetId="9">#REF!</definedName>
    <definedName name="ooo_6" localSheetId="10">#REF!</definedName>
    <definedName name="ooo_6">#REF!</definedName>
    <definedName name="ooo_7" localSheetId="6">#REF!</definedName>
    <definedName name="ooo_7" localSheetId="7">#REF!</definedName>
    <definedName name="ooo_7" localSheetId="8">#REF!</definedName>
    <definedName name="ooo_7" localSheetId="9">#REF!</definedName>
    <definedName name="ooo_7" localSheetId="10">#REF!</definedName>
    <definedName name="ooo_7">#REF!</definedName>
    <definedName name="ooo_9" localSheetId="6">#REF!</definedName>
    <definedName name="ooo_9" localSheetId="7">#REF!</definedName>
    <definedName name="ooo_9" localSheetId="8">#REF!</definedName>
    <definedName name="ooo_9" localSheetId="9">#REF!</definedName>
    <definedName name="ooo_9" localSheetId="10">#REF!</definedName>
    <definedName name="ooo_9">#REF!</definedName>
    <definedName name="ORÇ" localSheetId="6">#REF!</definedName>
    <definedName name="ORÇ" localSheetId="7">#REF!</definedName>
    <definedName name="ORÇ" localSheetId="8">#REF!</definedName>
    <definedName name="ORÇ" localSheetId="9">#REF!</definedName>
    <definedName name="ORÇ" localSheetId="10">#REF!</definedName>
    <definedName name="ORÇ">#REF!</definedName>
    <definedName name="ORÇAMENTO.BancoRef" localSheetId="1" hidden="1">#REF!</definedName>
    <definedName name="ORÇAMENTO.BancoRef" hidden="1">[22]PLANILHA!$J$9</definedName>
    <definedName name="ORÇAMENTO.CodBarra" localSheetId="6" hidden="1">#N/A</definedName>
    <definedName name="ORÇAMENTO.CodBarra" localSheetId="7" hidden="1">#N/A</definedName>
    <definedName name="ORÇAMENTO.CodBarra" localSheetId="8" hidden="1">#N/A</definedName>
    <definedName name="ORÇAMENTO.CodBarra" localSheetId="9" hidden="1">#N/A</definedName>
    <definedName name="ORÇAMENTO.CodBarra" localSheetId="10" hidden="1">#N/A</definedName>
    <definedName name="ORÇAMENTO.CodBarra" localSheetId="1" hidden="1">IF(BDI!ORÇAMENTO.Fonte="Sinapi",SUBSTITUTE(SUBSTITUTE(BDI!ORÇAMENTO.Codigo,"/00","/"),"/0","/"),BDI!ORÇAMENTO.Codigo)</definedName>
    <definedName name="ORÇAMENTO.CodBarra" hidden="1">IF(BDI!ORÇAMENTO.Fonte="Sinapi",SUBSTITUTE(SUBSTITUTE(BDI!ORÇAMENTO.Codigo,"/00","/"),"/0","/"),BDI!ORÇAMENTO.Codigo)</definedName>
    <definedName name="ORÇAMENTO.Codigo" localSheetId="1" hidden="1">[4]ORÇAMENTO!$Q1</definedName>
    <definedName name="ORÇAMENTO.Codigo" hidden="1">[5]ORÇAMENTO!$Q1</definedName>
    <definedName name="ORÇAMENTO.CustoUnitario" localSheetId="1" hidden="1">ROUND([23]PLANILHA!#REF!,15-13*[23]PLANILHA!#REF!)</definedName>
    <definedName name="ORÇAMENTO.CustoUnitario" hidden="1">ROUND([22]PLANILHA!$Y1,15-13*[22]PLANILHA!$AJ$9)</definedName>
    <definedName name="ORÇAMENTO.Descricao" localSheetId="1" hidden="1">[4]ORÇAMENTO!$R1</definedName>
    <definedName name="ORÇAMENTO.Descricao" hidden="1">[5]ORÇAMENTO!$R1</definedName>
    <definedName name="ORÇAMENTO.Fonte" localSheetId="1" hidden="1">[4]ORÇAMENTO!$P1</definedName>
    <definedName name="ORÇAMENTO.Fonte" hidden="1">[5]ORÇAMENTO!$P1</definedName>
    <definedName name="ORÇAMENTO.ListaCrono" localSheetId="1" hidden="1">OFFSET([4]ORÇAMENTO!$AD$15,1,0):OFFSET([4]ORÇAMENTO!$AD$91,-1,0)</definedName>
    <definedName name="ORÇAMENTO.ListaCrono" hidden="1">OFFSET([5]ORÇAMENTO!$AD$15,1,0):OFFSET([5]ORÇAMENTO!$AD$91,-1,0)</definedName>
    <definedName name="ORÇAMENTO.MáximoListaCrono" localSheetId="6" hidden="1">MAX(ORÇAMENTO.ListaCrono)</definedName>
    <definedName name="ORÇAMENTO.MáximoListaCrono" localSheetId="7" hidden="1">MAX(ORÇAMENTO.ListaCrono)</definedName>
    <definedName name="ORÇAMENTO.MáximoListaCrono" localSheetId="8" hidden="1">MAX(ORÇAMENTO.ListaCrono)</definedName>
    <definedName name="ORÇAMENTO.MáximoListaCrono" localSheetId="9" hidden="1">MAX(ORÇAMENTO.ListaCrono)</definedName>
    <definedName name="ORÇAMENTO.MáximoListaCrono" localSheetId="10" hidden="1">MAX(ORÇAMENTO.ListaCrono)</definedName>
    <definedName name="ORÇAMENTO.MáximoListaCrono" localSheetId="1" hidden="1">MAX(BDI!ORÇAMENTO.ListaCrono)</definedName>
    <definedName name="ORÇAMENTO.MáximoListaCrono" hidden="1">MAX(ORÇAMENTO.ListaCrono)</definedName>
    <definedName name="ORÇAMENTO.Nivel" localSheetId="1" hidden="1">[4]ORÇAMENTO!$M1</definedName>
    <definedName name="ORÇAMENTO.Nivel" hidden="1">[5]ORÇAMENTO!$M1</definedName>
    <definedName name="ORÇAMENTO.OpcaoBDI" localSheetId="1" hidden="1">[4]ORÇAMENTO!$V1</definedName>
    <definedName name="ORÇAMENTO.OpcaoBDI" hidden="1">[5]ORÇAMENTO!$V1</definedName>
    <definedName name="ORÇAMENTO.PasteFormat1" localSheetId="1" hidden="1">OFFSET([4]ORÇAMENTO!$P$15,1,0):OFFSET([4]ORÇAMENTO!$S$91,-1,0)</definedName>
    <definedName name="ORÇAMENTO.PasteFormat1" hidden="1">OFFSET([5]ORÇAMENTO!$P$15,1,0):OFFSET([5]ORÇAMENTO!$S$91,-1,0)</definedName>
    <definedName name="ORÇAMENTO.PasteFormat2" localSheetId="1" hidden="1">OFFSET([4]ORÇAMENTO!$U$15,1,0):OFFSET([4]ORÇAMENTO!$V$91,-1,0)</definedName>
    <definedName name="ORÇAMENTO.PasteFormat2" hidden="1">OFFSET([5]ORÇAMENTO!$U$15,1,0):OFFSET([5]ORÇAMENTO!$V$91,-1,0)</definedName>
    <definedName name="ORÇAMENTO.PrecoUnitarioLicitado" localSheetId="1" hidden="1">[23]PLANILHA!#REF!</definedName>
    <definedName name="ORÇAMENTO.PrecoUnitarioLicitado" hidden="1">[5]ORÇAMENTO!$AL1</definedName>
    <definedName name="ORÇAMENTO.RangeQuant" localSheetId="1" hidden="1">OFFSET([4]ORÇAMENTO!$T$15,1,0):OFFSET([4]ORÇAMENTO!$T$91,-1,0)</definedName>
    <definedName name="ORÇAMENTO.RangeQuant" hidden="1">OFFSET([5]ORÇAMENTO!$T$15,1,0):OFFSET([5]ORÇAMENTO!$T$91,-1,0)</definedName>
    <definedName name="ORÇAMENTO.SumCPMANUAL" localSheetId="1" hidden="1">SUMIF([4]ORÇAMENTO!$Z$15:$Z$91,"CP",[4]ORÇAMENTO!$AA$15:$AA$91)</definedName>
    <definedName name="ORÇAMENTO.SumCPMANUAL" hidden="1">SUMIF([5]ORÇAMENTO!$Z$15:$Z$91,"CP",[5]ORÇAMENTO!$AA$15:$AA$91)</definedName>
    <definedName name="ORÇAMENTO.SumINVMANUAL" localSheetId="1" hidden="1">SUMIF([4]ORÇAMENTO!$Z$15:$Z$91,"RP",[4]ORÇAMENTO!$X$15:$X$91)+SUMIF([4]ORÇAMENTO!$Z$15:$Z$91,"CP",[4]ORÇAMENTO!$X$15:$X$91)+SUMIF([4]ORÇAMENTO!$Z$15:$Z$91,"OU",[4]ORÇAMENTO!$X$15:$X$91)</definedName>
    <definedName name="ORÇAMENTO.SumINVMANUAL" hidden="1">SUMIF([5]ORÇAMENTO!$Z$15:$Z$91,"RP",[5]ORÇAMENTO!$X$15:$X$91)+SUMIF([5]ORÇAMENTO!$Z$15:$Z$91,"CP",[5]ORÇAMENTO!$X$15:$X$91)+SUMIF([5]ORÇAMENTO!$Z$15:$Z$91,"OU",[5]ORÇAMENTO!$X$15:$X$91)</definedName>
    <definedName name="ORÇAMENTO.SumOUTROSMANUAL" localSheetId="1" hidden="1">SUMIF([4]ORÇAMENTO!$Z$15:$Z$91,"OU",[4]ORÇAMENTO!$AB$15:$AB$91)</definedName>
    <definedName name="ORÇAMENTO.SumOUTROSMANUAL" hidden="1">SUMIF([5]ORÇAMENTO!$Z$15:$Z$91,"OU",[5]ORÇAMENTO!$AB$15:$AB$91)</definedName>
    <definedName name="ORÇAMENTO.SumREPASSEMANUAL" localSheetId="6" hidden="1">ORÇAMENTO.SumINVMANUAL-ORÇAMENTO.SumCPMANUAL-ORÇAMENTO.SumOUTROSMANUAL</definedName>
    <definedName name="ORÇAMENTO.SumREPASSEMANUAL" localSheetId="7" hidden="1">ORÇAMENTO.SumINVMANUAL-ORÇAMENTO.SumCPMANUAL-ORÇAMENTO.SumOUTROSMANUAL</definedName>
    <definedName name="ORÇAMENTO.SumREPASSEMANUAL" localSheetId="8" hidden="1">ORÇAMENTO.SumINVMANUAL-ORÇAMENTO.SumCPMANUAL-ORÇAMENTO.SumOUTROSMANUAL</definedName>
    <definedName name="ORÇAMENTO.SumREPASSEMANUAL" localSheetId="9" hidden="1">ORÇAMENTO.SumINVMANUAL-ORÇAMENTO.SumCPMANUAL-ORÇAMENTO.SumOUTROSMANUAL</definedName>
    <definedName name="ORÇAMENTO.SumREPASSEMANUAL" localSheetId="10" hidden="1">ORÇAMENTO.SumINVMANUAL-ORÇAMENTO.SumCPMANUAL-ORÇAMENTO.SumOUTROSMANUAL</definedName>
    <definedName name="ORÇAMENTO.SumREPASSEMANUAL" localSheetId="1" hidden="1">BDI!ORÇAMENTO.SumINVMANUAL-BDI!ORÇAMENTO.SumCPMANUAL-BDI!ORÇAMENTO.SumOUTROSMANUAL</definedName>
    <definedName name="ORÇAMENTO.SumREPASSEMANUAL" hidden="1">ORÇAMENTO.SumINVMANUAL-ORÇAMENTO.SumCPMANUAL-ORÇAMENTO.SumOUTROSMANUAL</definedName>
    <definedName name="ORÇAMENTO.Unidade" localSheetId="1" hidden="1">[4]ORÇAMENTO!$S1</definedName>
    <definedName name="ORÇAMENTO.Unidade" hidden="1">[5]ORÇAMENTO!$S1</definedName>
    <definedName name="Ordem">'[24]Resumo do Consolidado'!$O:$P</definedName>
    <definedName name="OUTRO" localSheetId="6">#REF!</definedName>
    <definedName name="OUTRO" localSheetId="7">#REF!</definedName>
    <definedName name="OUTRO" localSheetId="8">#REF!</definedName>
    <definedName name="OUTRO" localSheetId="9">#REF!</definedName>
    <definedName name="OUTRO" localSheetId="10">#REF!</definedName>
    <definedName name="OUTRO" localSheetId="11">#REF!</definedName>
    <definedName name="OUTRO" localSheetId="1">#REF!</definedName>
    <definedName name="OUTRO">#REF!</definedName>
    <definedName name="OUTROS" localSheetId="6">#REF!</definedName>
    <definedName name="OUTROS" localSheetId="7">#REF!</definedName>
    <definedName name="OUTROS" localSheetId="8">#REF!</definedName>
    <definedName name="OUTROS" localSheetId="9">#REF!</definedName>
    <definedName name="OUTROS" localSheetId="10">#REF!</definedName>
    <definedName name="OUTROS">#REF!</definedName>
    <definedName name="Paisagismo_Consulta" localSheetId="6">#REF!</definedName>
    <definedName name="Paisagismo_Consulta" localSheetId="7">#REF!</definedName>
    <definedName name="Paisagismo_Consulta" localSheetId="8">#REF!</definedName>
    <definedName name="Paisagismo_Consulta" localSheetId="9">#REF!</definedName>
    <definedName name="Paisagismo_Consulta" localSheetId="10">#REF!</definedName>
    <definedName name="Paisagismo_Consulta">#REF!</definedName>
    <definedName name="Par" localSheetId="6">#REF!</definedName>
    <definedName name="Par" localSheetId="7">#REF!</definedName>
    <definedName name="Par" localSheetId="8">#REF!</definedName>
    <definedName name="Par" localSheetId="9">#REF!</definedName>
    <definedName name="Par" localSheetId="10">#REF!</definedName>
    <definedName name="Par">#REF!</definedName>
    <definedName name="Par_1" localSheetId="6">'[7]REDE COLETORA'!#REF!</definedName>
    <definedName name="Par_1" localSheetId="7">'[7]REDE COLETORA'!#REF!</definedName>
    <definedName name="Par_1" localSheetId="8">'[7]REDE COLETORA'!#REF!</definedName>
    <definedName name="Par_1" localSheetId="9">'[7]REDE COLETORA'!#REF!</definedName>
    <definedName name="Par_1" localSheetId="10">'[7]REDE COLETORA'!#REF!</definedName>
    <definedName name="Par_1" localSheetId="1">'[7]REDE COLETORA'!#REF!</definedName>
    <definedName name="Par_1">'[7]REDE COLETORA'!#REF!</definedName>
    <definedName name="Par_2" localSheetId="6">'[7]REDE COLETORA'!#REF!</definedName>
    <definedName name="Par_2" localSheetId="7">'[7]REDE COLETORA'!#REF!</definedName>
    <definedName name="Par_2" localSheetId="8">'[7]REDE COLETORA'!#REF!</definedName>
    <definedName name="Par_2" localSheetId="9">'[7]REDE COLETORA'!#REF!</definedName>
    <definedName name="Par_2" localSheetId="10">'[7]REDE COLETORA'!#REF!</definedName>
    <definedName name="Par_2" localSheetId="1">'[7]REDE COLETORA'!#REF!</definedName>
    <definedName name="Par_2">'[7]REDE COLETORA'!#REF!</definedName>
    <definedName name="PARTE" localSheetId="6">#REF!</definedName>
    <definedName name="PARTE" localSheetId="7">#REF!</definedName>
    <definedName name="PARTE" localSheetId="8">#REF!</definedName>
    <definedName name="PARTE" localSheetId="9">#REF!</definedName>
    <definedName name="PARTE" localSheetId="10">#REF!</definedName>
    <definedName name="PARTE">#REF!</definedName>
    <definedName name="PAVIMENTAÇÃO" localSheetId="6">#REF!</definedName>
    <definedName name="PAVIMENTAÇÃO" localSheetId="7">#REF!</definedName>
    <definedName name="PAVIMENTAÇÃO" localSheetId="8">#REF!</definedName>
    <definedName name="PAVIMENTAÇÃO" localSheetId="9">#REF!</definedName>
    <definedName name="PAVIMENTAÇÃO" localSheetId="10">#REF!</definedName>
    <definedName name="PAVIMENTAÇÃO">#REF!</definedName>
    <definedName name="PBR" localSheetId="6">#REF!</definedName>
    <definedName name="PBR" localSheetId="7">#REF!</definedName>
    <definedName name="PBR" localSheetId="8">#REF!</definedName>
    <definedName name="PBR" localSheetId="9">#REF!</definedName>
    <definedName name="PBR" localSheetId="10">#REF!</definedName>
    <definedName name="PBR">#REF!</definedName>
    <definedName name="pedreira">'[3]DADOS COLETATO'!$C$41</definedName>
    <definedName name="pesobrita">'[3]DADOS COLETATO'!$I$42</definedName>
    <definedName name="pesoespecifico">'[3]DADOS COLETATO'!$I$40</definedName>
    <definedName name="Plan" localSheetId="6">#REF!</definedName>
    <definedName name="Plan" localSheetId="7">#REF!</definedName>
    <definedName name="Plan" localSheetId="8">#REF!</definedName>
    <definedName name="Plan" localSheetId="9">#REF!</definedName>
    <definedName name="Plan" localSheetId="10">#REF!</definedName>
    <definedName name="Plan" localSheetId="1">#REF!</definedName>
    <definedName name="Plan">#REF!</definedName>
    <definedName name="Plan2" localSheetId="6">#REF!</definedName>
    <definedName name="Plan2" localSheetId="7">#REF!</definedName>
    <definedName name="Plan2" localSheetId="8">#REF!</definedName>
    <definedName name="Plan2" localSheetId="9">#REF!</definedName>
    <definedName name="Plan2" localSheetId="10">#REF!</definedName>
    <definedName name="Plan2" localSheetId="1">#REF!</definedName>
    <definedName name="Plan2">#REF!</definedName>
    <definedName name="Plan3" localSheetId="6">#REF!</definedName>
    <definedName name="Plan3" localSheetId="7">#REF!</definedName>
    <definedName name="Plan3" localSheetId="8">#REF!</definedName>
    <definedName name="Plan3" localSheetId="9">#REF!</definedName>
    <definedName name="Plan3" localSheetId="10">#REF!</definedName>
    <definedName name="Plan3" localSheetId="1">#REF!</definedName>
    <definedName name="Plan3">#REF!</definedName>
    <definedName name="plani" localSheetId="6">#REF!</definedName>
    <definedName name="plani" localSheetId="7">#REF!</definedName>
    <definedName name="plani" localSheetId="8">#REF!</definedName>
    <definedName name="plani" localSheetId="9">#REF!</definedName>
    <definedName name="plani" localSheetId="10">#REF!</definedName>
    <definedName name="plani">#REF!</definedName>
    <definedName name="pLANILHA" localSheetId="6">#REF!</definedName>
    <definedName name="pLANILHA" localSheetId="7">#REF!</definedName>
    <definedName name="pLANILHA" localSheetId="8">#REF!</definedName>
    <definedName name="pLANILHA" localSheetId="9">#REF!</definedName>
    <definedName name="pLANILHA" localSheetId="10">#REF!</definedName>
    <definedName name="pLANILHA">#REF!</definedName>
    <definedName name="PLANILHA_RESUMO" localSheetId="6">#REF!</definedName>
    <definedName name="PLANILHA_RESUMO" localSheetId="7">#REF!</definedName>
    <definedName name="PLANILHA_RESUMO" localSheetId="8">#REF!</definedName>
    <definedName name="PLANILHA_RESUMO" localSheetId="9">#REF!</definedName>
    <definedName name="PLANILHA_RESUMO" localSheetId="10">#REF!</definedName>
    <definedName name="PLANILHA_RESUMO">#REF!</definedName>
    <definedName name="PLE.firstrow" localSheetId="1" hidden="1">[4]PLE!$A$15:$IV$15</definedName>
    <definedName name="PLE.firstrow" hidden="1">[5]PLE!$15:$15</definedName>
    <definedName name="PLE.lastrow" localSheetId="1" hidden="1">[4]PLE!$A$65:$IV$65</definedName>
    <definedName name="PLE.lastrow" hidden="1">[5]PLE!$65:$65</definedName>
    <definedName name="PLE.Medicao" localSheetId="1" hidden="1">[4]PLE!$J$9</definedName>
    <definedName name="PLE.Medicao" hidden="1">[5]PLE!$J$9</definedName>
    <definedName name="PLE.ValorDoEvento" localSheetId="1" hidden="1">SUMIF([4]CÁLCULO!$M$15:$M$91,[4]PLE!$B1,OFFSET([4]CÁLCULO!$AA$15:$AA$91,0,[4]PLE!A$12))</definedName>
    <definedName name="PLE.ValorDoEvento" hidden="1">SUMIF([5]CÁLCULO!$M$15:$M$91,[5]PLE!$B1,OFFSET([5]CÁLCULO!$AA$15:$AA$91,0,[5]PLE!A$12))</definedName>
    <definedName name="PO.ValoresBDI" localSheetId="1" hidden="1">OFFSET([4]ORÇAMENTO!$AH$15,1,0):OFFSET([4]ORÇAMENTO!$AH$91,-1,0)</definedName>
    <definedName name="PO.ValoresBDI" hidden="1">OFFSET([5]ORÇAMENTO!$AH$15,1,0):OFFSET([5]ORÇAMENTO!$AH$91,-1,0)</definedName>
    <definedName name="Poste" localSheetId="6">#REF!</definedName>
    <definedName name="Poste" localSheetId="7">#REF!</definedName>
    <definedName name="Poste" localSheetId="8">#REF!</definedName>
    <definedName name="Poste" localSheetId="9">#REF!</definedName>
    <definedName name="Poste" localSheetId="10">#REF!</definedName>
    <definedName name="Poste">#REF!</definedName>
    <definedName name="Preco" localSheetId="6">#REF!</definedName>
    <definedName name="Preco" localSheetId="7">#REF!</definedName>
    <definedName name="Preco" localSheetId="8">#REF!</definedName>
    <definedName name="Preco" localSheetId="9">#REF!</definedName>
    <definedName name="Preco" localSheetId="10">#REF!</definedName>
    <definedName name="Preco">#REF!</definedName>
    <definedName name="Predio_02_andares_Consulta">[25]Predio_02_andares!$A$8:$F$723</definedName>
    <definedName name="Preparo_Terreno" localSheetId="6">#REF!</definedName>
    <definedName name="Preparo_Terreno" localSheetId="7">#REF!</definedName>
    <definedName name="Preparo_Terreno" localSheetId="8">#REF!</definedName>
    <definedName name="Preparo_Terreno" localSheetId="9">#REF!</definedName>
    <definedName name="Preparo_Terreno" localSheetId="10">#REF!</definedName>
    <definedName name="Preparo_Terreno">#REF!</definedName>
    <definedName name="Print_Area" localSheetId="6">#REF!</definedName>
    <definedName name="Print_Area" localSheetId="7">#REF!</definedName>
    <definedName name="Print_Area" localSheetId="8">#REF!</definedName>
    <definedName name="Print_Area" localSheetId="9">#REF!</definedName>
    <definedName name="Print_Area" localSheetId="10">#REF!</definedName>
    <definedName name="Print_Area">#REF!</definedName>
    <definedName name="Print_Area_MI" localSheetId="6">[26]HIDRAULICA!#REF!</definedName>
    <definedName name="Print_Area_MI" localSheetId="7">[26]HIDRAULICA!#REF!</definedName>
    <definedName name="Print_Area_MI" localSheetId="8">[26]HIDRAULICA!#REF!</definedName>
    <definedName name="Print_Area_MI" localSheetId="9">[26]HIDRAULICA!#REF!</definedName>
    <definedName name="Print_Area_MI" localSheetId="10">[26]HIDRAULICA!#REF!</definedName>
    <definedName name="Print_Area_MI" localSheetId="11">[26]HIDRAULICA!#REF!</definedName>
    <definedName name="Print_Area_MI" localSheetId="1">[26]HIDRAULICA!#REF!</definedName>
    <definedName name="Print_Area_MI">[26]HIDRAULICA!#REF!</definedName>
    <definedName name="PROGRAMA_BDMG">OFFSET([20]Lista!$B$2,0,0,COUNTA([20]Lista!$B$2:$B$101),1)</definedName>
    <definedName name="PROJ" localSheetId="6">#REF!</definedName>
    <definedName name="PROJ" localSheetId="7">#REF!</definedName>
    <definedName name="PROJ" localSheetId="8">#REF!</definedName>
    <definedName name="PROJ" localSheetId="9">#REF!</definedName>
    <definedName name="PROJ" localSheetId="10">#REF!</definedName>
    <definedName name="PROJ">#REF!</definedName>
    <definedName name="PRT" localSheetId="6">#REF!</definedName>
    <definedName name="PRT" localSheetId="7">#REF!</definedName>
    <definedName name="PRT" localSheetId="8">#REF!</definedName>
    <definedName name="PRT" localSheetId="9">#REF!</definedName>
    <definedName name="PRT" localSheetId="10">#REF!</definedName>
    <definedName name="PRT">#REF!</definedName>
    <definedName name="pv" localSheetId="6">#REF!</definedName>
    <definedName name="pv" localSheetId="7">#REF!</definedName>
    <definedName name="pv" localSheetId="8">#REF!</definedName>
    <definedName name="pv" localSheetId="9">#REF!</definedName>
    <definedName name="pv" localSheetId="10">#REF!</definedName>
    <definedName name="pv">#REF!</definedName>
    <definedName name="PVC" localSheetId="6">#REF!</definedName>
    <definedName name="PVC" localSheetId="7">#REF!</definedName>
    <definedName name="PVC" localSheetId="8">#REF!</definedName>
    <definedName name="PVC" localSheetId="9">#REF!</definedName>
    <definedName name="PVC" localSheetId="10">#REF!</definedName>
    <definedName name="PVC" localSheetId="1">#REF!</definedName>
    <definedName name="PVC">#REF!</definedName>
    <definedName name="PVC_1" localSheetId="6">'[7]REDE COLETORA'!#REF!</definedName>
    <definedName name="PVC_1" localSheetId="7">'[7]REDE COLETORA'!#REF!</definedName>
    <definedName name="PVC_1" localSheetId="8">'[7]REDE COLETORA'!#REF!</definedName>
    <definedName name="PVC_1" localSheetId="9">'[7]REDE COLETORA'!#REF!</definedName>
    <definedName name="PVC_1" localSheetId="10">'[7]REDE COLETORA'!#REF!</definedName>
    <definedName name="PVC_1" localSheetId="1">'[7]REDE COLETORA'!#REF!</definedName>
    <definedName name="PVC_1">'[7]REDE COLETORA'!#REF!</definedName>
    <definedName name="PVC_2" localSheetId="6">'[7]REDE COLETORA'!#REF!</definedName>
    <definedName name="PVC_2" localSheetId="7">'[7]REDE COLETORA'!#REF!</definedName>
    <definedName name="PVC_2" localSheetId="8">'[7]REDE COLETORA'!#REF!</definedName>
    <definedName name="PVC_2" localSheetId="9">'[7]REDE COLETORA'!#REF!</definedName>
    <definedName name="PVC_2" localSheetId="10">'[7]REDE COLETORA'!#REF!</definedName>
    <definedName name="PVC_2" localSheetId="1">'[7]REDE COLETORA'!#REF!</definedName>
    <definedName name="PVC_2">'[7]REDE COLETORA'!#REF!</definedName>
    <definedName name="qci" localSheetId="6">#REF!</definedName>
    <definedName name="qci" localSheetId="7">#REF!</definedName>
    <definedName name="qci" localSheetId="8">#REF!</definedName>
    <definedName name="qci" localSheetId="9">#REF!</definedName>
    <definedName name="qci" localSheetId="10">#REF!</definedName>
    <definedName name="qci">#REF!</definedName>
    <definedName name="QCI.CPManual" localSheetId="1" hidden="1">ROUND([4]QCI!$W1,2)</definedName>
    <definedName name="QCI.CPManual" hidden="1">ROUND([5]QCI!$W1,2)</definedName>
    <definedName name="QCI.DescManual" localSheetId="1" hidden="1">[4]QCI!$R1</definedName>
    <definedName name="QCI.DescManual" hidden="1">[5]QCI!$R1</definedName>
    <definedName name="QCI.Divisao" localSheetId="1" hidden="1">[4]QCI!$V1</definedName>
    <definedName name="QCI.Divisao" hidden="1">[5]QCI!$V1</definedName>
    <definedName name="QCI.ExisteManual" localSheetId="1" hidden="1">(COUNTIF([4]QCI!$B$13:$B$24,"Manual")+COUNTIF([4]QCI!$B$13:$B$24,"SemiAuto"))&gt;0</definedName>
    <definedName name="QCI.ExisteManual" hidden="1">(COUNTIF([5]QCI!$B$13:$B$24,"Manual")+COUNTIF([5]QCI!$B$13:$B$24,"SemiAuto"))&gt;0</definedName>
    <definedName name="QCI.Filtro" localSheetId="6" hidden="1">#REF!</definedName>
    <definedName name="QCI.Filtro" localSheetId="7" hidden="1">#REF!</definedName>
    <definedName name="QCI.Filtro" localSheetId="8" hidden="1">#REF!</definedName>
    <definedName name="QCI.Filtro" localSheetId="9" hidden="1">#REF!</definedName>
    <definedName name="QCI.Filtro" localSheetId="10" hidden="1">#REF!</definedName>
    <definedName name="QCI.Filtro" hidden="1">#REF!</definedName>
    <definedName name="QCI.firstrow" localSheetId="6" hidden="1">#REF!</definedName>
    <definedName name="QCI.firstrow" localSheetId="7" hidden="1">#REF!</definedName>
    <definedName name="QCI.firstrow" localSheetId="8" hidden="1">#REF!</definedName>
    <definedName name="QCI.firstrow" localSheetId="9" hidden="1">#REF!</definedName>
    <definedName name="QCI.firstrow" localSheetId="10" hidden="1">#REF!</definedName>
    <definedName name="QCI.firstrow" hidden="1">#REF!</definedName>
    <definedName name="QCI.InvManual" localSheetId="1" hidden="1">ROUND([4]QCI!$U1,2)</definedName>
    <definedName name="QCI.InvManual" hidden="1">ROUND([5]QCI!$U1,2)</definedName>
    <definedName name="QCI.ItemInvestimento" localSheetId="1" hidden="1">OFFSET([4]DADOS!$J$2,1,0,COUNTA([4]DADOS!$J$1:$J$65536)-1,1)</definedName>
    <definedName name="QCI.ItemInvestimento" hidden="1">OFFSET([5]DADOS!$J$2,1,0,COUNTA([5]DADOS!$J:$J)-1,1)</definedName>
    <definedName name="QCI.lastrow" localSheetId="6" hidden="1">#REF!</definedName>
    <definedName name="QCI.lastrow" localSheetId="7" hidden="1">#REF!</definedName>
    <definedName name="QCI.lastrow" localSheetId="8" hidden="1">#REF!</definedName>
    <definedName name="QCI.lastrow" localSheetId="9" hidden="1">#REF!</definedName>
    <definedName name="QCI.lastrow" localSheetId="10" hidden="1">#REF!</definedName>
    <definedName name="QCI.lastrow" hidden="1">#REF!</definedName>
    <definedName name="QCI.LinhaPadrão" localSheetId="6" hidden="1">#REF!</definedName>
    <definedName name="QCI.LinhaPadrão" localSheetId="7" hidden="1">#REF!</definedName>
    <definedName name="QCI.LinhaPadrão" localSheetId="8" hidden="1">#REF!</definedName>
    <definedName name="QCI.LinhaPadrão" localSheetId="9" hidden="1">#REF!</definedName>
    <definedName name="QCI.LinhaPadrão" localSheetId="10" hidden="1">#REF!</definedName>
    <definedName name="QCI.LinhaPadrão" hidden="1">#REF!</definedName>
    <definedName name="QCI.LoteManual" localSheetId="1" hidden="1">[4]QCI!$T1</definedName>
    <definedName name="QCI.LoteManual" hidden="1">[5]QCI!$T1</definedName>
    <definedName name="QCI.MaxCPManual" localSheetId="1" hidden="1">[4]QCI!$O1-[4]QCI!$X1</definedName>
    <definedName name="QCI.MaxCPManual" hidden="1">[5]QCI!$O1-[5]QCI!$X1</definedName>
    <definedName name="QCI.MaxOUManual" localSheetId="1" hidden="1">[4]QCI!$O1-[4]QCI!$W1</definedName>
    <definedName name="QCI.MaxOUManual" hidden="1">[5]QCI!$O1-[5]QCI!$W1</definedName>
    <definedName name="QCI.OutrosManual" localSheetId="1" hidden="1">ROUND([4]QCI!$X1,2)</definedName>
    <definedName name="QCI.OutrosManual" hidden="1">ROUND([5]QCI!$X1,2)</definedName>
    <definedName name="QCI.RepasseManual" localSheetId="6" hidden="1">#REF!</definedName>
    <definedName name="QCI.RepasseManual" localSheetId="7" hidden="1">#REF!</definedName>
    <definedName name="QCI.RepasseManual" localSheetId="8" hidden="1">#REF!</definedName>
    <definedName name="QCI.RepasseManual" localSheetId="9" hidden="1">#REF!</definedName>
    <definedName name="QCI.RepasseManual" localSheetId="10" hidden="1">#REF!</definedName>
    <definedName name="QCI.RepasseManual" hidden="1">#REF!</definedName>
    <definedName name="QCI.SubItemInvestimento" localSheetId="1" hidden="1">OFFSET([4]DADOS!$A$2,1,MATCH([4]QCI!$E1,[4]DADOS!$A$2:$IV$2,0)-1,INDEX([4]DADOS!$A$2:$IV$2,MATCH([4]QCI!$E1,[4]DADOS!$A$2:$IV$2,0)+1))</definedName>
    <definedName name="QCI.SubItemInvestimento" hidden="1">OFFSET([5]DADOS!$A$2,1,MATCH([5]QCI!$E1,[5]DADOS!$2:$2,0)-1,INDEX([5]DADOS!$2:$2,MATCH([5]QCI!$E1,[5]DADOS!$2:$2,0)+1))</definedName>
    <definedName name="QCI.SumCPMANUAL" localSheetId="1" hidden="1">SUMIF([4]QCI!$B$13:$B$24,"Manual",[4]QCI!$AA$13:$AA$24)</definedName>
    <definedName name="QCI.SumCPMANUAL" hidden="1">SUMIF([5]QCI!$B$13:$B$24,"Manual",[5]QCI!$AA$13:$AA$24)</definedName>
    <definedName name="QCI.SumINVMANUAL" localSheetId="1" hidden="1">SUMIF([4]QCI!$B$13:$B$24,"Manual",[4]QCI!$O$13:$O$24)</definedName>
    <definedName name="QCI.SumINVMANUAL" hidden="1">SUMIF([5]QCI!$B$13:$B$24,"Manual",[5]QCI!$O$13:$O$24)</definedName>
    <definedName name="QCI.SumOUTROSMANUAL" localSheetId="1" hidden="1">SUMIF([4]QCI!$B$13:$B$24,"Manual",[4]QCI!$AB$13:$AB$24)</definedName>
    <definedName name="QCI.SumOUTROSMANUAL" hidden="1">SUMIF([5]QCI!$B$13:$B$24,"Manual",[5]QCI!$AB$13:$AB$24)</definedName>
    <definedName name="QCI.SumREPASSEMANUAL" localSheetId="6" hidden="1">QCI.SumINVMANUAL-QCI.CPManual-QCI.OutrosManual</definedName>
    <definedName name="QCI.SumREPASSEMANUAL" localSheetId="7" hidden="1">QCI.SumINVMANUAL-QCI.CPManual-QCI.OutrosManual</definedName>
    <definedName name="QCI.SumREPASSEMANUAL" localSheetId="8" hidden="1">QCI.SumINVMANUAL-QCI.CPManual-QCI.OutrosManual</definedName>
    <definedName name="QCI.SumREPASSEMANUAL" localSheetId="9" hidden="1">QCI.SumINVMANUAL-QCI.CPManual-QCI.OutrosManual</definedName>
    <definedName name="QCI.SumREPASSEMANUAL" localSheetId="10" hidden="1">QCI.SumINVMANUAL-QCI.CPManual-QCI.OutrosManual</definedName>
    <definedName name="QCI.SumREPASSEMANUAL" localSheetId="1" hidden="1">BDI!QCI.SumINVMANUAL-BDI!QCI.CPManual-BDI!QCI.OutrosManual</definedName>
    <definedName name="QCI.SumREPASSEMANUAL" hidden="1">QCI.SumINVMANUAL-QCI.CPManual-QCI.OutrosManual</definedName>
    <definedName name="QCI.TotalCP" localSheetId="6" hidden="1">#REF!</definedName>
    <definedName name="QCI.TotalCP" localSheetId="7" hidden="1">#REF!</definedName>
    <definedName name="QCI.TotalCP" localSheetId="8" hidden="1">#REF!</definedName>
    <definedName name="QCI.TotalCP" localSheetId="9" hidden="1">#REF!</definedName>
    <definedName name="QCI.TotalCP" localSheetId="10" hidden="1">#REF!</definedName>
    <definedName name="QCI.TotalCP" hidden="1">#REF!</definedName>
    <definedName name="ralo">'[3]DADOS COLETATO'!$C$29</definedName>
    <definedName name="RawData" localSheetId="6">#REF!</definedName>
    <definedName name="RawData" localSheetId="7">#REF!</definedName>
    <definedName name="RawData" localSheetId="8">#REF!</definedName>
    <definedName name="RawData" localSheetId="9">#REF!</definedName>
    <definedName name="RawData" localSheetId="10">#REF!</definedName>
    <definedName name="RawData">#REF!</definedName>
    <definedName name="RawHeader" localSheetId="6">[19]COPASAXSINAPI_ENXUTO!#REF!</definedName>
    <definedName name="RawHeader" localSheetId="7">[19]COPASAXSINAPI_ENXUTO!#REF!</definedName>
    <definedName name="RawHeader" localSheetId="8">[19]COPASAXSINAPI_ENXUTO!#REF!</definedName>
    <definedName name="RawHeader" localSheetId="9">[19]COPASAXSINAPI_ENXUTO!#REF!</definedName>
    <definedName name="RawHeader" localSheetId="10">[19]COPASAXSINAPI_ENXUTO!#REF!</definedName>
    <definedName name="RawHeader">[19]COPASAXSINAPI_ENXUTO!#REF!</definedName>
    <definedName name="REDE_COLETORA" localSheetId="6">#REF!</definedName>
    <definedName name="REDE_COLETORA" localSheetId="7">#REF!</definedName>
    <definedName name="REDE_COLETORA" localSheetId="8">#REF!</definedName>
    <definedName name="REDE_COLETORA" localSheetId="9">#REF!</definedName>
    <definedName name="REDE_COLETORA" localSheetId="10">#REF!</definedName>
    <definedName name="REDE_COLETORA">#REF!</definedName>
    <definedName name="REF_SERVICOS" localSheetId="6">#REF!</definedName>
    <definedName name="REF_SERVICOS" localSheetId="7">#REF!</definedName>
    <definedName name="REF_SERVICOS" localSheetId="8">#REF!</definedName>
    <definedName name="REF_SERVICOS" localSheetId="9">#REF!</definedName>
    <definedName name="REF_SERVICOS" localSheetId="10">#REF!</definedName>
    <definedName name="REF_SERVICOS">#REF!</definedName>
    <definedName name="REFERENCIA.Descricao" localSheetId="6" hidden="1">IF(ISNUMBER([22]PLANILHA!$AJ1),OFFSET(INDIRECT(ORÇAMENTO.BancoRef),[22]PLANILHA!$AJ1-1,3,1),[22]PLANILHA!$AJ1)</definedName>
    <definedName name="REFERENCIA.Descricao" localSheetId="7" hidden="1">IF(ISNUMBER([22]PLANILHA!$AJ1),OFFSET(INDIRECT(ORÇAMENTO.BancoRef),[22]PLANILHA!$AJ1-1,3,1),[22]PLANILHA!$AJ1)</definedName>
    <definedName name="REFERENCIA.Descricao" localSheetId="8" hidden="1">IF(ISNUMBER([22]PLANILHA!$AJ1),OFFSET(INDIRECT(ORÇAMENTO.BancoRef),[22]PLANILHA!$AJ1-1,3,1),[22]PLANILHA!$AJ1)</definedName>
    <definedName name="REFERENCIA.Descricao" localSheetId="9" hidden="1">IF(ISNUMBER([22]PLANILHA!$AJ1),OFFSET(INDIRECT(ORÇAMENTO.BancoRef),[22]PLANILHA!$AJ1-1,3,1),[22]PLANILHA!$AJ1)</definedName>
    <definedName name="REFERENCIA.Descricao" localSheetId="10" hidden="1">IF(ISNUMBER([22]PLANILHA!$AJ1),OFFSET(INDIRECT(ORÇAMENTO.BancoRef),[22]PLANILHA!$AJ1-1,3,1),[22]PLANILHA!$AJ1)</definedName>
    <definedName name="REFERENCIA.Descricao" localSheetId="11" hidden="1">IF(ISNUMBER([22]PLANILHA!$AJ1),OFFSET(INDIRECT(ORÇAMENTO.BancoRef),[22]PLANILHA!$AJ1-1,3,1),[22]PLANILHA!$AJ1)</definedName>
    <definedName name="REFERENCIA.Descricao" localSheetId="1" hidden="1">IF(ISNUMBER(#REF!),OFFSET(INDIRECT(BDI!ORÇAMENTO.BancoRef),#REF!-1,3,1),#REF!)</definedName>
    <definedName name="REFERENCIA.Descricao" hidden="1">IF(ISNUMBER([22]PLANILHA!$AJ1),OFFSET(INDIRECT(ORÇAMENTO.BancoRef),[22]PLANILHA!$AJ1-1,3,1),[22]PLANILHA!$AJ1)</definedName>
    <definedName name="REFERENCIA.Desonerado" localSheetId="6" hidden="1">IF(ISNUMBER([5]ORÇAMENTO!$AF1),VALUE(OFFSET(INDIRECT(ORÇAMENTO.BancoRef),[5]ORÇAMENTO!$AF1-1,5,1)),0)</definedName>
    <definedName name="REFERENCIA.Desonerado" localSheetId="7" hidden="1">IF(ISNUMBER([5]ORÇAMENTO!$AF1),VALUE(OFFSET(INDIRECT(ORÇAMENTO.BancoRef),[5]ORÇAMENTO!$AF1-1,5,1)),0)</definedName>
    <definedName name="REFERENCIA.Desonerado" localSheetId="8" hidden="1">IF(ISNUMBER([5]ORÇAMENTO!$AF1),VALUE(OFFSET(INDIRECT(ORÇAMENTO.BancoRef),[5]ORÇAMENTO!$AF1-1,5,1)),0)</definedName>
    <definedName name="REFERENCIA.Desonerado" localSheetId="9" hidden="1">IF(ISNUMBER([5]ORÇAMENTO!$AF1),VALUE(OFFSET(INDIRECT(ORÇAMENTO.BancoRef),[5]ORÇAMENTO!$AF1-1,5,1)),0)</definedName>
    <definedName name="REFERENCIA.Desonerado" localSheetId="10" hidden="1">IF(ISNUMBER([5]ORÇAMENTO!$AF1),VALUE(OFFSET(INDIRECT(ORÇAMENTO.BancoRef),[5]ORÇAMENTO!$AF1-1,5,1)),0)</definedName>
    <definedName name="REFERENCIA.Desonerado" localSheetId="1" hidden="1">IF(ISNUMBER([4]ORÇAMENTO!$AF1),VALUE(OFFSET(INDIRECT(ORÇAMENTO.BancoRef),[4]ORÇAMENTO!$AF1-1,5,1)),0)</definedName>
    <definedName name="REFERENCIA.Desonerado" hidden="1">IF(ISNUMBER([5]ORÇAMENTO!$AF1),VALUE(OFFSET(INDIRECT(ORÇAMENTO.BancoRef),[5]ORÇAMENTO!$AF1-1,5,1)),0)</definedName>
    <definedName name="REFERENCIA.NaoDesonerado" localSheetId="6" hidden="1">IF(ISNUMBER([5]ORÇAMENTO!$AF1),VALUE(OFFSET(INDIRECT(ORÇAMENTO.BancoRef),[5]ORÇAMENTO!$AF1-1,6,1)),0)</definedName>
    <definedName name="REFERENCIA.NaoDesonerado" localSheetId="7" hidden="1">IF(ISNUMBER([5]ORÇAMENTO!$AF1),VALUE(OFFSET(INDIRECT(ORÇAMENTO.BancoRef),[5]ORÇAMENTO!$AF1-1,6,1)),0)</definedName>
    <definedName name="REFERENCIA.NaoDesonerado" localSheetId="8" hidden="1">IF(ISNUMBER([5]ORÇAMENTO!$AF1),VALUE(OFFSET(INDIRECT(ORÇAMENTO.BancoRef),[5]ORÇAMENTO!$AF1-1,6,1)),0)</definedName>
    <definedName name="REFERENCIA.NaoDesonerado" localSheetId="9" hidden="1">IF(ISNUMBER([5]ORÇAMENTO!$AF1),VALUE(OFFSET(INDIRECT(ORÇAMENTO.BancoRef),[5]ORÇAMENTO!$AF1-1,6,1)),0)</definedName>
    <definedName name="REFERENCIA.NaoDesonerado" localSheetId="10" hidden="1">IF(ISNUMBER([5]ORÇAMENTO!$AF1),VALUE(OFFSET(INDIRECT(ORÇAMENTO.BancoRef),[5]ORÇAMENTO!$AF1-1,6,1)),0)</definedName>
    <definedName name="REFERENCIA.NaoDesonerado" localSheetId="1" hidden="1">IF(ISNUMBER([4]ORÇAMENTO!$AF1),VALUE(OFFSET(INDIRECT(ORÇAMENTO.BancoRef),[4]ORÇAMENTO!$AF1-1,6,1)),0)</definedName>
    <definedName name="REFERENCIA.NaoDesonerado" hidden="1">IF(ISNUMBER([5]ORÇAMENTO!$AF1),VALUE(OFFSET(INDIRECT(ORÇAMENTO.BancoRef),[5]ORÇAMENTO!$AF1-1,6,1)),0)</definedName>
    <definedName name="REFERENCIA.Unidade" localSheetId="6" hidden="1">IF(ISNUMBER([5]ORÇAMENTO!$AF1),OFFSET(INDIRECT(ORÇAMENTO.BancoRef),[5]ORÇAMENTO!$AF1-1,4,1),"-")</definedName>
    <definedName name="REFERENCIA.Unidade" localSheetId="7" hidden="1">IF(ISNUMBER([5]ORÇAMENTO!$AF1),OFFSET(INDIRECT(ORÇAMENTO.BancoRef),[5]ORÇAMENTO!$AF1-1,4,1),"-")</definedName>
    <definedName name="REFERENCIA.Unidade" localSheetId="8" hidden="1">IF(ISNUMBER([5]ORÇAMENTO!$AF1),OFFSET(INDIRECT(ORÇAMENTO.BancoRef),[5]ORÇAMENTO!$AF1-1,4,1),"-")</definedName>
    <definedName name="REFERENCIA.Unidade" localSheetId="9" hidden="1">IF(ISNUMBER([5]ORÇAMENTO!$AF1),OFFSET(INDIRECT(ORÇAMENTO.BancoRef),[5]ORÇAMENTO!$AF1-1,4,1),"-")</definedName>
    <definedName name="REFERENCIA.Unidade" localSheetId="10" hidden="1">IF(ISNUMBER([5]ORÇAMENTO!$AF1),OFFSET(INDIRECT(ORÇAMENTO.BancoRef),[5]ORÇAMENTO!$AF1-1,4,1),"-")</definedName>
    <definedName name="REFERENCIA.Unidade" localSheetId="1" hidden="1">IF(ISNUMBER(#REF!),OFFSET(INDIRECT(BDI!ORÇAMENTO.BancoRef),#REF!-1,4,1),"-")</definedName>
    <definedName name="REFERENCIA.Unidade" hidden="1">IF(ISNUMBER([5]ORÇAMENTO!$AF1),OFFSET(INDIRECT(ORÇAMENTO.BancoRef),[5]ORÇAMENTO!$AF1-1,4,1),"-")</definedName>
    <definedName name="RegimeExecucao" localSheetId="6" hidden="1">IF(OR(Import.RegimeExecução="",Import.RegimeExecução="Empreitada por Preço Global",Import.RegimeExecução="Empreitada Integral"),"Global","Unitário")</definedName>
    <definedName name="RegimeExecucao" localSheetId="7" hidden="1">IF(OR(Import.RegimeExecução="",Import.RegimeExecução="Empreitada por Preço Global",Import.RegimeExecução="Empreitada Integral"),"Global","Unitário")</definedName>
    <definedName name="RegimeExecucao" localSheetId="8" hidden="1">IF(OR(Import.RegimeExecução="",Import.RegimeExecução="Empreitada por Preço Global",Import.RegimeExecução="Empreitada Integral"),"Global","Unitário")</definedName>
    <definedName name="RegimeExecucao" localSheetId="9" hidden="1">IF(OR(Import.RegimeExecução="",Import.RegimeExecução="Empreitada por Preço Global",Import.RegimeExecução="Empreitada Integral"),"Global","Unitário")</definedName>
    <definedName name="RegimeExecucao" localSheetId="10" hidden="1">IF(OR(Import.RegimeExecução="",Import.RegimeExecução="Empreitada por Preço Global",Import.RegimeExecução="Empreitada Integral"),"Global","Unitário")</definedName>
    <definedName name="RegimeExecucao" localSheetId="1" hidden="1">IF(OR(BDI!Import.RegimeExecução="",BDI!Import.RegimeExecução="Empreitada por Preço Global",BDI!Import.RegimeExecução="Empreitada Integral"),"Global","Unitário")</definedName>
    <definedName name="RegimeExecucao" hidden="1">IF(OR(Import.RegimeExecução="",Import.RegimeExecução="Empreitada por Preço Global",Import.RegimeExecução="Empreitada Integral"),"Global","Unitário")</definedName>
    <definedName name="RelatoriosFontes" localSheetId="6">OFFSET([11]Relatórios!$A$5,1,0,NRELATORIOS)</definedName>
    <definedName name="RelatoriosFontes" localSheetId="7">OFFSET([11]Relatórios!$A$5,1,0,NRELATORIOS)</definedName>
    <definedName name="RelatoriosFontes" localSheetId="8">OFFSET([11]Relatórios!$A$5,1,0,NRELATORIOS)</definedName>
    <definedName name="RelatoriosFontes" localSheetId="9">OFFSET([11]Relatórios!$A$5,1,0,NRELATORIOS)</definedName>
    <definedName name="RelatoriosFontes" localSheetId="10">OFFSET([11]Relatórios!$A$5,1,0,NRELATORIOS)</definedName>
    <definedName name="RelatoriosFontes" localSheetId="1">OFFSET([11]Relatórios!$A$5,1,0,BDI!NRELATORIOS)</definedName>
    <definedName name="RelatoriosFontes">OFFSET([11]Relatórios!$A$5,1,0,NRELATORIOS)</definedName>
    <definedName name="RESP." localSheetId="6">#REF!</definedName>
    <definedName name="RESP." localSheetId="7">#REF!</definedName>
    <definedName name="RESP." localSheetId="8">#REF!</definedName>
    <definedName name="RESP." localSheetId="9">#REF!</definedName>
    <definedName name="RESP." localSheetId="10">#REF!</definedName>
    <definedName name="RESP.">#REF!</definedName>
    <definedName name="rodovia" localSheetId="6">#REF!</definedName>
    <definedName name="rodovia" localSheetId="7">#REF!</definedName>
    <definedName name="rodovia" localSheetId="8">#REF!</definedName>
    <definedName name="rodovia" localSheetId="9">#REF!</definedName>
    <definedName name="rodovia" localSheetId="10">#REF!</definedName>
    <definedName name="rodovia">#REF!</definedName>
    <definedName name="RRE.MaxCPAcum" localSheetId="1" hidden="1">[4]RRE!$AD$26</definedName>
    <definedName name="RRE.MaxCPAcum" hidden="1">[5]RRE!$AD$26</definedName>
    <definedName name="RRE.MaxCPAnt" localSheetId="1" hidden="1">[4]RRE!$AC$26</definedName>
    <definedName name="RRE.MaxCPAnt" hidden="1">[5]RRE!$AC$26</definedName>
    <definedName name="RRE.MaxOUAcum" localSheetId="1" hidden="1">[4]RRE!$AD$27</definedName>
    <definedName name="RRE.MaxOUAcum" hidden="1">[5]RRE!$AD$27</definedName>
    <definedName name="RRE.MaxOUAnt" localSheetId="1" hidden="1">[4]RRE!$AC$27</definedName>
    <definedName name="RRE.MaxOUAnt" hidden="1">[5]RRE!$AC$27</definedName>
    <definedName name="RRE.Numero" localSheetId="1" hidden="1">OFFSET([4]RRE!$O$7,0,1)</definedName>
    <definedName name="RRE.Numero" hidden="1">OFFSET([5]RRE!$O$7,0,1)</definedName>
    <definedName name="RRE.VIMeta" localSheetId="1" hidden="1">[4]RRE!$L1</definedName>
    <definedName name="RRE.VIMeta" hidden="1">[5]RRE!$L1</definedName>
    <definedName name="RTL" localSheetId="6">#REF!</definedName>
    <definedName name="RTL" localSheetId="7">#REF!</definedName>
    <definedName name="RTL" localSheetId="8">#REF!</definedName>
    <definedName name="RTL" localSheetId="9">#REF!</definedName>
    <definedName name="RTL" localSheetId="10">#REF!</definedName>
    <definedName name="RTL">#REF!</definedName>
    <definedName name="sasasa" localSheetId="6">#REF!</definedName>
    <definedName name="sasasa" localSheetId="7">#REF!</definedName>
    <definedName name="sasasa" localSheetId="8">#REF!</definedName>
    <definedName name="sasasa" localSheetId="9">#REF!</definedName>
    <definedName name="sasasa" localSheetId="10">#REF!</definedName>
    <definedName name="sasasa">#REF!</definedName>
    <definedName name="sasasasasasa" localSheetId="6">#REF!</definedName>
    <definedName name="sasasasasasa" localSheetId="7">#REF!</definedName>
    <definedName name="sasasasasasa" localSheetId="8">#REF!</definedName>
    <definedName name="sasasasasasa" localSheetId="9">#REF!</definedName>
    <definedName name="sasasasasasa" localSheetId="10">#REF!</definedName>
    <definedName name="sasasasasasa">#REF!</definedName>
    <definedName name="SDS" localSheetId="6">#REF!</definedName>
    <definedName name="SDS" localSheetId="7">#REF!</definedName>
    <definedName name="SDS" localSheetId="8">#REF!</definedName>
    <definedName name="SDS" localSheetId="9">#REF!</definedName>
    <definedName name="SDS" localSheetId="10">#REF!</definedName>
    <definedName name="SDS">#REF!</definedName>
    <definedName name="Sede_Detran_Consulta" localSheetId="6">#REF!</definedName>
    <definedName name="Sede_Detran_Consulta" localSheetId="7">#REF!</definedName>
    <definedName name="Sede_Detran_Consulta" localSheetId="8">#REF!</definedName>
    <definedName name="Sede_Detran_Consulta" localSheetId="9">#REF!</definedName>
    <definedName name="Sede_Detran_Consulta" localSheetId="10">#REF!</definedName>
    <definedName name="Sede_Detran_Consulta">#REF!</definedName>
    <definedName name="Semnome" localSheetId="6">#REF!</definedName>
    <definedName name="Semnome" localSheetId="7">#REF!</definedName>
    <definedName name="Semnome" localSheetId="8">#REF!</definedName>
    <definedName name="Semnome" localSheetId="9">#REF!</definedName>
    <definedName name="Semnome" localSheetId="10">#REF!</definedName>
    <definedName name="Semnome">#REF!</definedName>
    <definedName name="SENHAGT" localSheetId="1" hidden="1">"PM2CAIXA"</definedName>
    <definedName name="SENHAGT" hidden="1">"PM3CAIXA"</definedName>
    <definedName name="SERVIÇOS_COMPLEMENTARES" localSheetId="6">#REF!</definedName>
    <definedName name="SERVIÇOS_COMPLEMENTARES" localSheetId="7">#REF!</definedName>
    <definedName name="SERVIÇOS_COMPLEMENTARES" localSheetId="8">#REF!</definedName>
    <definedName name="SERVIÇOS_COMPLEMENTARES" localSheetId="9">#REF!</definedName>
    <definedName name="SERVIÇOS_COMPLEMENTARES" localSheetId="10">#REF!</definedName>
    <definedName name="SERVIÇOS_COMPLEMENTARES">#REF!</definedName>
    <definedName name="SERVIÇOS_PRELIMINARES" localSheetId="6">#REF!</definedName>
    <definedName name="SERVIÇOS_PRELIMINARES" localSheetId="7">#REF!</definedName>
    <definedName name="SERVIÇOS_PRELIMINARES" localSheetId="8">#REF!</definedName>
    <definedName name="SERVIÇOS_PRELIMINARES" localSheetId="9">#REF!</definedName>
    <definedName name="SERVIÇOS_PRELIMINARES" localSheetId="10">#REF!</definedName>
    <definedName name="SERVIÇOS_PRELIMINARES">#REF!</definedName>
    <definedName name="Servicos_Tecnicos" localSheetId="6">#REF!</definedName>
    <definedName name="Servicos_Tecnicos" localSheetId="7">#REF!</definedName>
    <definedName name="Servicos_Tecnicos" localSheetId="8">#REF!</definedName>
    <definedName name="Servicos_Tecnicos" localSheetId="9">#REF!</definedName>
    <definedName name="Servicos_Tecnicos" localSheetId="10">#REF!</definedName>
    <definedName name="Servicos_Tecnicos">#REF!</definedName>
    <definedName name="Servicos_Tecnicos_" localSheetId="6">#REF!</definedName>
    <definedName name="Servicos_Tecnicos_" localSheetId="7">#REF!</definedName>
    <definedName name="Servicos_Tecnicos_" localSheetId="8">#REF!</definedName>
    <definedName name="Servicos_Tecnicos_" localSheetId="9">#REF!</definedName>
    <definedName name="Servicos_Tecnicos_" localSheetId="10">#REF!</definedName>
    <definedName name="Servicos_Tecnicos_">#REF!</definedName>
    <definedName name="SomaAgrup" localSheetId="1" hidden="1">SUMIF(OFFSET([23]PLANILHA!$E1,1,0,[23]PLANILHA!$F1),"S",OFFSET([23]PLANILHA!A1,1,0,[23]PLANILHA!$F1))</definedName>
    <definedName name="SomaAgrup" hidden="1">SUMIF(OFFSET([22]PLANILHA!$D1,1,0,[22]PLANILHA!$E1),"S",OFFSET([22]PLANILHA!A1,1,0,[22]PLANILHA!$E1))</definedName>
    <definedName name="SomaAgrupBM" localSheetId="1" hidden="1">SUMIF(OFFSET([4]BM!$A1,1,0,[4]BM!$B1),"S",OFFSET([4]BM!A1,1,0,[4]BM!$B1))</definedName>
    <definedName name="SomaAgrupBM" hidden="1">SUMIF(OFFSET([5]BM!$A1,1,0,[5]BM!$B1),"S",OFFSET([5]BM!A1,1,0,[5]BM!$B1))</definedName>
    <definedName name="SubLeito" localSheetId="6">#REF!</definedName>
    <definedName name="SubLeito" localSheetId="7">#REF!</definedName>
    <definedName name="SubLeito" localSheetId="8">#REF!</definedName>
    <definedName name="SubLeito" localSheetId="9">#REF!</definedName>
    <definedName name="SubLeito" localSheetId="10">#REF!</definedName>
    <definedName name="SubLeito">#REF!</definedName>
    <definedName name="subtrecho" localSheetId="6">#REF!</definedName>
    <definedName name="subtrecho" localSheetId="7">#REF!</definedName>
    <definedName name="subtrecho" localSheetId="8">#REF!</definedName>
    <definedName name="subtrecho" localSheetId="9">#REF!</definedName>
    <definedName name="subtrecho" localSheetId="10">#REF!</definedName>
    <definedName name="subtrecho">#REF!</definedName>
    <definedName name="TEC" localSheetId="6">#REF!</definedName>
    <definedName name="TEC" localSheetId="7">#REF!</definedName>
    <definedName name="TEC" localSheetId="8">#REF!</definedName>
    <definedName name="TEC" localSheetId="9">#REF!</definedName>
    <definedName name="TEC" localSheetId="10">#REF!</definedName>
    <definedName name="TEC">#REF!</definedName>
    <definedName name="TEC." localSheetId="6">#REF!</definedName>
    <definedName name="TEC." localSheetId="7">#REF!</definedName>
    <definedName name="TEC." localSheetId="8">#REF!</definedName>
    <definedName name="TEC." localSheetId="9">#REF!</definedName>
    <definedName name="TEC." localSheetId="10">#REF!</definedName>
    <definedName name="TEC.">#REF!</definedName>
    <definedName name="TERRAPLENAGEM" localSheetId="6">#REF!</definedName>
    <definedName name="TERRAPLENAGEM" localSheetId="7">#REF!</definedName>
    <definedName name="TERRAPLENAGEM" localSheetId="8">#REF!</definedName>
    <definedName name="TERRAPLENAGEM" localSheetId="9">#REF!</definedName>
    <definedName name="TERRAPLENAGEM" localSheetId="10">#REF!</definedName>
    <definedName name="TERRAPLENAGEM">#REF!</definedName>
    <definedName name="TIPO_DE_OBRA">OFFSET([20]Lista!$C$2,0,0,COUNTA([20]Lista!$C$2:$C$101),1)</definedName>
    <definedName name="TIPOORCAMENTO" localSheetId="1" hidden="1">IF(VALUE([27]MENU!$O$3)=2,"Licitado","Proposto")</definedName>
    <definedName name="TIPOORCAMENTO" hidden="1">IF(VALUE([27]MENU!$O$3)=2,"Licitado","Proposto")</definedName>
    <definedName name="_xlnm.Print_Titles" localSheetId="6">'ANEXO-I'!$1:$2</definedName>
    <definedName name="_xlnm.Print_Titles" localSheetId="7">'ANEXO-II'!$1:$2</definedName>
    <definedName name="_xlnm.Print_Titles" localSheetId="8">'ANEXO-III'!$1:$2</definedName>
    <definedName name="_xlnm.Print_Titles" localSheetId="9">'ANEXO-IV'!$1:$2</definedName>
    <definedName name="_xlnm.Print_Titles" localSheetId="10">'ANEXO-V'!$1:$2</definedName>
    <definedName name="_xlnm.Print_Titles" localSheetId="11">'ANEXO-VI'!$1:$2</definedName>
    <definedName name="_xlnm.Print_Titles" localSheetId="1">[6]Plan1!$A$1:$IV$8</definedName>
    <definedName name="_xlnm.Print_Titles" localSheetId="2">CPUs!$1:$3</definedName>
    <definedName name="_xlnm.Print_Titles" localSheetId="4">'Cronograma físico-financeiro'!$1:$4</definedName>
    <definedName name="_xlnm.Print_Titles" localSheetId="3">'Memória de Cálculo'!$1:$4</definedName>
    <definedName name="_xlnm.Print_Titles" localSheetId="0">'Orçamento Sintético'!$1:$5</definedName>
    <definedName name="_xlnm.Print_Titles">[6]Plan1!$A$1:$IV$8</definedName>
    <definedName name="trecho" localSheetId="6">#REF!</definedName>
    <definedName name="trecho" localSheetId="7">#REF!</definedName>
    <definedName name="trecho" localSheetId="8">#REF!</definedName>
    <definedName name="trecho" localSheetId="9">#REF!</definedName>
    <definedName name="trecho" localSheetId="10">#REF!</definedName>
    <definedName name="trecho">#REF!</definedName>
    <definedName name="urb" localSheetId="6">#REF!</definedName>
    <definedName name="urb" localSheetId="7">#REF!</definedName>
    <definedName name="urb" localSheetId="8">#REF!</definedName>
    <definedName name="urb" localSheetId="9">#REF!</definedName>
    <definedName name="urb" localSheetId="10">#REF!</definedName>
    <definedName name="urb">#REF!</definedName>
    <definedName name="usina">'[3]DADOS COLETATO'!$C$42</definedName>
    <definedName name="Versao" localSheetId="1" hidden="1">[4]MENU!$J$2</definedName>
    <definedName name="Versao" hidden="1">[5]MENU!$J$2</definedName>
    <definedName name="volumedebrita">'[3]DADOS COLETATO'!$I$10</definedName>
    <definedName name="volumedecorte">'[3]DADOS COLETATO'!$I$9</definedName>
    <definedName name="volumedepv">'[3]DADOS COLETATO'!$I$11</definedName>
    <definedName name="VTE" localSheetId="6">#REF!</definedName>
    <definedName name="VTE" localSheetId="7">#REF!</definedName>
    <definedName name="VTE" localSheetId="8">#REF!</definedName>
    <definedName name="VTE" localSheetId="9">#REF!</definedName>
    <definedName name="VTE" localSheetId="10">#REF!</definedName>
    <definedName name="VTE" localSheetId="1">#REF!</definedName>
    <definedName name="VTE">#REF!</definedName>
    <definedName name="VTE_1" localSheetId="6">'[7]REDE COLETORA'!#REF!</definedName>
    <definedName name="VTE_1" localSheetId="7">'[7]REDE COLETORA'!#REF!</definedName>
    <definedName name="VTE_1" localSheetId="8">'[7]REDE COLETORA'!#REF!</definedName>
    <definedName name="VTE_1" localSheetId="9">'[7]REDE COLETORA'!#REF!</definedName>
    <definedName name="VTE_1" localSheetId="10">'[7]REDE COLETORA'!#REF!</definedName>
    <definedName name="VTE_1" localSheetId="1">'[7]REDE COLETORA'!#REF!</definedName>
    <definedName name="VTE_1">'[7]REDE COLETORA'!#REF!</definedName>
    <definedName name="VTE_2" localSheetId="6">'[7]REDE COLETORA'!#REF!</definedName>
    <definedName name="VTE_2" localSheetId="7">'[7]REDE COLETORA'!#REF!</definedName>
    <definedName name="VTE_2" localSheetId="8">'[7]REDE COLETORA'!#REF!</definedName>
    <definedName name="VTE_2" localSheetId="9">'[7]REDE COLETORA'!#REF!</definedName>
    <definedName name="VTE_2" localSheetId="10">'[7]REDE COLETORA'!#REF!</definedName>
    <definedName name="VTE_2" localSheetId="1">'[7]REDE COLETORA'!#REF!</definedName>
    <definedName name="VTE_2">'[7]REDE COLETORA'!#REF!</definedName>
    <definedName name="VTOTAL1" localSheetId="7" hidden="1">ROUND([22]PLANILHA!$X1*[22]PLANILHA!$AA1,15-13*[22]PLANILHA!#REF!)</definedName>
    <definedName name="VTOTAL1" localSheetId="8" hidden="1">ROUND([22]PLANILHA!$X1*[22]PLANILHA!$AA1,15-13*[22]PLANILHA!#REF!)</definedName>
    <definedName name="VTOTAL1" localSheetId="9" hidden="1">ROUND([22]PLANILHA!$X1*[22]PLANILHA!$AA1,15-13*[22]PLANILHA!#REF!)</definedName>
    <definedName name="VTOTAL1" localSheetId="10" hidden="1">ROUND([22]PLANILHA!$X1*[22]PLANILHA!$AA1,15-13*[22]PLANILHA!#REF!)</definedName>
    <definedName name="VTOTAL1" localSheetId="11" hidden="1">ROUND([22]PLANILHA!$X1*[22]PLANILHA!$AA1,15-13*[22]PLANILHA!#REF!)</definedName>
    <definedName name="VTOTAL1" localSheetId="1" hidden="1">ROUND([23]PLANILHA!#REF!*[23]PLANILHA!#REF!,15-13*[23]PLANILHA!#REF!)</definedName>
    <definedName name="VTOTAL1" hidden="1">ROUND([22]PLANILHA!$X1*[22]PLANILHA!$AA1,15-13*[22]PLANILHA!#REF!)</definedName>
    <definedName name="VTOTALBM" localSheetId="6" hidden="1">IF([5]BM!$I1=0,0,CHOOSE(MATCH('ANEXO-I'!RegimeExecucao,{"Global","Unitário"},0),ROUND(ROUND([5]BM!XFB1,15-13*[5]BM!$A$9)/100*[5]BM!$I1,15-13*[5]ORÇAMENTO!$AF$11),ROUND(ROUND([5]BM!XFB1,15-13*[5]BM!$A$9)*ROUND([5]BM!$H1,15-13*[5]ORÇAMENTO!$AF$10),15-13*[5]ORÇAMENTO!$AF$11)))</definedName>
    <definedName name="VTOTALBM" localSheetId="7" hidden="1">IF([5]BM!$I1=0,0,CHOOSE(MATCH('ANEXO-II'!RegimeExecucao,{"Global","Unitário"},0),ROUND(ROUND([5]BM!XFB1,15-13*[5]BM!$A$9)/100*[5]BM!$I1,15-13*[5]ORÇAMENTO!$AF$11),ROUND(ROUND([5]BM!XFB1,15-13*[5]BM!$A$9)*ROUND([5]BM!$H1,15-13*[5]ORÇAMENTO!$AF$10),15-13*[5]ORÇAMENTO!$AF$11)))</definedName>
    <definedName name="VTOTALBM" localSheetId="8" hidden="1">IF([5]BM!$I1=0,0,CHOOSE(MATCH('ANEXO-III'!RegimeExecucao,{"Global","Unitário"},0),ROUND(ROUND([5]BM!XFB1,15-13*[5]BM!$A$9)/100*[5]BM!$I1,15-13*[5]ORÇAMENTO!$AF$11),ROUND(ROUND([5]BM!XFB1,15-13*[5]BM!$A$9)*ROUND([5]BM!$H1,15-13*[5]ORÇAMENTO!$AF$10),15-13*[5]ORÇAMENTO!$AF$11)))</definedName>
    <definedName name="VTOTALBM" localSheetId="9" hidden="1">IF([5]BM!$I1=0,0,CHOOSE(MATCH('ANEXO-IV'!RegimeExecucao,{"Global","Unitário"},0),ROUND(ROUND([5]BM!XFB1,15-13*[5]BM!$A$9)/100*[5]BM!$I1,15-13*[5]ORÇAMENTO!$AF$11),ROUND(ROUND([5]BM!XFB1,15-13*[5]BM!$A$9)*ROUND([5]BM!$H1,15-13*[5]ORÇAMENTO!$AF$10),15-13*[5]ORÇAMENTO!$AF$11)))</definedName>
    <definedName name="VTOTALBM" localSheetId="10" hidden="1">IF([5]BM!$I1=0,0,CHOOSE(MATCH('ANEXO-V'!RegimeExecucao,{"Global","Unitário"},0),ROUND(ROUND([5]BM!XFB1,15-13*[5]BM!$A$9)/100*[5]BM!$I1,15-13*[5]ORÇAMENTO!$AF$11),ROUND(ROUND([5]BM!XFB1,15-13*[5]BM!$A$9)*ROUND([5]BM!$H1,15-13*[5]ORÇAMENTO!$AF$10),15-13*[5]ORÇAMENTO!$AF$11)))</definedName>
    <definedName name="VTOTALBM" localSheetId="1" hidden="1">IF([4]BM!$I1=0,0,CHOOSE(MATCH(BDI!RegimeExecucao,{"Global","Unitário"},0),ROUND(ROUND([4]BM!IT1,15-13*[4]BM!$A$9)/100*[4]BM!$I1,15-13*[4]ORÇAMENTO!$AF$11),ROUND(ROUND([4]BM!IT1,15-13*[4]BM!$A$9)*ROUND([4]BM!$H1,15-13*[4]ORÇAMENTO!$AF$10),15-13*[4]ORÇAMENTO!$AF$11)))</definedName>
    <definedName name="VTOTALBM" hidden="1">IF([5]BM!$I1=0,0,CHOOSE(MATCH(RegimeExecucao,{"Global","Unitário"},0),ROUND(ROUND([5]BM!XFB1,15-13*[5]BM!$A$9)/100*[5]BM!$I1,15-13*[5]ORÇAMENTO!$AF$11),ROUND(ROUND([5]BM!XFB1,15-13*[5]BM!$A$9)*ROUND([5]BM!$H1,15-13*[5]ORÇAMENTO!$AF$10),15-13*[5]ORÇAMENTO!$AF$11)))</definedName>
    <definedName name="wrn.PENDENCIAS." localSheetId="6" hidden="1">{#N/A,#N/A,FALSE,"GERAL";#N/A,#N/A,FALSE,"012-96";#N/A,#N/A,FALSE,"018-96";#N/A,#N/A,FALSE,"027-96";#N/A,#N/A,FALSE,"059-96";#N/A,#N/A,FALSE,"076-96";#N/A,#N/A,FALSE,"019-97";#N/A,#N/A,FALSE,"021-97";#N/A,#N/A,FALSE,"022-97";#N/A,#N/A,FALSE,"028-97"}</definedName>
    <definedName name="wrn.PENDENCIAS." localSheetId="7" hidden="1">{#N/A,#N/A,FALSE,"GERAL";#N/A,#N/A,FALSE,"012-96";#N/A,#N/A,FALSE,"018-96";#N/A,#N/A,FALSE,"027-96";#N/A,#N/A,FALSE,"059-96";#N/A,#N/A,FALSE,"076-96";#N/A,#N/A,FALSE,"019-97";#N/A,#N/A,FALSE,"021-97";#N/A,#N/A,FALSE,"022-97";#N/A,#N/A,FALSE,"028-97"}</definedName>
    <definedName name="wrn.PENDENCIAS." localSheetId="8" hidden="1">{#N/A,#N/A,FALSE,"GERAL";#N/A,#N/A,FALSE,"012-96";#N/A,#N/A,FALSE,"018-96";#N/A,#N/A,FALSE,"027-96";#N/A,#N/A,FALSE,"059-96";#N/A,#N/A,FALSE,"076-96";#N/A,#N/A,FALSE,"019-97";#N/A,#N/A,FALSE,"021-97";#N/A,#N/A,FALSE,"022-97";#N/A,#N/A,FALSE,"028-97"}</definedName>
    <definedName name="wrn.PENDENCIAS." localSheetId="9" hidden="1">{#N/A,#N/A,FALSE,"GERAL";#N/A,#N/A,FALSE,"012-96";#N/A,#N/A,FALSE,"018-96";#N/A,#N/A,FALSE,"027-96";#N/A,#N/A,FALSE,"059-96";#N/A,#N/A,FALSE,"076-96";#N/A,#N/A,FALSE,"019-97";#N/A,#N/A,FALSE,"021-97";#N/A,#N/A,FALSE,"022-97";#N/A,#N/A,FALSE,"028-97"}</definedName>
    <definedName name="wrn.PENDENCIAS." localSheetId="10" hidden="1">{#N/A,#N/A,FALSE,"GERAL";#N/A,#N/A,FALSE,"012-96";#N/A,#N/A,FALSE,"018-96";#N/A,#N/A,FALSE,"027-96";#N/A,#N/A,FALSE,"059-96";#N/A,#N/A,FALSE,"076-96";#N/A,#N/A,FALSE,"019-97";#N/A,#N/A,FALSE,"021-97";#N/A,#N/A,FALSE,"022-97";#N/A,#N/A,FALSE,"028-97"}</definedName>
    <definedName name="wrn.PENDENCIAS." localSheetId="1"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XXX010160100" localSheetId="6">#REF!</definedName>
    <definedName name="XXX010160100" localSheetId="7">#REF!</definedName>
    <definedName name="XXX010160100" localSheetId="8">#REF!</definedName>
    <definedName name="XXX010160100" localSheetId="9">#REF!</definedName>
    <definedName name="XXX010160100" localSheetId="10">#REF!</definedName>
    <definedName name="XXX010160100">#REF!</definedName>
    <definedName name="xxxxxx" localSheetId="6">[19]COPASAXSINAPI_ENXUTO!#REF!</definedName>
    <definedName name="xxxxxx" localSheetId="7">[19]COPASAXSINAPI_ENXUTO!#REF!</definedName>
    <definedName name="xxxxxx" localSheetId="8">[19]COPASAXSINAPI_ENXUTO!#REF!</definedName>
    <definedName name="xxxxxx" localSheetId="9">[19]COPASAXSINAPI_ENXUTO!#REF!</definedName>
    <definedName name="xxxxxx" localSheetId="10">[19]COPASAXSINAPI_ENXUTO!#REF!</definedName>
    <definedName name="xxxxxx">[19]COPASAXSINAPI_ENXUTO!#REF!</definedName>
    <definedName name="zero" localSheetId="6">#REF!</definedName>
    <definedName name="zero" localSheetId="7">#REF!</definedName>
    <definedName name="zero" localSheetId="8">#REF!</definedName>
    <definedName name="zero" localSheetId="9">#REF!</definedName>
    <definedName name="zero" localSheetId="10">#REF!</definedName>
    <definedName name="zero">#REF!</definedName>
  </definedNames>
  <calcPr calcId="162913"/>
</workbook>
</file>

<file path=xl/calcChain.xml><?xml version="1.0" encoding="utf-8"?>
<calcChain xmlns="http://schemas.openxmlformats.org/spreadsheetml/2006/main">
  <c r="I3" i="1" l="1"/>
  <c r="I193" i="1"/>
  <c r="J193" i="1" s="1"/>
  <c r="I176" i="1"/>
  <c r="I148" i="1"/>
  <c r="J148" i="1" s="1"/>
  <c r="I172" i="1"/>
  <c r="J172" i="1" s="1"/>
  <c r="I165" i="1"/>
  <c r="J165" i="1" s="1"/>
  <c r="I158" i="1"/>
  <c r="I155" i="1"/>
  <c r="J155" i="1" s="1"/>
  <c r="I149" i="1"/>
  <c r="I137" i="1"/>
  <c r="J137" i="1" s="1"/>
  <c r="I135" i="1"/>
  <c r="J135" i="1" s="1"/>
  <c r="I112" i="1"/>
  <c r="J112" i="1" s="1"/>
  <c r="I101" i="1"/>
  <c r="I83" i="1"/>
  <c r="I76" i="1"/>
  <c r="I61" i="1"/>
  <c r="J61" i="1" s="1"/>
  <c r="I73" i="1"/>
  <c r="I69" i="1"/>
  <c r="J69" i="1" s="1"/>
  <c r="I62" i="1"/>
  <c r="J62" i="1" s="1"/>
  <c r="I42" i="1"/>
  <c r="J42" i="1" s="1"/>
  <c r="I55" i="1"/>
  <c r="I48" i="1"/>
  <c r="I43" i="1"/>
  <c r="I31" i="1"/>
  <c r="J31" i="1"/>
  <c r="I22" i="1"/>
  <c r="I17" i="1"/>
  <c r="I14" i="1"/>
  <c r="J14" i="1"/>
  <c r="I12" i="1"/>
  <c r="I6" i="1"/>
  <c r="J6" i="1" s="1"/>
  <c r="H199" i="1"/>
  <c r="I199" i="1" s="1"/>
  <c r="J199" i="1" s="1"/>
  <c r="H198" i="1"/>
  <c r="I198" i="1" s="1"/>
  <c r="J198" i="1" s="1"/>
  <c r="H197" i="1"/>
  <c r="I197" i="1" s="1"/>
  <c r="J197" i="1" s="1"/>
  <c r="H196" i="1"/>
  <c r="I196" i="1" s="1"/>
  <c r="J196" i="1" s="1"/>
  <c r="H195" i="1"/>
  <c r="I195" i="1" s="1"/>
  <c r="J195" i="1" s="1"/>
  <c r="H194" i="1"/>
  <c r="I194" i="1" s="1"/>
  <c r="J194" i="1" s="1"/>
  <c r="H192" i="1"/>
  <c r="I192" i="1" s="1"/>
  <c r="J192" i="1" s="1"/>
  <c r="H191" i="1"/>
  <c r="I191" i="1" s="1"/>
  <c r="J191" i="1" s="1"/>
  <c r="I190" i="1"/>
  <c r="J190" i="1" s="1"/>
  <c r="H190" i="1"/>
  <c r="H189" i="1"/>
  <c r="I189" i="1" s="1"/>
  <c r="J189" i="1" s="1"/>
  <c r="H188" i="1"/>
  <c r="I188" i="1" s="1"/>
  <c r="J188" i="1" s="1"/>
  <c r="H187" i="1"/>
  <c r="I187" i="1" s="1"/>
  <c r="J187" i="1" s="1"/>
  <c r="H186" i="1"/>
  <c r="I186" i="1" s="1"/>
  <c r="J186" i="1" s="1"/>
  <c r="H185" i="1"/>
  <c r="I185" i="1" s="1"/>
  <c r="J185" i="1" s="1"/>
  <c r="H184" i="1"/>
  <c r="I184" i="1" s="1"/>
  <c r="J184" i="1" s="1"/>
  <c r="H183" i="1"/>
  <c r="I183" i="1" s="1"/>
  <c r="J183" i="1" s="1"/>
  <c r="H182" i="1"/>
  <c r="I182" i="1" s="1"/>
  <c r="J182" i="1" s="1"/>
  <c r="H181" i="1"/>
  <c r="I181" i="1" s="1"/>
  <c r="J181" i="1" s="1"/>
  <c r="H180" i="1"/>
  <c r="I180" i="1" s="1"/>
  <c r="J180" i="1" s="1"/>
  <c r="H179" i="1"/>
  <c r="I179" i="1" s="1"/>
  <c r="J179" i="1" s="1"/>
  <c r="H178" i="1"/>
  <c r="I178" i="1" s="1"/>
  <c r="J178" i="1" s="1"/>
  <c r="H177" i="1"/>
  <c r="I177" i="1" s="1"/>
  <c r="J177" i="1" s="1"/>
  <c r="J176" i="1"/>
  <c r="H175" i="1"/>
  <c r="I175" i="1" s="1"/>
  <c r="J175" i="1" s="1"/>
  <c r="H174" i="1"/>
  <c r="I174" i="1" s="1"/>
  <c r="J174" i="1" s="1"/>
  <c r="H173" i="1"/>
  <c r="I173" i="1" s="1"/>
  <c r="J173" i="1" s="1"/>
  <c r="H171" i="1"/>
  <c r="I171" i="1" s="1"/>
  <c r="J171" i="1" s="1"/>
  <c r="I170" i="1"/>
  <c r="J170" i="1" s="1"/>
  <c r="H170" i="1"/>
  <c r="H169" i="1"/>
  <c r="I169" i="1" s="1"/>
  <c r="J169" i="1" s="1"/>
  <c r="H168" i="1"/>
  <c r="I168" i="1" s="1"/>
  <c r="J168" i="1" s="1"/>
  <c r="H167" i="1"/>
  <c r="I167" i="1" s="1"/>
  <c r="J167" i="1" s="1"/>
  <c r="H166" i="1"/>
  <c r="I166" i="1" s="1"/>
  <c r="J166" i="1" s="1"/>
  <c r="H164" i="1"/>
  <c r="I164" i="1" s="1"/>
  <c r="J164" i="1" s="1"/>
  <c r="H163" i="1"/>
  <c r="I163" i="1" s="1"/>
  <c r="J163" i="1" s="1"/>
  <c r="H162" i="1"/>
  <c r="I162" i="1" s="1"/>
  <c r="J162" i="1" s="1"/>
  <c r="H161" i="1"/>
  <c r="I161" i="1" s="1"/>
  <c r="J161" i="1" s="1"/>
  <c r="H160" i="1"/>
  <c r="I160" i="1" s="1"/>
  <c r="J160" i="1" s="1"/>
  <c r="H159" i="1"/>
  <c r="I159" i="1" s="1"/>
  <c r="J159" i="1" s="1"/>
  <c r="J158" i="1"/>
  <c r="H157" i="1"/>
  <c r="I157" i="1" s="1"/>
  <c r="J157" i="1" s="1"/>
  <c r="H156" i="1"/>
  <c r="I156" i="1" s="1"/>
  <c r="J156" i="1" s="1"/>
  <c r="H154" i="1"/>
  <c r="I154" i="1" s="1"/>
  <c r="J154" i="1" s="1"/>
  <c r="H153" i="1"/>
  <c r="I153" i="1" s="1"/>
  <c r="J153" i="1" s="1"/>
  <c r="H152" i="1"/>
  <c r="I152" i="1" s="1"/>
  <c r="J152" i="1" s="1"/>
  <c r="H151" i="1"/>
  <c r="I151" i="1" s="1"/>
  <c r="J151" i="1" s="1"/>
  <c r="H150" i="1"/>
  <c r="I150" i="1" s="1"/>
  <c r="J150" i="1" s="1"/>
  <c r="J149" i="1"/>
  <c r="H147" i="1"/>
  <c r="I147" i="1" s="1"/>
  <c r="J147" i="1" s="1"/>
  <c r="H146" i="1"/>
  <c r="I146" i="1" s="1"/>
  <c r="J146" i="1" s="1"/>
  <c r="H145" i="1"/>
  <c r="I145" i="1" s="1"/>
  <c r="J145" i="1" s="1"/>
  <c r="H144" i="1"/>
  <c r="I144" i="1" s="1"/>
  <c r="J144" i="1" s="1"/>
  <c r="H143" i="1"/>
  <c r="I143" i="1" s="1"/>
  <c r="J143" i="1" s="1"/>
  <c r="H142" i="1"/>
  <c r="I142" i="1" s="1"/>
  <c r="J142" i="1" s="1"/>
  <c r="H141" i="1"/>
  <c r="I141" i="1" s="1"/>
  <c r="J141" i="1" s="1"/>
  <c r="H140" i="1"/>
  <c r="I140" i="1" s="1"/>
  <c r="J140" i="1" s="1"/>
  <c r="H139" i="1"/>
  <c r="I139" i="1" s="1"/>
  <c r="J139" i="1" s="1"/>
  <c r="H138" i="1"/>
  <c r="I138" i="1" s="1"/>
  <c r="J138" i="1" s="1"/>
  <c r="H136" i="1"/>
  <c r="I136" i="1" s="1"/>
  <c r="J136" i="1" s="1"/>
  <c r="H134" i="1"/>
  <c r="I134" i="1" s="1"/>
  <c r="J134" i="1" s="1"/>
  <c r="H133" i="1"/>
  <c r="I133" i="1" s="1"/>
  <c r="J133" i="1" s="1"/>
  <c r="H132" i="1"/>
  <c r="I132" i="1" s="1"/>
  <c r="J132" i="1" s="1"/>
  <c r="H131" i="1"/>
  <c r="I131" i="1" s="1"/>
  <c r="J131" i="1" s="1"/>
  <c r="H130" i="1"/>
  <c r="I130" i="1" s="1"/>
  <c r="J130" i="1" s="1"/>
  <c r="H129" i="1"/>
  <c r="I129" i="1" s="1"/>
  <c r="J129" i="1" s="1"/>
  <c r="H128" i="1"/>
  <c r="I128" i="1" s="1"/>
  <c r="J128" i="1" s="1"/>
  <c r="H127" i="1"/>
  <c r="I127" i="1" s="1"/>
  <c r="J127" i="1" s="1"/>
  <c r="H126" i="1"/>
  <c r="I126" i="1" s="1"/>
  <c r="J126" i="1" s="1"/>
  <c r="H125" i="1"/>
  <c r="I125" i="1" s="1"/>
  <c r="J125" i="1" s="1"/>
  <c r="H124" i="1"/>
  <c r="I124" i="1" s="1"/>
  <c r="J124" i="1" s="1"/>
  <c r="H123" i="1"/>
  <c r="I123" i="1" s="1"/>
  <c r="J123" i="1" s="1"/>
  <c r="H122" i="1"/>
  <c r="I122" i="1" s="1"/>
  <c r="J122" i="1" s="1"/>
  <c r="H121" i="1"/>
  <c r="I121" i="1" s="1"/>
  <c r="J121" i="1" s="1"/>
  <c r="H120" i="1"/>
  <c r="I120" i="1" s="1"/>
  <c r="J120" i="1" s="1"/>
  <c r="H119" i="1"/>
  <c r="I119" i="1" s="1"/>
  <c r="J119" i="1" s="1"/>
  <c r="H118" i="1"/>
  <c r="I118" i="1" s="1"/>
  <c r="J118" i="1" s="1"/>
  <c r="H117" i="1"/>
  <c r="I117" i="1" s="1"/>
  <c r="J117" i="1" s="1"/>
  <c r="H116" i="1"/>
  <c r="I116" i="1" s="1"/>
  <c r="J116" i="1" s="1"/>
  <c r="H115" i="1"/>
  <c r="I115" i="1" s="1"/>
  <c r="J115" i="1" s="1"/>
  <c r="H114" i="1"/>
  <c r="I114" i="1" s="1"/>
  <c r="J114" i="1" s="1"/>
  <c r="H113" i="1"/>
  <c r="I113" i="1" s="1"/>
  <c r="J113" i="1" s="1"/>
  <c r="H111" i="1"/>
  <c r="I111" i="1" s="1"/>
  <c r="J111" i="1" s="1"/>
  <c r="I110" i="1"/>
  <c r="J110" i="1" s="1"/>
  <c r="H110" i="1"/>
  <c r="H109" i="1"/>
  <c r="I109" i="1" s="1"/>
  <c r="J109" i="1" s="1"/>
  <c r="H108" i="1"/>
  <c r="I108" i="1" s="1"/>
  <c r="J108" i="1" s="1"/>
  <c r="H107" i="1"/>
  <c r="I107" i="1" s="1"/>
  <c r="J107" i="1" s="1"/>
  <c r="H106" i="1"/>
  <c r="I106" i="1" s="1"/>
  <c r="J106" i="1" s="1"/>
  <c r="H105" i="1"/>
  <c r="I105" i="1" s="1"/>
  <c r="J105" i="1" s="1"/>
  <c r="H104" i="1"/>
  <c r="I104" i="1" s="1"/>
  <c r="J104" i="1" s="1"/>
  <c r="H103" i="1"/>
  <c r="I103" i="1" s="1"/>
  <c r="J103" i="1" s="1"/>
  <c r="I102" i="1"/>
  <c r="J102" i="1" s="1"/>
  <c r="H102" i="1"/>
  <c r="J101" i="1"/>
  <c r="H100" i="1"/>
  <c r="I100" i="1" s="1"/>
  <c r="J100" i="1" s="1"/>
  <c r="H99" i="1"/>
  <c r="I99" i="1" s="1"/>
  <c r="J99" i="1" s="1"/>
  <c r="H98" i="1"/>
  <c r="I98" i="1" s="1"/>
  <c r="J98" i="1" s="1"/>
  <c r="H97" i="1"/>
  <c r="I97" i="1" s="1"/>
  <c r="J97" i="1" s="1"/>
  <c r="H96" i="1"/>
  <c r="I96" i="1" s="1"/>
  <c r="J96" i="1" s="1"/>
  <c r="H95" i="1"/>
  <c r="I95" i="1" s="1"/>
  <c r="J95" i="1" s="1"/>
  <c r="H94" i="1"/>
  <c r="I94" i="1" s="1"/>
  <c r="J94" i="1" s="1"/>
  <c r="H93" i="1"/>
  <c r="I93" i="1" s="1"/>
  <c r="J93" i="1" s="1"/>
  <c r="H92" i="1"/>
  <c r="I92" i="1" s="1"/>
  <c r="J92" i="1" s="1"/>
  <c r="H91" i="1"/>
  <c r="I91" i="1" s="1"/>
  <c r="J91" i="1" s="1"/>
  <c r="H90" i="1"/>
  <c r="I90" i="1" s="1"/>
  <c r="J90" i="1" s="1"/>
  <c r="H89" i="1"/>
  <c r="I89" i="1" s="1"/>
  <c r="J89" i="1" s="1"/>
  <c r="H88" i="1"/>
  <c r="I88" i="1" s="1"/>
  <c r="J88" i="1" s="1"/>
  <c r="H87" i="1"/>
  <c r="I87" i="1" s="1"/>
  <c r="J87" i="1" s="1"/>
  <c r="H86" i="1"/>
  <c r="I86" i="1" s="1"/>
  <c r="J86" i="1" s="1"/>
  <c r="H85" i="1"/>
  <c r="I85" i="1" s="1"/>
  <c r="J85" i="1" s="1"/>
  <c r="H84" i="1"/>
  <c r="I84" i="1" s="1"/>
  <c r="J84" i="1" s="1"/>
  <c r="J83" i="1"/>
  <c r="H82" i="1"/>
  <c r="I82" i="1" s="1"/>
  <c r="J82" i="1" s="1"/>
  <c r="H81" i="1"/>
  <c r="I81" i="1" s="1"/>
  <c r="J81" i="1" s="1"/>
  <c r="H80" i="1"/>
  <c r="I80" i="1" s="1"/>
  <c r="J80" i="1" s="1"/>
  <c r="H79" i="1"/>
  <c r="I79" i="1" s="1"/>
  <c r="J79" i="1" s="1"/>
  <c r="H78" i="1"/>
  <c r="I78" i="1" s="1"/>
  <c r="J78" i="1" s="1"/>
  <c r="H77" i="1"/>
  <c r="I77" i="1" s="1"/>
  <c r="J77" i="1" s="1"/>
  <c r="J76" i="1"/>
  <c r="H75" i="1"/>
  <c r="I75" i="1" s="1"/>
  <c r="J75" i="1" s="1"/>
  <c r="H74" i="1"/>
  <c r="I74" i="1" s="1"/>
  <c r="J74" i="1" s="1"/>
  <c r="J73" i="1"/>
  <c r="H72" i="1"/>
  <c r="I72" i="1" s="1"/>
  <c r="J72" i="1" s="1"/>
  <c r="H71" i="1"/>
  <c r="I71" i="1" s="1"/>
  <c r="J71" i="1" s="1"/>
  <c r="H70" i="1"/>
  <c r="I70" i="1" s="1"/>
  <c r="J70" i="1" s="1"/>
  <c r="H68" i="1"/>
  <c r="I68" i="1" s="1"/>
  <c r="J68" i="1" s="1"/>
  <c r="H67" i="1"/>
  <c r="I67" i="1" s="1"/>
  <c r="J67" i="1" s="1"/>
  <c r="H66" i="1"/>
  <c r="I66" i="1" s="1"/>
  <c r="J66" i="1" s="1"/>
  <c r="H65" i="1"/>
  <c r="I65" i="1" s="1"/>
  <c r="J65" i="1" s="1"/>
  <c r="H64" i="1"/>
  <c r="I64" i="1" s="1"/>
  <c r="J64" i="1" s="1"/>
  <c r="H63" i="1"/>
  <c r="I63" i="1" s="1"/>
  <c r="J63" i="1" s="1"/>
  <c r="H60" i="1"/>
  <c r="I60" i="1" s="1"/>
  <c r="J60" i="1" s="1"/>
  <c r="H59" i="1"/>
  <c r="I59" i="1" s="1"/>
  <c r="J59" i="1" s="1"/>
  <c r="H58" i="1"/>
  <c r="I58" i="1" s="1"/>
  <c r="J58" i="1" s="1"/>
  <c r="H57" i="1"/>
  <c r="I57" i="1" s="1"/>
  <c r="J57" i="1" s="1"/>
  <c r="H56" i="1"/>
  <c r="I56" i="1" s="1"/>
  <c r="J56" i="1" s="1"/>
  <c r="J55" i="1"/>
  <c r="H54" i="1"/>
  <c r="I54" i="1" s="1"/>
  <c r="J54" i="1" s="1"/>
  <c r="H53" i="1"/>
  <c r="I53" i="1" s="1"/>
  <c r="J53" i="1" s="1"/>
  <c r="H52" i="1"/>
  <c r="I52" i="1" s="1"/>
  <c r="J52" i="1" s="1"/>
  <c r="H51" i="1"/>
  <c r="I51" i="1" s="1"/>
  <c r="J51" i="1" s="1"/>
  <c r="H50" i="1"/>
  <c r="I50" i="1" s="1"/>
  <c r="J50" i="1" s="1"/>
  <c r="H49" i="1"/>
  <c r="I49" i="1" s="1"/>
  <c r="J49" i="1" s="1"/>
  <c r="J48" i="1"/>
  <c r="H47" i="1"/>
  <c r="I47" i="1" s="1"/>
  <c r="J47" i="1" s="1"/>
  <c r="H46" i="1"/>
  <c r="I46" i="1" s="1"/>
  <c r="J46" i="1" s="1"/>
  <c r="H45" i="1"/>
  <c r="I45" i="1" s="1"/>
  <c r="J45" i="1" s="1"/>
  <c r="H44" i="1"/>
  <c r="I44" i="1" s="1"/>
  <c r="J44" i="1" s="1"/>
  <c r="J43" i="1"/>
  <c r="H41" i="1"/>
  <c r="I41" i="1" s="1"/>
  <c r="J41" i="1" s="1"/>
  <c r="H40" i="1"/>
  <c r="I40" i="1" s="1"/>
  <c r="J40" i="1" s="1"/>
  <c r="H39" i="1"/>
  <c r="I39" i="1" s="1"/>
  <c r="J39" i="1" s="1"/>
  <c r="H38" i="1"/>
  <c r="I38" i="1" s="1"/>
  <c r="J38" i="1" s="1"/>
  <c r="H37" i="1"/>
  <c r="I37" i="1" s="1"/>
  <c r="J37" i="1" s="1"/>
  <c r="H36" i="1"/>
  <c r="I36" i="1" s="1"/>
  <c r="J36" i="1" s="1"/>
  <c r="H35" i="1"/>
  <c r="I35" i="1" s="1"/>
  <c r="J35" i="1" s="1"/>
  <c r="H34" i="1"/>
  <c r="I34" i="1" s="1"/>
  <c r="J34" i="1" s="1"/>
  <c r="H33" i="1"/>
  <c r="I33" i="1" s="1"/>
  <c r="J33" i="1" s="1"/>
  <c r="H32" i="1"/>
  <c r="I32" i="1" s="1"/>
  <c r="J32" i="1" s="1"/>
  <c r="H30" i="1"/>
  <c r="I30" i="1" s="1"/>
  <c r="J30" i="1" s="1"/>
  <c r="H29" i="1"/>
  <c r="I29" i="1" s="1"/>
  <c r="J29" i="1" s="1"/>
  <c r="H28" i="1"/>
  <c r="I28" i="1" s="1"/>
  <c r="J28" i="1" s="1"/>
  <c r="I27" i="1"/>
  <c r="J27" i="1" s="1"/>
  <c r="H27" i="1"/>
  <c r="H26" i="1"/>
  <c r="I26" i="1" s="1"/>
  <c r="J26" i="1" s="1"/>
  <c r="H25" i="1"/>
  <c r="I25" i="1" s="1"/>
  <c r="J25" i="1" s="1"/>
  <c r="H24" i="1"/>
  <c r="I24" i="1" s="1"/>
  <c r="J24" i="1" s="1"/>
  <c r="H23" i="1"/>
  <c r="I23" i="1" s="1"/>
  <c r="J23" i="1" s="1"/>
  <c r="J22" i="1"/>
  <c r="H21" i="1"/>
  <c r="I21" i="1" s="1"/>
  <c r="J21" i="1" s="1"/>
  <c r="I20" i="1"/>
  <c r="J20" i="1" s="1"/>
  <c r="H20" i="1"/>
  <c r="H19" i="1"/>
  <c r="I19" i="1" s="1"/>
  <c r="J19" i="1" s="1"/>
  <c r="H18" i="1"/>
  <c r="I18" i="1" s="1"/>
  <c r="J18" i="1" s="1"/>
  <c r="J17" i="1"/>
  <c r="H16" i="1"/>
  <c r="I16" i="1" s="1"/>
  <c r="J16" i="1" s="1"/>
  <c r="H15" i="1"/>
  <c r="I15" i="1" s="1"/>
  <c r="J15" i="1" s="1"/>
  <c r="H13" i="1"/>
  <c r="I13" i="1" s="1"/>
  <c r="J13" i="1" s="1"/>
  <c r="J12" i="1"/>
  <c r="H11" i="1"/>
  <c r="I11" i="1" s="1"/>
  <c r="J11" i="1" s="1"/>
  <c r="I10" i="1"/>
  <c r="J10" i="1" s="1"/>
  <c r="H10" i="1"/>
  <c r="H9" i="1"/>
  <c r="I9" i="1" s="1"/>
  <c r="J9" i="1" s="1"/>
  <c r="H8" i="1"/>
  <c r="I8" i="1" s="1"/>
  <c r="J8" i="1" s="1"/>
  <c r="H7" i="1"/>
  <c r="I7" i="1" s="1"/>
  <c r="J7" i="1" s="1"/>
  <c r="E74" i="6"/>
  <c r="E65" i="6"/>
  <c r="I57" i="12" l="1"/>
  <c r="I56" i="12"/>
  <c r="E47" i="12"/>
  <c r="F47" i="12" s="1"/>
  <c r="I59" i="12" s="1"/>
  <c r="I43" i="12"/>
  <c r="F43" i="12"/>
  <c r="I42" i="12"/>
  <c r="F42" i="12"/>
  <c r="I41" i="12"/>
  <c r="I58" i="12" s="1"/>
  <c r="F41" i="12"/>
  <c r="D37" i="12"/>
  <c r="H37" i="12" s="1"/>
  <c r="H36" i="12"/>
  <c r="I55" i="12" s="1"/>
  <c r="E32" i="12"/>
  <c r="E31" i="12"/>
  <c r="E28" i="12"/>
  <c r="E27" i="12"/>
  <c r="E26" i="12"/>
  <c r="D22" i="12"/>
  <c r="D20" i="12"/>
  <c r="I25" i="11"/>
  <c r="C22" i="11"/>
  <c r="I32" i="11" s="1"/>
  <c r="E8" i="11"/>
  <c r="I30" i="11" s="1"/>
  <c r="D8" i="11"/>
  <c r="F8" i="11" s="1"/>
  <c r="I31" i="11" s="1"/>
  <c r="C8" i="11"/>
  <c r="I28" i="11" s="1"/>
  <c r="B8" i="11"/>
  <c r="I27" i="11" s="1"/>
  <c r="A8" i="11"/>
  <c r="I26" i="11" s="1"/>
  <c r="H53" i="10"/>
  <c r="H52" i="10" s="1"/>
  <c r="I61" i="9"/>
  <c r="I53" i="9"/>
  <c r="I52" i="9"/>
  <c r="I51" i="9"/>
  <c r="I50" i="9"/>
  <c r="I49" i="9"/>
  <c r="I48" i="9"/>
  <c r="I47" i="9"/>
  <c r="I46" i="9"/>
  <c r="I45" i="9"/>
  <c r="I43" i="9"/>
  <c r="H41" i="9"/>
  <c r="G41" i="9"/>
  <c r="F41" i="9"/>
  <c r="E41" i="9"/>
  <c r="H40" i="9"/>
  <c r="G40" i="9"/>
  <c r="F40" i="9"/>
  <c r="E40" i="9"/>
  <c r="H39" i="9"/>
  <c r="G39" i="9"/>
  <c r="F39" i="9"/>
  <c r="E39" i="9"/>
  <c r="H38" i="9"/>
  <c r="G38" i="9"/>
  <c r="F38" i="9"/>
  <c r="E38" i="9"/>
  <c r="H37" i="9"/>
  <c r="G37" i="9"/>
  <c r="F37" i="9"/>
  <c r="E37" i="9"/>
  <c r="H36" i="9"/>
  <c r="I60" i="9" s="1"/>
  <c r="G36" i="9"/>
  <c r="I59" i="9" s="1"/>
  <c r="F36" i="9"/>
  <c r="I57" i="9" s="1"/>
  <c r="I58" i="9" s="1"/>
  <c r="E36" i="9"/>
  <c r="I56" i="9" s="1"/>
  <c r="I32" i="9"/>
  <c r="I31" i="9"/>
  <c r="I30" i="9"/>
  <c r="E30" i="9"/>
  <c r="F30" i="9" s="1"/>
  <c r="I44" i="9" s="1"/>
  <c r="I29" i="9"/>
  <c r="I28" i="9"/>
  <c r="I27" i="9"/>
  <c r="I25" i="9"/>
  <c r="I24" i="9"/>
  <c r="I23" i="9"/>
  <c r="I22" i="9"/>
  <c r="F22" i="9"/>
  <c r="I21" i="9"/>
  <c r="I54" i="9" s="1"/>
  <c r="H17" i="9"/>
  <c r="H16" i="9"/>
  <c r="I13" i="9"/>
  <c r="I12" i="9"/>
  <c r="I11" i="9"/>
  <c r="I10" i="9"/>
  <c r="I9" i="9"/>
  <c r="I8" i="9"/>
  <c r="I55" i="9" s="1"/>
  <c r="I140" i="8"/>
  <c r="I139" i="8"/>
  <c r="I136" i="8"/>
  <c r="I134" i="8"/>
  <c r="I133" i="8" s="1"/>
  <c r="I132" i="8"/>
  <c r="I131" i="8"/>
  <c r="I130" i="8"/>
  <c r="I129" i="8"/>
  <c r="I128" i="8"/>
  <c r="I127" i="8"/>
  <c r="I126" i="8"/>
  <c r="I123" i="8"/>
  <c r="C111" i="8"/>
  <c r="D109" i="8"/>
  <c r="C109" i="8"/>
  <c r="E108" i="8"/>
  <c r="D108" i="8"/>
  <c r="C108" i="8"/>
  <c r="I104" i="8"/>
  <c r="B104" i="8"/>
  <c r="I103" i="8"/>
  <c r="B103" i="8"/>
  <c r="I102" i="8"/>
  <c r="B102" i="8"/>
  <c r="I101" i="8"/>
  <c r="B101" i="8"/>
  <c r="I100" i="8"/>
  <c r="B100" i="8"/>
  <c r="I99" i="8"/>
  <c r="B99" i="8"/>
  <c r="I98" i="8"/>
  <c r="B98" i="8"/>
  <c r="I97" i="8"/>
  <c r="B97" i="8"/>
  <c r="J92" i="8"/>
  <c r="I92" i="8"/>
  <c r="H92" i="8"/>
  <c r="J91" i="8"/>
  <c r="I91" i="8"/>
  <c r="H91" i="8"/>
  <c r="J90" i="8"/>
  <c r="H90" i="8"/>
  <c r="I90" i="8" s="1"/>
  <c r="J77" i="8"/>
  <c r="H77" i="8"/>
  <c r="I77" i="8" s="1"/>
  <c r="H55" i="8"/>
  <c r="I125" i="8" s="1"/>
  <c r="A55" i="8"/>
  <c r="D55" i="8" s="1"/>
  <c r="I124" i="8" s="1"/>
  <c r="J51" i="8"/>
  <c r="I121" i="8" s="1"/>
  <c r="E51" i="8"/>
  <c r="I120" i="8" s="1"/>
  <c r="D47" i="8"/>
  <c r="F46" i="8"/>
  <c r="D46" i="8"/>
  <c r="D43" i="8"/>
  <c r="D42" i="8"/>
  <c r="D41" i="8"/>
  <c r="F40" i="8"/>
  <c r="I122" i="8" s="1"/>
  <c r="D40" i="8"/>
  <c r="A35" i="8"/>
  <c r="C35" i="8" s="1"/>
  <c r="D35" i="8" s="1"/>
  <c r="F35" i="8" s="1"/>
  <c r="I135" i="8" s="1"/>
  <c r="I30" i="8"/>
  <c r="G30" i="8"/>
  <c r="B30" i="8"/>
  <c r="E30" i="8" s="1"/>
  <c r="J30" i="8" s="1"/>
  <c r="J29" i="8"/>
  <c r="E29" i="8"/>
  <c r="J28" i="8"/>
  <c r="E28" i="8"/>
  <c r="J27" i="8"/>
  <c r="E27" i="8"/>
  <c r="J26" i="8"/>
  <c r="E26" i="8"/>
  <c r="J25" i="8"/>
  <c r="E25" i="8"/>
  <c r="J24" i="8"/>
  <c r="E24" i="8"/>
  <c r="J23" i="8"/>
  <c r="E23" i="8"/>
  <c r="J22" i="8"/>
  <c r="E22" i="8"/>
  <c r="J21" i="8"/>
  <c r="E21" i="8"/>
  <c r="J20" i="8"/>
  <c r="E20" i="8"/>
  <c r="J19" i="8"/>
  <c r="E19" i="8"/>
  <c r="E14" i="8"/>
  <c r="E13" i="8"/>
  <c r="F13" i="8" s="1"/>
  <c r="H13" i="8" s="1"/>
  <c r="D10" i="8"/>
  <c r="C10" i="8"/>
  <c r="B10" i="8"/>
  <c r="E8" i="8" s="1"/>
  <c r="E31" i="8" l="1"/>
  <c r="E46" i="8"/>
  <c r="I119" i="8" s="1"/>
  <c r="J97" i="8"/>
  <c r="I138" i="8" s="1"/>
  <c r="E40" i="8"/>
  <c r="I118" i="8" s="1"/>
  <c r="E109" i="8"/>
  <c r="I29" i="11"/>
  <c r="H8" i="8"/>
  <c r="F8" i="8"/>
  <c r="I116" i="8" s="1"/>
  <c r="I115" i="8"/>
  <c r="J31" i="8"/>
  <c r="I117" i="8" l="1"/>
  <c r="I163" i="7" l="1"/>
  <c r="B159" i="7"/>
  <c r="B158" i="7"/>
  <c r="B157" i="7"/>
  <c r="I155" i="7" s="1"/>
  <c r="B152" i="7"/>
  <c r="I150" i="7" s="1"/>
  <c r="D147" i="7"/>
  <c r="D146" i="7"/>
  <c r="D141" i="7"/>
  <c r="D140" i="7"/>
  <c r="D135" i="7"/>
  <c r="E135" i="7" s="1"/>
  <c r="D134" i="7"/>
  <c r="E134" i="7" s="1"/>
  <c r="B123" i="7"/>
  <c r="C129" i="7" s="1"/>
  <c r="F129" i="7" s="1"/>
  <c r="G129" i="7" s="1"/>
  <c r="B135" i="7" s="1"/>
  <c r="B122" i="7"/>
  <c r="C128" i="7" s="1"/>
  <c r="F128" i="7" s="1"/>
  <c r="G128" i="7" s="1"/>
  <c r="B121" i="7"/>
  <c r="B120" i="7"/>
  <c r="B115" i="7"/>
  <c r="I113" i="7" s="1"/>
  <c r="D110" i="7"/>
  <c r="D108" i="7"/>
  <c r="D103" i="7"/>
  <c r="D101" i="7"/>
  <c r="I99" i="7" s="1"/>
  <c r="D96" i="7"/>
  <c r="E96" i="7" s="1"/>
  <c r="D95" i="7"/>
  <c r="E95" i="7" s="1"/>
  <c r="D94" i="7"/>
  <c r="E94" i="7" s="1"/>
  <c r="E89" i="7"/>
  <c r="F89" i="7" s="1"/>
  <c r="G89" i="7" s="1"/>
  <c r="B96" i="7" s="1"/>
  <c r="E88" i="7"/>
  <c r="F88" i="7" s="1"/>
  <c r="G88" i="7" s="1"/>
  <c r="B95" i="7" s="1"/>
  <c r="E87" i="7"/>
  <c r="F87" i="7" s="1"/>
  <c r="G87" i="7" s="1"/>
  <c r="I75" i="7"/>
  <c r="I65" i="7"/>
  <c r="I53" i="7"/>
  <c r="I43" i="7"/>
  <c r="I37" i="7"/>
  <c r="I24" i="7"/>
  <c r="I17" i="7"/>
  <c r="D14" i="7"/>
  <c r="D13" i="7"/>
  <c r="D12" i="7"/>
  <c r="D11" i="7"/>
  <c r="D10" i="7"/>
  <c r="D9" i="7"/>
  <c r="D8" i="7"/>
  <c r="C7" i="7"/>
  <c r="D7" i="7" s="1"/>
  <c r="I138" i="7" l="1"/>
  <c r="I144" i="7"/>
  <c r="F135" i="7"/>
  <c r="I118" i="7"/>
  <c r="I5" i="7"/>
  <c r="F95" i="7"/>
  <c r="I106" i="7"/>
  <c r="F96" i="7"/>
  <c r="B94" i="7"/>
  <c r="F94" i="7" s="1"/>
  <c r="I85" i="7"/>
  <c r="B134" i="7"/>
  <c r="F134" i="7" s="1"/>
  <c r="I132" i="7" s="1"/>
  <c r="I126" i="7"/>
  <c r="I92" i="7" l="1"/>
  <c r="J16" i="2"/>
</calcChain>
</file>

<file path=xl/sharedStrings.xml><?xml version="1.0" encoding="utf-8"?>
<sst xmlns="http://schemas.openxmlformats.org/spreadsheetml/2006/main" count="5677" uniqueCount="1703">
  <si>
    <t>Obra</t>
  </si>
  <si>
    <t>Bancos</t>
  </si>
  <si>
    <t>B.D.I.</t>
  </si>
  <si>
    <t>Encargos Sociais</t>
  </si>
  <si>
    <t xml:space="preserve"> 22,47%</t>
  </si>
  <si>
    <t>Não Desonerado: embutido nos preços unitário dos insumos de mão de obra, de acordo com as bases.</t>
  </si>
  <si>
    <t>Item</t>
  </si>
  <si>
    <t>Código</t>
  </si>
  <si>
    <t>Banco</t>
  </si>
  <si>
    <t>Descrição</t>
  </si>
  <si>
    <t>Und</t>
  </si>
  <si>
    <t>Quant.</t>
  </si>
  <si>
    <t>Valor Unit</t>
  </si>
  <si>
    <t>Valor Unit com BDI</t>
  </si>
  <si>
    <t>Total</t>
  </si>
  <si>
    <t>Peso (%)</t>
  </si>
  <si>
    <t xml:space="preserve"> 1 </t>
  </si>
  <si>
    <t>CANTEIRO DE OBRAS</t>
  </si>
  <si>
    <t xml:space="preserve"> 1.1 </t>
  </si>
  <si>
    <t xml:space="preserve"> ED-16660 </t>
  </si>
  <si>
    <t>SETOP</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</si>
  <si>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</si>
  <si>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m²</t>
  </si>
  <si>
    <t xml:space="preserve"> 1.2 </t>
  </si>
  <si>
    <t xml:space="preserve"> IIO-CON-005 </t>
  </si>
  <si>
    <t>MOBILIZAÇÃO E DESMOBILIZAÇÃO DE CONTAINER, INCLUSIVE INSTALAÇÃO E TRANSPORTE COM CAMINHÃO GUINDAUTO (MUNCK)</t>
  </si>
  <si>
    <t>UN</t>
  </si>
  <si>
    <t xml:space="preserve"> 1.3 </t>
  </si>
  <si>
    <t xml:space="preserve"> ED-16349 </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</si>
  <si>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</si>
  <si>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MÊS</t>
  </si>
  <si>
    <t xml:space="preserve"> 1.4 </t>
  </si>
  <si>
    <t xml:space="preserve"> ED-16357 </t>
  </si>
  <si>
    <t>LIGAÇÕES PROVISÓRIAS PARA CONTAINER TIPO 2 (CORRESPONDENTE AO CÓDIGO ED-16349)</t>
  </si>
  <si>
    <t xml:space="preserve"> 1.5 </t>
  </si>
  <si>
    <t xml:space="preserve"> IIO-LIG-010 </t>
  </si>
  <si>
    <t>LIGAÇÃO PROVISÓRIA DE LUZ E FORÇA-PADRÃO PROVISÓRIO 30KVA</t>
  </si>
  <si>
    <t>U</t>
  </si>
  <si>
    <t xml:space="preserve"> 2 </t>
  </si>
  <si>
    <t>ADMINISTRAÇÃO LOCAL</t>
  </si>
  <si>
    <t xml:space="preserve"> 2.1 </t>
  </si>
  <si>
    <t xml:space="preserve"> CPU-583 </t>
  </si>
  <si>
    <t>Próprio</t>
  </si>
  <si>
    <t>ADMINISTRAÇÃO LOCAL - REMANESCENTE UBS DUQUESA</t>
  </si>
  <si>
    <t xml:space="preserve"> 3 </t>
  </si>
  <si>
    <t>DEMOLIÇÕES</t>
  </si>
  <si>
    <t xml:space="preserve"> 3.1 </t>
  </si>
  <si>
    <t xml:space="preserve"> CPU-570 </t>
  </si>
  <si>
    <t>DEMOLIÇÃO DE BARRACÃO DE OBRAS</t>
  </si>
  <si>
    <t xml:space="preserve"> 3.2 </t>
  </si>
  <si>
    <t xml:space="preserve"> DEM-PIS-045 </t>
  </si>
  <si>
    <t>DEMOLIÇÃO DE PASSEIO OU LAJE DE CONCRETO MANUALMENTE, INCLUSIVE AFASTAMENTO</t>
  </si>
  <si>
    <t xml:space="preserve"> 4 </t>
  </si>
  <si>
    <t>IMPERMEABILIZAÇÕES</t>
  </si>
  <si>
    <t xml:space="preserve"> 4.1 </t>
  </si>
  <si>
    <t xml:space="preserve"> ED-13287 </t>
  </si>
  <si>
    <t>CAMADA DE REGULARIZAÇÃO COM ARGAMASSA, TRAÇO 1:3 (CIMENTO E AREIA), ESP. 20MM, APLICAÇÃO MANUAL, PREPARO MECÂNICO</t>
  </si>
  <si>
    <t xml:space="preserve"> 4.2 </t>
  </si>
  <si>
    <t xml:space="preserve"> 98546 </t>
  </si>
  <si>
    <t>SINAPI</t>
  </si>
  <si>
    <t>IMPERMEABILIZAÇÃO DE SUPERFÍCIE COM MANTA ASFÁLTICA, UMA CAMADA, INCLUSIVE APLICAÇÃO DE PRIMER ASFÁLTICO, E=3MM. AF_06/2018</t>
  </si>
  <si>
    <t xml:space="preserve"> 4.3 </t>
  </si>
  <si>
    <t xml:space="preserve"> 98565 </t>
  </si>
  <si>
    <t>PROTEÇÃO MECÂNICA DE SUPERFICIE HORIZONTAL COM ARGAMASSA DE CIMENTO E AREIA, TRAÇO 1:3, E=3CM. AF_06/2018</t>
  </si>
  <si>
    <t xml:space="preserve"> 4.4 </t>
  </si>
  <si>
    <t xml:space="preserve"> IMP-PIN-010 </t>
  </si>
  <si>
    <t>PINTURA IMPERMEABILIZANTE COM ARGAMASSA POLIMÉRICA</t>
  </si>
  <si>
    <t xml:space="preserve"> 5 </t>
  </si>
  <si>
    <t>SISTEMA DE COBERTURA</t>
  </si>
  <si>
    <t xml:space="preserve"> 5.1 </t>
  </si>
  <si>
    <t xml:space="preserve"> 94227 </t>
  </si>
  <si>
    <t>CALHA EM CHAPA DE AÇO GALVANIZADO NÚMERO 24, DESENVOLVIMENTO DE 33 CM, INCLUSO TRANSPORTE VERTICAL. AF_07/2019</t>
  </si>
  <si>
    <t>M</t>
  </si>
  <si>
    <t xml:space="preserve"> 5.2 </t>
  </si>
  <si>
    <t xml:space="preserve"> 94231 </t>
  </si>
  <si>
    <t>RUFO E CONTRA-RUFO EM CHAPA DE AÇO GALVANIZADO NÚMERO 24, CORTE DE 25 CM, INCLUSO TRANSPORTE VERTICAL. AF_07/2019</t>
  </si>
  <si>
    <t xml:space="preserve"> 5.3 </t>
  </si>
  <si>
    <t xml:space="preserve"> 101979 </t>
  </si>
  <si>
    <t>CHAPIM (RUFO CAPA) EM AÇO GALVANIZADO, CORTE 33. AF_11/2020</t>
  </si>
  <si>
    <t xml:space="preserve"> 5.4 </t>
  </si>
  <si>
    <t xml:space="preserve"> 94223 </t>
  </si>
  <si>
    <t>CUMEEIRA PARA TELHA DE FIBROCIMENTO ONDULADA E = 6 MM, INCLUSO ACESSÓRIOS DE FIXAÇÃO E IÇAMENTO. AF_07/2019</t>
  </si>
  <si>
    <t xml:space="preserve"> 5.5 </t>
  </si>
  <si>
    <t xml:space="preserve"> CPU-PMSL-42 </t>
  </si>
  <si>
    <t>Copia da SBC (100550) - RINCAO PARA ESCOAMENTO DE AGUAS PLUVIAIS EM COBERTURA</t>
  </si>
  <si>
    <t xml:space="preserve"> 5.6 </t>
  </si>
  <si>
    <t xml:space="preserve"> 92580 </t>
  </si>
  <si>
    <t>TRAMA DE AÇO COMPOSTA POR TERÇAS PARA TELHADOS DE ATÉ 2 ÁGUAS PARA TELHA ONDULADA DE FIBROCIMENTO, METÁLICA, PLÁSTICA OU TERMOACÚSTICA, INCLUSO TRANSPORTE VERTICAL. AF_07/2019</t>
  </si>
  <si>
    <t xml:space="preserve"> 5.7 </t>
  </si>
  <si>
    <t xml:space="preserve"> 94207 </t>
  </si>
  <si>
    <t>TELHAMENTO COM TELHA ONDULADA DE FIBROCIMENTO E = 6 MM, COM RECOBRIMENTO LATERAL DE 1/4 DE ONDA PARA TELHADO COM INCLINAÇÃO MAIOR QUE 10°, COM ATÉ 2 ÁGUAS, INCLUSO IÇAMENTO. AF_07/2019</t>
  </si>
  <si>
    <t xml:space="preserve"> 5.8 </t>
  </si>
  <si>
    <t xml:space="preserve"> CPU-522 </t>
  </si>
  <si>
    <t>COBERTURA PLANA EM CHAPA DE POLICARBONATO ALVEOLAR DE 10MM</t>
  </si>
  <si>
    <t xml:space="preserve"> 6 </t>
  </si>
  <si>
    <t>ALVENARIA E ELEMENTOS ESTRUTURAIS</t>
  </si>
  <si>
    <t xml:space="preserve"> 6.1 </t>
  </si>
  <si>
    <t xml:space="preserve"> 89168 </t>
  </si>
  <si>
    <t>(COMPOSIÇÃO REPRESENTATIVA) DO SERVIÇO DE ALVENARIA DE VEDAÇÃO DE BLOCOS VAZADOS DE CERÂMICA DE 9X19X19CM (ESPESSURA 9CM), PARA EDIFICAÇÃO HABITACIONAL UNIFAMILIAR (CASA) E EDIFICAÇÃO PÚBLICA PADRÃO. AF_11/2014</t>
  </si>
  <si>
    <t xml:space="preserve"> 6.2 </t>
  </si>
  <si>
    <t xml:space="preserve"> 92459 </t>
  </si>
  <si>
    <t>MONTAGEM E DESMONTAGEM DE FÔRMA DE VIGA, ESCORAMENTO COM GARFO DE MADEIRA, PÉ-DIREITO SIMPLES, EM CHAPA DE MADEIRA RESINADA, 6 UTILIZAÇÕES. AF_09/2020</t>
  </si>
  <si>
    <t xml:space="preserve"> 6.3 </t>
  </si>
  <si>
    <t xml:space="preserve"> 92778 </t>
  </si>
  <si>
    <t>ARMAÇÃO DE PILAR OU VIGA DE UMA ESTRUTURA CONVENCIONAL DE CONCRETO ARMADO EM UMA EDIFICAÇÃO TÉRREA OU SOBRADO UTILIZANDO AÇO CA-50 DE 10,0 MM - MONTAGEM. AF_12/2015</t>
  </si>
  <si>
    <t>KG</t>
  </si>
  <si>
    <t xml:space="preserve"> 6.4 </t>
  </si>
  <si>
    <t xml:space="preserve"> 92775 </t>
  </si>
  <si>
    <t>ARMAÇÃO DE PILAR OU VIGA DE UMA ESTRUTURA CONVENCIONAL DE CONCRETO ARMADO EM UMA EDIFICAÇÃO TÉRREA OU SOBRADO UTILIZANDO AÇO CA-60 DE 5,0 MM - MONTAGEM. AF_12/2015</t>
  </si>
  <si>
    <t xml:space="preserve"> 6.5 </t>
  </si>
  <si>
    <t xml:space="preserve"> CPU- 073 </t>
  </si>
  <si>
    <t>CONCRETAGEM DE VIGAS E LAJES, FCK=25 MPA, PARA LAJES MACIÇAS OU NERVURADAS COM USO DE BOMBA EM EDIFICAÇÃO COM ÁREA MÉDIA DE LAJES MENOR OU IGUAL A 20 M² - LANÇAMENTO, ADENSAMENTO E ACABAMENTO. AF_12/2015</t>
  </si>
  <si>
    <t>m³</t>
  </si>
  <si>
    <t xml:space="preserve"> 6.6 </t>
  </si>
  <si>
    <t xml:space="preserve"> 92415 </t>
  </si>
  <si>
    <t>MONTAGEM E DESMONTAGEM DE FÔRMA DE PILARES RETANGULARES E ESTRUTURAS SIMILARES, PÉ-DIREITO SIMPLES, EM CHAPA DE MADEIRA COMPENSADA RESINADA, 2 UTILIZAÇÕES. AF_09/2020</t>
  </si>
  <si>
    <t xml:space="preserve"> 6.7 </t>
  </si>
  <si>
    <t xml:space="preserve"> 92720 </t>
  </si>
  <si>
    <t>CONCRETAGEM DE PILARES, FCK = 25 MPA, COM USO DE BOMBA EM EDIFICAÇÃO COM SEÇÃO MÉDIA DE PILARES MENOR OU IGUAL A 0,25 M² - LANÇAMENTO, ADENSAMENTO E ACABAMENTO. AF_12/2015</t>
  </si>
  <si>
    <t xml:space="preserve"> 6.8 </t>
  </si>
  <si>
    <t xml:space="preserve"> 02.09.01 </t>
  </si>
  <si>
    <t>SUDECAP</t>
  </si>
  <si>
    <t>DEMOLIÇÃO DE REVESTIMENTO, INCLUSIVE AFASTAMENTO - DE REBOCO</t>
  </si>
  <si>
    <t xml:space="preserve"> 6.9 </t>
  </si>
  <si>
    <t xml:space="preserve"> 87894 </t>
  </si>
  <si>
    <t>CHAPISCO APLICADO EM ALVENARIA (SEM PRESENÇA DE VÃOS) E ESTRUTURAS DE CONCRETO DE FACHADA, COM COLHER DE PEDREIRO.  ARGAMASSA TRAÇO 1:3 COM PREPARO EM BETONEIRA 400L. AF_06/2014</t>
  </si>
  <si>
    <t xml:space="preserve"> 6.10 </t>
  </si>
  <si>
    <t xml:space="preserve"> 87529 </t>
  </si>
  <si>
    <t>MASSA ÚNICA, PARA RECEBIMENTO DE PINTURA, EM ARGAMASSA TRAÇO 1:2:8, PREPARO MECÂNICO COM BETONEIRA 400L, APLICADA MANUALMENTE EM FACES INTERNAS DE PAREDES, ESPESSURA DE 20MM, COM EXECUÇÃO DE TALISCAS. AF_06/2014</t>
  </si>
  <si>
    <t xml:space="preserve"> 7 </t>
  </si>
  <si>
    <t>REVESTIMENTOS - PISOS - PAREDES - TETOS</t>
  </si>
  <si>
    <t xml:space="preserve"> 7.1 </t>
  </si>
  <si>
    <t>PISO</t>
  </si>
  <si>
    <t xml:space="preserve"> 7.1.1 </t>
  </si>
  <si>
    <t xml:space="preserve"> CPU-PMSL-40 </t>
  </si>
  <si>
    <t>PISO CERÂMICO RETIFICADO PEI V, ACABAMENTO ACETINADO, DIMENSÕES 45X45 CM APLICADO EM AMBIENTES DE ÁREA ENTRE 5 M2 E 10 M2.</t>
  </si>
  <si>
    <t xml:space="preserve"> 7.1.2 </t>
  </si>
  <si>
    <t xml:space="preserve"> CPU-PMSL-39 </t>
  </si>
  <si>
    <t>RODAPÉ CERÂMICO DE 10CM DE ALTURA, PLACAS  COM ACABAMENTO ACETINADO PEI V DE DIMENSÕES 45X45CM.</t>
  </si>
  <si>
    <t xml:space="preserve"> 7.1.3 </t>
  </si>
  <si>
    <t xml:space="preserve"> 98689 </t>
  </si>
  <si>
    <t>SOLEIRA EM GRANITO, LARGURA 15 CM, ESPESSURA 2,0 CM. AF_09/2020</t>
  </si>
  <si>
    <t xml:space="preserve"> 7.1.4 </t>
  </si>
  <si>
    <t xml:space="preserve"> 94438 </t>
  </si>
  <si>
    <t>(COMPOSIÇÃO REPRESENTATIVA) DO SERVIÇO DE CONTRAPISO EM ARGAMASSA TRAÇO 1:4 (CIM E AREIA), EM BETONEIRA 400 L, ESPESSURA 3 CM ÁREAS SECAS E 3 CM ÁREAS MOLHADAS, PARA EDIFICAÇÃO HABITACIONAL UNIFAMILIAR (CASA) E EDIFICAÇÃO PÚBLICA PADRÃO. AF_11/2014</t>
  </si>
  <si>
    <t xml:space="preserve"> 7.2 </t>
  </si>
  <si>
    <t>PAREDE</t>
  </si>
  <si>
    <t xml:space="preserve"> 7.2.1 </t>
  </si>
  <si>
    <t xml:space="preserve"> 88485 </t>
  </si>
  <si>
    <t>APLICAÇÃO DE FUNDO SELADOR ACRÍLICO EM PAREDES, UMA DEMÃO. AF_06/2014</t>
  </si>
  <si>
    <t xml:space="preserve"> 7.2.2 </t>
  </si>
  <si>
    <t xml:space="preserve"> PIN-EMA-006 </t>
  </si>
  <si>
    <t>EMASSAMENTO EM PAREDE COM MASSA ACRÍLICA, DUAS (2) DEMÃOS, INCLUSIVE LIXAMENTO PARA PINTURA</t>
  </si>
  <si>
    <t xml:space="preserve"> 7.2.3 </t>
  </si>
  <si>
    <t xml:space="preserve"> 88489 </t>
  </si>
  <si>
    <t>APLICAÇÃO MANUAL DE PINTURA COM TINTA LÁTEX ACRÍLICA EM PAREDES, DUAS DEMÃOS. AF_06/2014</t>
  </si>
  <si>
    <t xml:space="preserve"> 7.2.4 </t>
  </si>
  <si>
    <t xml:space="preserve"> CPU-PMSL-41 </t>
  </si>
  <si>
    <t>REVESTIMENTO CERÂMICO PARA PAREDES INTERNAS COM PLACAS TIPO ESMALTADA EXTRA, PEI III OU SUPERIOR, DE DIMENSÕES 32X54CM OU SIMILARES, APLICADAS EM AMBIENTES DE ÁREA MAIOR QUE 5 M² ALTURA INTEIRA DAS PAREDES.</t>
  </si>
  <si>
    <t xml:space="preserve"> 7.2.5 </t>
  </si>
  <si>
    <t xml:space="preserve"> 88431 </t>
  </si>
  <si>
    <t>APLICAÇÃO MANUAL DE PINTURA COM TINTA TEXTURIZADA ACRÍLICA EM PAREDES EXTERNAS DE CASAS, DUAS CORES. AF_06/2014</t>
  </si>
  <si>
    <t xml:space="preserve"> 7.2.6 </t>
  </si>
  <si>
    <t xml:space="preserve"> PEI-GRA-005 </t>
  </si>
  <si>
    <t>PEITORIL DE GRANITO CINZA ANDORINHA E = 2 CM</t>
  </si>
  <si>
    <t xml:space="preserve"> 7.3 </t>
  </si>
  <si>
    <t>TETO</t>
  </si>
  <si>
    <t xml:space="preserve"> 7.3.1 </t>
  </si>
  <si>
    <t xml:space="preserve"> 96109 </t>
  </si>
  <si>
    <t>FORRO EM PLACAS DE GESSO, PARA AMBIENTES RESIDENCIAIS. AF_05/2017_P</t>
  </si>
  <si>
    <t xml:space="preserve"> 7.3.2 </t>
  </si>
  <si>
    <t xml:space="preserve"> CPU-PMSL-43 </t>
  </si>
  <si>
    <t>APLICAÇÃO MANUAL DE GESSO DESEMPENADO (SEM TALISCAS) EM TETO DE AMBIENTES DE ÁREA ENTRE 5M² E 10M², ESPESSURA DE 1CM, COM ADIÇÃO DE RESINA SINTÉTICA TIPO BIANCO OU SIMILAR.</t>
  </si>
  <si>
    <t xml:space="preserve"> 7.3.3 </t>
  </si>
  <si>
    <t xml:space="preserve"> 88484 </t>
  </si>
  <si>
    <t>APLICAÇÃO DE FUNDO SELADOR ACRÍLICO EM TETO, UMA DEMÃO. AF_06/2014 (TETOS E BEIRAL)</t>
  </si>
  <si>
    <t xml:space="preserve"> 7.3.4 </t>
  </si>
  <si>
    <t xml:space="preserve"> 88488 </t>
  </si>
  <si>
    <t>APLICAÇÃO MANUAL DE PINTURA COM TINTA LÁTEX ACRÍLICA EM TETO, DUAS DEMÃOS. AF_06/2014</t>
  </si>
  <si>
    <t xml:space="preserve"> 7.3.5 </t>
  </si>
  <si>
    <t xml:space="preserve"> CPU-573 </t>
  </si>
  <si>
    <t>APLICAÇÃO MANUAL DE PINTURA COM TINTA TEXTURIZADA ACRÍLICA EM BEIRAL DE LAJE, DUAS DEMÃOS. AF_06/2014</t>
  </si>
  <si>
    <t xml:space="preserve"> 8 </t>
  </si>
  <si>
    <t>ESQUADRIAS</t>
  </si>
  <si>
    <t xml:space="preserve"> 8.1 </t>
  </si>
  <si>
    <t>MADEIRA</t>
  </si>
  <si>
    <t xml:space="preserve"> 8.1.1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</si>
  <si>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</si>
  <si>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</si>
  <si>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8.1.2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</si>
  <si>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</si>
  <si>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</si>
  <si>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8.1.3 </t>
  </si>
  <si>
    <t xml:space="preserve"> CPU-527 </t>
  </si>
  <si>
    <t>KIT DE PORTA DE MADEIRA PARA PINTURA, SEMI-OCA (LEVE OU MÉDIA), PADRÃO MÉDIO, 100X210CM, ESPESSURA DE 3,5CM, ITENS INCLUSOS: DOBRADIÇAS, MONTAGEM E INSTALAÇÃO DO BATENTE, FECHADURA COM EXECUÇÃO DO FURO - FORNECIMENTO E INSTALAÇÃO. AF_12/2019</t>
  </si>
  <si>
    <t xml:space="preserve"> 8.1.4 </t>
  </si>
  <si>
    <t xml:space="preserve"> CPU-PMSL-46 </t>
  </si>
  <si>
    <t>PORTA COMPLETA MADEIRA 1 FOLHA 900X210CM CORRER, INCLUSO PINTURA EM ESMALTE SINTÉTICO BRANCO</t>
  </si>
  <si>
    <t xml:space="preserve"> 8.1.5 </t>
  </si>
  <si>
    <t xml:space="preserve"> CPU-PMSL-45 </t>
  </si>
  <si>
    <t>PORTA COMPLETA MADEIRA 1 FOLHA 120X210CM CORRER, INCLUSO PINTURA EM ESMALTE SINTÉTICO BRANCO</t>
  </si>
  <si>
    <t xml:space="preserve"> 8.1.6 </t>
  </si>
  <si>
    <t xml:space="preserve"> 102219 </t>
  </si>
  <si>
    <t>PINTURA TINTA DE ACABAMENTO (PIGMENTADA) ESMALTE SINTÉTICO ACETINADO EM MADEIRA, 2 DEMÃOS. AF_01/2021(PORTAS DE ABRIR EM MADEIRA)</t>
  </si>
  <si>
    <t xml:space="preserve"> 8.2 </t>
  </si>
  <si>
    <t>ALUMINIO</t>
  </si>
  <si>
    <t xml:space="preserve"> 8.2.1 </t>
  </si>
  <si>
    <t xml:space="preserve"> CPU-519 </t>
  </si>
  <si>
    <t>PORTA EM ALUMÍNIO DE ABRIR TIPO VENEZIANA COM GUARNIÇÃO, FIXAÇÃO COM PARAFUSOS, INCLUSO DOBRADIÇAS E TRINCOS - FORNECIMENTO E INSTALAÇÃO. AF_12/2019</t>
  </si>
  <si>
    <t xml:space="preserve"> 8.2.2 </t>
  </si>
  <si>
    <t xml:space="preserve"> CPU-520 </t>
  </si>
  <si>
    <t>PORTA EM ALUMÍNIO DE ABRIR TIPO VENEZIANA COM GUARNIÇÃO, FIXAÇÃO COM PARAFUSOS, INCLUSO DOBRADIÇAS E FECHADURAS - FORNECIMENTO E INSTALAÇÃO. AF_12/2019</t>
  </si>
  <si>
    <t xml:space="preserve"> 8.2.3 </t>
  </si>
  <si>
    <t xml:space="preserve"> SER-JAN-040 </t>
  </si>
  <si>
    <t>FORNECIMENTO E ASSENTAMENTO DE JANELA DE ALUMÍNIO, LINHA SUPREMA ACABAMENTO ANODIZADO, TIPO MAXIM-AR COM CONTRAMARCO, INCLUSIVE FORNECIMENTO DE VIDRO LISO DE 4MM, FERRAGENS E ACESSÓRIOS</t>
  </si>
  <si>
    <t xml:space="preserve"> 8.3 </t>
  </si>
  <si>
    <t>VIDRO</t>
  </si>
  <si>
    <t xml:space="preserve"> 8.3.1 </t>
  </si>
  <si>
    <t xml:space="preserve"> CPU-521 </t>
  </si>
  <si>
    <t>PORTA EM VIDRO TEMPERADO INCOLOR 10MM, INCLUSO  FERRAGENS E PUXADOR</t>
  </si>
  <si>
    <t xml:space="preserve"> 8.3.2 </t>
  </si>
  <si>
    <t xml:space="preserve"> 102181 </t>
  </si>
  <si>
    <t>INSTALAÇÃO DE VIDRO TEMPERADO, E = 10 MM, ENCAIXADO EM PERFIL U. AF_01/2021_P</t>
  </si>
  <si>
    <t xml:space="preserve"> 9 </t>
  </si>
  <si>
    <t>LÓGICA E TELEFONIA</t>
  </si>
  <si>
    <t xml:space="preserve"> 9.1 </t>
  </si>
  <si>
    <t xml:space="preserve"> CPU-578 </t>
  </si>
  <si>
    <t>Fornecimento e instalação de rack de piso 19" x 12u x 450mm</t>
  </si>
  <si>
    <t>un</t>
  </si>
  <si>
    <t xml:space="preserve"> 9.2 </t>
  </si>
  <si>
    <t xml:space="preserve"> 11.80.20 </t>
  </si>
  <si>
    <t>CABO UTP 4 PARES-CATEGORIA 5E-FURUKAWA OU EQUIVALENTE</t>
  </si>
  <si>
    <t xml:space="preserve"> 9.3 </t>
  </si>
  <si>
    <t xml:space="preserve"> ED-17985 </t>
  </si>
  <si>
    <t>CONJUNTO PARA CONDULETE DE 1" (25MM) COM DUAS (2) TOMADA DE DADOS OU TELEFONIA (CONECTOR RJ45 CAT.6E OU RJ11) E PLACA DE DOIS (2) POSTOS, INCLUSIVE FORNECIMENTO, INSTALAÇÃO, SUPORTE, MÓDULO E PLACA, EXCLUSIVE CONDULETE</t>
  </si>
  <si>
    <t xml:space="preserve"> 9.4 </t>
  </si>
  <si>
    <t xml:space="preserve"> 98301 </t>
  </si>
  <si>
    <t>PATCH PANEL 24 PORTAS, CATEGORIA 5E - FORNECIMENTO E INSTALAÇÃO. AF_11/2019</t>
  </si>
  <si>
    <t xml:space="preserve"> 9.5 </t>
  </si>
  <si>
    <t xml:space="preserve"> ELE-ELE-060 </t>
  </si>
  <si>
    <t>ELETRODUTO DE AÇO GALVANIZADO LEVE, INCLUSIVE CONEXÕES, SUPORTES E FIXAÇÃO DN 25 (1")</t>
  </si>
  <si>
    <t xml:space="preserve"> 9.6 </t>
  </si>
  <si>
    <t xml:space="preserve"> ED-19510 </t>
  </si>
  <si>
    <t>ELETROCALHA LISA (100X50)MM EM CHAPA DE AÇO GALVANIZADO #18, COM TRATAMENTO PRÉ-ZINCADO, INCLUSIVE TAMPA DE ENCAIXE, FIXAÇÃO SUPERIOR, CONEXÕES E ACESSÓRIOS</t>
  </si>
  <si>
    <t xml:space="preserve"> 10 </t>
  </si>
  <si>
    <t>INSTALAÇÕES HIDROSSANITÁRIAS</t>
  </si>
  <si>
    <t xml:space="preserve"> 10.1 </t>
  </si>
  <si>
    <t xml:space="preserve"> CPU-587 </t>
  </si>
  <si>
    <t>INSTALAÇÃO DE TUBOS DE PVC, SOLDÁVEL, ÁGUA FRIA, DN 25 MM, INCLUSIVE CONEXÕES.</t>
  </si>
  <si>
    <t xml:space="preserve"> 10.2 </t>
  </si>
  <si>
    <t xml:space="preserve"> CPU-588 </t>
  </si>
  <si>
    <t>INSTALAÇÃO DE TUBOS DE PVC, SOLDÁVEL, ÁGUA FRIA, DN 20 MM, INCLUSIVE CONEXÕES.</t>
  </si>
  <si>
    <t xml:space="preserve"> 10.3 </t>
  </si>
  <si>
    <t xml:space="preserve"> 03.17.01 </t>
  </si>
  <si>
    <t>ESCAVAÇAO MANUAL DE VALAS - H &lt;= 1,5 M</t>
  </si>
  <si>
    <t xml:space="preserve"> 10.4 </t>
  </si>
  <si>
    <t xml:space="preserve"> 93382 </t>
  </si>
  <si>
    <t>REATERRO MANUAL DE VALAS COM COMPACTAÇÃO MECANIZADA. AF_04/2016</t>
  </si>
  <si>
    <t xml:space="preserve"> 10.5 </t>
  </si>
  <si>
    <t xml:space="preserve"> DEM-PIS-040 </t>
  </si>
  <si>
    <t>DEMOLIÇÃO DE PASSEIO OU LAJE DE CONCRETO COM EQUIPAMENTO PNEUMÁTICO, INCLUSIVE AFASTAMENTO</t>
  </si>
  <si>
    <t xml:space="preserve"> 10.6 </t>
  </si>
  <si>
    <t xml:space="preserve"> 94996 </t>
  </si>
  <si>
    <t>EXECUÇÃO DE PASSEIO (CALÇADA) OU PISO DE CONCRETO COM CONCRETO MOLDADO IN LOCO, FEITO EM OBRA, ACABAMENTO CONVENCIONAL, ESPESSURA 10 CM, ARMADO. AF_07/2016</t>
  </si>
  <si>
    <t xml:space="preserve"> 10.7 </t>
  </si>
  <si>
    <t xml:space="preserve"> CPU-589 </t>
  </si>
  <si>
    <t>INSTALAÇÃO DE TUBOS DE PVC, SOLDÁVEL, ÁGUA FRIA, DN 40 MM, INCLUSIVE CONEXÕES.</t>
  </si>
  <si>
    <t xml:space="preserve"> 10.8 </t>
  </si>
  <si>
    <t xml:space="preserve"> CPU-590 </t>
  </si>
  <si>
    <t>INSTALAÇÃO DE TUBOS DE PVC, SOLDÁVEL, ÁGUA FRIA, DN 50 MM, INCLUSIVE CONEXÕES.</t>
  </si>
  <si>
    <t xml:space="preserve"> 10.9 </t>
  </si>
  <si>
    <t xml:space="preserve"> 10.22.05 </t>
  </si>
  <si>
    <t>REGISTRO GAVETA BRUTO 1510-B 1 1/2" FABRIMAR/ EQUIVALENTE</t>
  </si>
  <si>
    <t xml:space="preserve"> 10.10 </t>
  </si>
  <si>
    <t xml:space="preserve"> HID-GRE-020 </t>
  </si>
  <si>
    <t>GRELHA/PORTA GRELHA AÇO INOX, FECHO GIRATÓRIO 150 X 150 MM</t>
  </si>
  <si>
    <t xml:space="preserve"> 10.11 </t>
  </si>
  <si>
    <t xml:space="preserve"> CPU-591 </t>
  </si>
  <si>
    <t>ACABAMENTO CROMADO PARA REGISTRO  - FORNECIMENTO E INSTALAÇÃO.</t>
  </si>
  <si>
    <t xml:space="preserve"> 10.12 </t>
  </si>
  <si>
    <t xml:space="preserve"> 190207 </t>
  </si>
  <si>
    <t>SBC</t>
  </si>
  <si>
    <t>PECA DE ACABAMENTO PARA VALVULA DE DESCARGA 1.1/4""/1.1/2""</t>
  </si>
  <si>
    <t xml:space="preserve"> 10.13 </t>
  </si>
  <si>
    <t xml:space="preserve"> 10.24.16 </t>
  </si>
  <si>
    <t>TORNEIRA DE JARDIM 1128-MY D=1/2" FABRIMAR/EQUIVALENTE</t>
  </si>
  <si>
    <t xml:space="preserve"> 10.14 </t>
  </si>
  <si>
    <t xml:space="preserve"> 89957 </t>
  </si>
  <si>
    <t>PONTO DE CONSUMO TERMINAL DE ÁGUA FRIA (SUBRAMAL) COM TUBULAÇÃO DE PVC, DN 25 MM, INSTALADO EM RAMAL DE ÁGUA, INCLUSOS RASGO E CHUMBAMENTO EM ALVENARIA. AF_12/2014</t>
  </si>
  <si>
    <t xml:space="preserve"> 10.15 </t>
  </si>
  <si>
    <t xml:space="preserve"> CPU-592 </t>
  </si>
  <si>
    <t>CAIXA D´ÁGUA EM POLIETILENO, 5000 LITROS - FORNECIMENTO E INSTALAÇÃO.</t>
  </si>
  <si>
    <t xml:space="preserve"> 10.16 </t>
  </si>
  <si>
    <t xml:space="preserve"> 94795 </t>
  </si>
  <si>
    <t>TORNEIRA DE BOIA, ROSCÁVEL, 1/2 , FORNECIDA E INSTALADA EM RESERVAÇÃO DE ÁGUA. AF_06/2016</t>
  </si>
  <si>
    <t xml:space="preserve"> 10.17 </t>
  </si>
  <si>
    <t xml:space="preserve"> CPU-593 </t>
  </si>
  <si>
    <t>PRESSURIZADOR LORENZETTI PL -20 -  FORNECIMENTO E INSTALAÇÃO.</t>
  </si>
  <si>
    <t xml:space="preserve"> 11 </t>
  </si>
  <si>
    <t>DRENAGEM</t>
  </si>
  <si>
    <t xml:space="preserve"> 11.1 </t>
  </si>
  <si>
    <t xml:space="preserve"> 89512 </t>
  </si>
  <si>
    <t>TUBO PVC, SÉRIE R, ÁGUA PLUVIAL, DN 100 MM, FORNECIDO E INSTALADO EM RAMAL DE ENCAMINHAMENTO. AF_12/2014</t>
  </si>
  <si>
    <t xml:space="preserve"> 11.2 </t>
  </si>
  <si>
    <t xml:space="preserve"> 89576 </t>
  </si>
  <si>
    <t>TUBO PVC, SÉRIE R, ÁGUA PLUVIAL, DN 75 MM, FORNECIDO E INSTALADO EM CONDUTORES VERTICAIS DE ÁGUAS PLUVIAIS. AF_12/2014</t>
  </si>
  <si>
    <t xml:space="preserve"> 11.3 </t>
  </si>
  <si>
    <t xml:space="preserve"> 89578 </t>
  </si>
  <si>
    <t>TUBO PVC, SÉRIE R, ÁGUA PLUVIAL, DN 100 MM, FORNECIDO E INSTALADO EM CONDUTORES VERTICAIS DE ÁGUAS PLUVIAIS. AF_12/2014</t>
  </si>
  <si>
    <t xml:space="preserve"> 11.4 </t>
  </si>
  <si>
    <t xml:space="preserve"> 89581 </t>
  </si>
  <si>
    <t>JOELHO 90 GRAUS, PVC, SERIE R, ÁGUA PLUVIAL, DN 75 MM, JUNTA ELÁSTICA, FORNECIDO E INSTALADO EM CONDUTORES VERTICAIS DE ÁGUAS PLUVIAIS. AF_12/2014</t>
  </si>
  <si>
    <t xml:space="preserve"> 11.5 </t>
  </si>
  <si>
    <t xml:space="preserve"> 89584 </t>
  </si>
  <si>
    <t>JOELHO 90 GRAUS, PVC, SERIE R, ÁGUA PLUVIAL, DN 100 MM, JUNTA ELÁSTICA, FORNECIDO E INSTALADO EM CONDUTORES VERTICAIS DE ÁGUAS PLUVIAIS. AF_12/2014</t>
  </si>
  <si>
    <t xml:space="preserve"> 11.6 </t>
  </si>
  <si>
    <t xml:space="preserve"> 89557 </t>
  </si>
  <si>
    <t>REDUÇÃO EXCÊNTRICA, PVC, SERIE R, ÁGUA PLUVIAL, DN 100 X 75 MM, JUNTA ELÁSTICA, FORNECIDO E INSTALADO EM RAMAL DE ENCAMINHAMENTO. AF_12/2014</t>
  </si>
  <si>
    <t xml:space="preserve"> 11.7 </t>
  </si>
  <si>
    <t xml:space="preserve"> 11.8 </t>
  </si>
  <si>
    <t xml:space="preserve"> 11.9 </t>
  </si>
  <si>
    <t xml:space="preserve"> 11.10 </t>
  </si>
  <si>
    <t xml:space="preserve"> 12 </t>
  </si>
  <si>
    <t>LOUÇAS, METAIS E ACESSÓRIOS</t>
  </si>
  <si>
    <t xml:space="preserve"> 12.1 </t>
  </si>
  <si>
    <t xml:space="preserve"> 95470 </t>
  </si>
  <si>
    <t>VASO SANITARIO SIFONADO CONVENCIONAL COM LOUÇA BRANCA, INCLUSO CONJUNTO DE LIGAÇÃO PARA BACIA SANITÁRIA AJUSTÁVEL - FORNECIMENTO E INSTALAÇÃO. AF_10/2016</t>
  </si>
  <si>
    <t xml:space="preserve"> 12.2 </t>
  </si>
  <si>
    <t xml:space="preserve"> 10.48.15 </t>
  </si>
  <si>
    <t>COMPLEMENTO - ASSENTO BRANCO PARA VASO    500-100    CELITE/EQUIVALENTE</t>
  </si>
  <si>
    <t xml:space="preserve"> 12.3 </t>
  </si>
  <si>
    <t xml:space="preserve"> ACE-ASS-015 </t>
  </si>
  <si>
    <t>ASSENTO PARA VASO PNE (NBR 9050)</t>
  </si>
  <si>
    <t xml:space="preserve"> 12.4 </t>
  </si>
  <si>
    <t xml:space="preserve"> 95472 </t>
  </si>
  <si>
    <t>VASO SANITARIO SIFONADO CONVENCIONAL PARA PCD SEM FURO FRONTAL COM LOUÇA BRANCA SEM ASSENTO, INCLUSO CONJUNTO DE LIGAÇÃO PARA BACIA SANITÁRIA AJUSTÁVEL - FORNECIMENTO E INSTALAÇÃO. AF_01/2020</t>
  </si>
  <si>
    <t xml:space="preserve"> 12.5 </t>
  </si>
  <si>
    <t xml:space="preserve"> ACE-PAP-025 </t>
  </si>
  <si>
    <t>PAPELEIRA PLASTICA TIPO DISPENSER PARA PAPEL HIGIENICO ROLAO</t>
  </si>
  <si>
    <t xml:space="preserve"> 12.6 </t>
  </si>
  <si>
    <t xml:space="preserve"> CPU-585 </t>
  </si>
  <si>
    <t>LAVATÓRIO LOUÇA BRANCA SUSPENSO, 29,5 X 39CM OU EQUIVALENTE, PADRÃO POPULAR, INCLUSO SIFÃO TIPO FLEXIVEL EM PVC, VÁLVULA (EXCLUSIVE ENGATE FLEXÍVEL 30CM EM PLÁSTICO E TORNEIRA CROMADA DE MESA, PADRÃO POPULAR) - FORNECIMENTO E INSTALAÇÃO. AF_01/2020</t>
  </si>
  <si>
    <t xml:space="preserve"> 12.7 </t>
  </si>
  <si>
    <t xml:space="preserve"> 95547 </t>
  </si>
  <si>
    <t>SABONETEIRA PLASTICA TIPO DISPENSER PARA SABONETE LIQUIDO COM RESERVATORIO 800 A 1500 ML, INCLUSO FIXAÇÃO. AF_01/2020</t>
  </si>
  <si>
    <t xml:space="preserve"> 12.8 </t>
  </si>
  <si>
    <t xml:space="preserve"> ACE-PAP-020 </t>
  </si>
  <si>
    <t>DISPENSER EM PLÁSTICO PARA PAPEL TOALHA 2 OU 3 FOLHAS</t>
  </si>
  <si>
    <t xml:space="preserve"> 12.9 </t>
  </si>
  <si>
    <t xml:space="preserve"> 86919 </t>
  </si>
  <si>
    <t>TANQUE DE LOUÇA BRANCA COM COLUNA, 30L OU EQUIVALENTE, INCLUSO SIFÃO FLEXÍVEL EM PVC, VÁLVULA METÁLICA E TORNEIRA DE METAL CROMADO PADRÃO MÉDIO - FORNECIMENTO E INSTALAÇÃO. AF_01/2020</t>
  </si>
  <si>
    <t xml:space="preserve"> 12.10 </t>
  </si>
  <si>
    <t xml:space="preserve"> ACE-BEB-010 </t>
  </si>
  <si>
    <t>BEBEDOURO GEMINADO MG-F 80 INOX</t>
  </si>
  <si>
    <t xml:space="preserve"> 12.11 </t>
  </si>
  <si>
    <t xml:space="preserve"> CPU-540 </t>
  </si>
  <si>
    <t>BANCADA/TAMPO ACO INOX (AISI 304), LARGURA 60 CM, COM RODABANCA - FORNECIMENTO E INSTALAÇÃO</t>
  </si>
  <si>
    <t xml:space="preserve"> 12.12 </t>
  </si>
  <si>
    <t xml:space="preserve"> CPU-541 </t>
  </si>
  <si>
    <t>CUBA EM AÇO INOXIDÁVEL DE EMBUTIR, AISI 304 CH 20, APLICAÇÃO PARA PIA (540X400X300MM), NÚMERO 2, ASSENTAMENTO EM BANCADA, INCLUSIVE VÁLVULA DE ESCOAMENTO DE METAL COM ACABAMENTO CROMADO, SIFÃO FLEXIVEL, FORNECIMENTO E INSTALAÇÃO</t>
  </si>
  <si>
    <t xml:space="preserve"> 12.13 </t>
  </si>
  <si>
    <t xml:space="preserve"> CPU-542 </t>
  </si>
  <si>
    <t>LAVATÓRIO INOX COLETIVO PARA ESCOVAÇÃO, INCLUSIVE VÁLVULA DE ESCOMENTO DE METAL , SIFÃO FLEXIVEL -  FORNECIMENTO E INSTALAÇÃO</t>
  </si>
  <si>
    <t xml:space="preserve"> 12.14 </t>
  </si>
  <si>
    <t xml:space="preserve"> ACE-BAR-020 </t>
  </si>
  <si>
    <t>BARRA DE APOIO EM AÇO INOX POLIDO RETA, DN 1.1/4" (31,75MM), PARA ACESSIBILIDADE (PMR/PCR), COMPRIMENTO 40CM, INSTALADO EM PORTA/PAREDE, INCLUSIVE FORNECIMENTO, INSTALAÇÃO E ACESSÓRIOS PARA FIXAÇÃO</t>
  </si>
  <si>
    <t xml:space="preserve"> 12.15 </t>
  </si>
  <si>
    <t xml:space="preserve"> ACE-BAR-025 </t>
  </si>
  <si>
    <t>BARRA DE APOIO EM AÇO INOX POLIDO RETA, DN 1.1/4" (31,75MM), PARA ACESSIBILIDADE (PMR/PCR), COMPRIMENTO 70CM, INSTALADO EM PAREDE, INCLUSIVE FORNECIMENTO, INSTALAÇÃO E ACESSÓRIOS PARA FIXAÇÃO</t>
  </si>
  <si>
    <t xml:space="preserve"> 12.16 </t>
  </si>
  <si>
    <t xml:space="preserve"> ACE-BAR-005 </t>
  </si>
  <si>
    <t>BARRA DE APOIO EM AÇO INOX POLIDO RETA, DN 1.1/4" (31,75MM), PARA ACESSIBILIDADE (PMR/PCR), COMPRIMENTO 80CM, INSTALADO EM PAREDE, INCLUSIVE FORNECIMENTO, INSTALAÇÃO E ACESSÓRIOS PARA FIXAÇÃO</t>
  </si>
  <si>
    <t xml:space="preserve"> 12.17 </t>
  </si>
  <si>
    <t xml:space="preserve"> CPU-558 </t>
  </si>
  <si>
    <t>BARRA APOIO DEFIC.FISICO TUBO D=1 1/2" - CROMADA - FORNECIMENTO E INSTALAÇÃO</t>
  </si>
  <si>
    <t xml:space="preserve"> 12.18 </t>
  </si>
  <si>
    <t xml:space="preserve"> CPU-559 </t>
  </si>
  <si>
    <t>TORNEIRA PARA LAVATÓRIO DE PAREDE COM FECHAMENTO AUTOMÁTICO - FORNECIMENTO E INSTALAÇÃO</t>
  </si>
  <si>
    <t xml:space="preserve"> 12.19 </t>
  </si>
  <si>
    <t xml:space="preserve"> MET-TOR-030 </t>
  </si>
  <si>
    <t>TORNEIRA METÁLICA PARA LAVATÓRIO, FECHAMENTO AUTOMÁTICO, ACABAMENTO CROMADO, COM AREJADOR, APLICAÇÃO DE MESA, INCLUSIVE ENGATE FLEXÍVEL METÁLICO, FORNECIMENTO E INSTALAÇÃO</t>
  </si>
  <si>
    <t xml:space="preserve"> 12.20 </t>
  </si>
  <si>
    <t xml:space="preserve"> 100860 </t>
  </si>
  <si>
    <t>CHUVEIRO ELÉTRICO COMUM CORPO PLÁSTICO, TIPO DUCHA  FORNECIMENTO E INSTALAÇÃO. AF_01/2020</t>
  </si>
  <si>
    <t xml:space="preserve"> 12.21 </t>
  </si>
  <si>
    <t xml:space="preserve"> 95545 </t>
  </si>
  <si>
    <t>SABONETEIRA DE PAREDE EM METAL CROMADO, INCLUSO FIXAÇÃO. AF_01/2020</t>
  </si>
  <si>
    <t xml:space="preserve"> 12.22 </t>
  </si>
  <si>
    <t xml:space="preserve"> ACE-BAN-010 </t>
  </si>
  <si>
    <t>BANCO ARTICULADO EM AÇO INOX COM CANTOS ARREDONDADOS, PROFUNDIDADE MÍNIMA DE 0,45 M E COMPRIMENTO MÍNIMO DE 0,70 M, CONFORME NBR 9050</t>
  </si>
  <si>
    <t xml:space="preserve"> 13 </t>
  </si>
  <si>
    <t>REDE AR COMPRIMIDO</t>
  </si>
  <si>
    <t xml:space="preserve"> 13.1 </t>
  </si>
  <si>
    <t xml:space="preserve"> 92320 </t>
  </si>
  <si>
    <t>TUBO EM COBRE RÍGIDO, DN 15 MM, CLASSE E, SEM ISOLAMENTO, INSTALADO EM RAMAL E SUB-RAMAL  FORNECIMENTO E INSTALAÇÃO. AF_12/2015</t>
  </si>
  <si>
    <t xml:space="preserve"> 14 </t>
  </si>
  <si>
    <t>PROTEÇÃO E COMBATE A INCÊNDIO</t>
  </si>
  <si>
    <t xml:space="preserve"> 14.1 </t>
  </si>
  <si>
    <t xml:space="preserve"> INC-PLA-015 </t>
  </si>
  <si>
    <t>PLACA FOTOLUMINESCENTE "S1" OU "S2"- 380 X 190 MM (SAÍDA - DIREITA OU ESQUERDA)</t>
  </si>
  <si>
    <t xml:space="preserve"> 14.2 </t>
  </si>
  <si>
    <t xml:space="preserve"> CPU-523 </t>
  </si>
  <si>
    <t>PLACA DE SINALIZAÇÃO DE SEGURANÇA CÓDIGO "S3" ("SAÍDA DE EMERGÊNCIA" - SETA VERTICAL)</t>
  </si>
  <si>
    <t>und</t>
  </si>
  <si>
    <t xml:space="preserve"> 14.3 </t>
  </si>
  <si>
    <t xml:space="preserve"> INC-PLA-035 </t>
  </si>
  <si>
    <t>PLACA FOTOLUMINESCENTE "S12" - 380 X 190 MM (SAÍDA)</t>
  </si>
  <si>
    <t xml:space="preserve"> 14.4 </t>
  </si>
  <si>
    <t xml:space="preserve"> INC-PLA-005 </t>
  </si>
  <si>
    <t>PLACA FOTOLUMINESCENTE "E5" - 300 X 300 MM</t>
  </si>
  <si>
    <t xml:space="preserve"> 14.5 </t>
  </si>
  <si>
    <t xml:space="preserve"> CPU-524 </t>
  </si>
  <si>
    <t>PLACA FOTOLUMINESCENTE "M1"</t>
  </si>
  <si>
    <t xml:space="preserve"> 14.6 </t>
  </si>
  <si>
    <t xml:space="preserve"> CPU-525 </t>
  </si>
  <si>
    <t>PLACA FOTOLUMINESCENTE "M7"</t>
  </si>
  <si>
    <t xml:space="preserve"> 14.7 </t>
  </si>
  <si>
    <t xml:space="preserve"> 97599 </t>
  </si>
  <si>
    <t>LUMINÁRIA DE EMERGÊNCIA, COM 30 LÂMPADAS LED DE 2 W, SEM REATOR - FORNECIMENTO E INSTALAÇÃO. AF_02/2020</t>
  </si>
  <si>
    <t xml:space="preserve"> 14.8 </t>
  </si>
  <si>
    <t xml:space="preserve"> INC-EXT-016 </t>
  </si>
  <si>
    <t>EXTINTOR DE INCÊNDIO TIPO PÓ QUÍMICO 2-A:20-B:C, CAPACIDADE 6 KG</t>
  </si>
  <si>
    <t xml:space="preserve"> 14.9 </t>
  </si>
  <si>
    <t xml:space="preserve"> 10.90.20 </t>
  </si>
  <si>
    <t>ABRIGO PARA EXTINTOR INCENDIO CH18 60X40X30 CM</t>
  </si>
  <si>
    <t xml:space="preserve"> 14.10 </t>
  </si>
  <si>
    <t xml:space="preserve"> 180051 </t>
  </si>
  <si>
    <t>PINTURA FAIXA DEMARCACAO AVISO EM PISO-(0,4m2)-EXTINTORES</t>
  </si>
  <si>
    <t xml:space="preserve"> 15 </t>
  </si>
  <si>
    <t>INSTALAÇÕES ELÉTRICAS</t>
  </si>
  <si>
    <t xml:space="preserve"> 15.1 </t>
  </si>
  <si>
    <t>CABOS</t>
  </si>
  <si>
    <t xml:space="preserve"> 15.1.1 </t>
  </si>
  <si>
    <t xml:space="preserve"> 91926 </t>
  </si>
  <si>
    <t>CABO DE COBRE FLEXÍVEL ISOLADO, 2,5 MM², ANTI-CHAMA 450/750 V, PARA CIRCUITOS TERMINAIS - FORNECIMENTO E INSTALAÇÃO. AF_12/2015</t>
  </si>
  <si>
    <t xml:space="preserve"> 15.1.2 </t>
  </si>
  <si>
    <t xml:space="preserve"> 91928 </t>
  </si>
  <si>
    <t>CABO DE COBRE FLEXÍVEL ISOLADO, 4 MM², ANTI-CHAMA 450/750 V, PARA CIRCUITOS TERMINAIS - FORNECIMENTO E INSTALAÇÃO. AF_12/2015</t>
  </si>
  <si>
    <t xml:space="preserve"> 15.1.3 </t>
  </si>
  <si>
    <t xml:space="preserve"> 91930 </t>
  </si>
  <si>
    <t>CABO DE COBRE FLEXÍVEL ISOLADO, 6 MM², ANTI-CHAMA 450/750 V, PARA CIRCUITOS TERMINAIS - FORNECIMENTO E INSTALAÇÃO. AF_12/2015</t>
  </si>
  <si>
    <t xml:space="preserve"> 15.1.4 </t>
  </si>
  <si>
    <t xml:space="preserve"> 92982 </t>
  </si>
  <si>
    <t>CABO DE COBRE FLEXÍVEL ISOLADO, 16 MM², ANTI-CHAMA 0,6/1,0 KV, PARA DISTRIBUIÇÃO - FORNECIMENTO E INSTALAÇÃO. AF_12/2015</t>
  </si>
  <si>
    <t xml:space="preserve"> 15.1.5 </t>
  </si>
  <si>
    <t xml:space="preserve"> 92986 </t>
  </si>
  <si>
    <t>CABO DE COBRE FLEXÍVEL ISOLADO, 35 MM², ANTI-CHAMA 0,6/1,0 KV, PARA DISTRIBUIÇÃO - FORNECIMENTO E INSTALAÇÃO. AF_12/2015</t>
  </si>
  <si>
    <t xml:space="preserve"> 15.2 </t>
  </si>
  <si>
    <t>CAIXAS</t>
  </si>
  <si>
    <t xml:space="preserve"> 15.2.1 </t>
  </si>
  <si>
    <t xml:space="preserve"> ELE-CXS-208 </t>
  </si>
  <si>
    <t>CAIXA DE INSPEÇÃO EM CONCRETO, TIPO "ZA" PASSEIO, PADRÃO CEMIG, DIMENSÃO (28X28)CM, ALTURA 40CM, COM TAMPA E ARO ARTICULADO EM FERRO FUNDIDO, INCLUSIVE ESCAVAÇÃO, APILOAMENTO, LASTRO DE BRITA, REATERRO E TRANSPORTE E RETIRADA DO MATERIAL ESCAVADO (EM CAÇAMBA)</t>
  </si>
  <si>
    <t xml:space="preserve"> 15.2.2 </t>
  </si>
  <si>
    <t xml:space="preserve"> 91941 </t>
  </si>
  <si>
    <t>CAIXA RETANGULAR 4" X 2" BAIXA (0,30 M DO PISO), PVC, INSTALADA EM PAREDE - FORNECIMENTO E INSTALAÇÃO. AF_12/2015</t>
  </si>
  <si>
    <t xml:space="preserve"> 15.3 </t>
  </si>
  <si>
    <t>LUMINÁRIAS</t>
  </si>
  <si>
    <t xml:space="preserve"> 15.3.1 </t>
  </si>
  <si>
    <t xml:space="preserve"> 11.60.19 </t>
  </si>
  <si>
    <t>LÂMPADA BULBO LED 9W 800 LUMENS BASE E27</t>
  </si>
  <si>
    <t xml:space="preserve"> 15.3.2 </t>
  </si>
  <si>
    <t xml:space="preserve"> ELE-LUM-050 </t>
  </si>
  <si>
    <t>LUMINÁRIA ARANDELA TIPO TARTARUGA, PARA UMA (1) LÂMPADA BASE E-27, POTÊNCIA MÁXIMA 60W, FORNECIMENTO E INSTALAÇÃO, EXCLUSIVE BASE E LÂMPADA</t>
  </si>
  <si>
    <t xml:space="preserve"> 15.3.3 </t>
  </si>
  <si>
    <t xml:space="preserve"> 97592 </t>
  </si>
  <si>
    <t>LUMINÁRIA TIPO PLAFON, DE SOBREPOR, COM 1 LÂMPADA LED DE 12/13 W, SEM REATOR - FORNECIMENTO E INSTALAÇÃO. AF_02/2020</t>
  </si>
  <si>
    <t xml:space="preserve"> 15.3.4 </t>
  </si>
  <si>
    <t xml:space="preserve"> 060316 </t>
  </si>
  <si>
    <t>REFLETOR 100W LED LINEAR BLINDADO A PROVA D'AGUA</t>
  </si>
  <si>
    <t xml:space="preserve"> 15.3.5 </t>
  </si>
  <si>
    <t xml:space="preserve"> ED-13338 </t>
  </si>
  <si>
    <t>LUMINÁRIA COMERCIAL CHANFRADA DE SOBREPOR COMPLETA, PARA DUAS (2) LÂMPADAS TUBULARES LED 2X18W-ØT8, TEMPERATURA DA COR 6500K, FORNECIMENTO E INSTALAÇÃO, INCLUSIVE BASE E LÂMPADAS</t>
  </si>
  <si>
    <t xml:space="preserve"> 15.3.6 </t>
  </si>
  <si>
    <t xml:space="preserve"> 101632 </t>
  </si>
  <si>
    <t>RELÉ FOTOELÉTRICO PARA COMANDO DE ILUMINAÇÃO EXTERNA 1000 W - FORNECIMENTO E INSTALAÇÃO. AF_08/2020</t>
  </si>
  <si>
    <t xml:space="preserve"> 15.4 </t>
  </si>
  <si>
    <t>TOMADAS E INTERRUPTORES</t>
  </si>
  <si>
    <t xml:space="preserve"> 15.4.1 </t>
  </si>
  <si>
    <t xml:space="preserve"> ELE-INT-015 </t>
  </si>
  <si>
    <t>INTERRUPTOR UMA TECLA SIMPLES 10 A - 250 V, COM PLACA</t>
  </si>
  <si>
    <t xml:space="preserve"> 15.4.2 </t>
  </si>
  <si>
    <t xml:space="preserve"> 91955 </t>
  </si>
  <si>
    <t>INTERRUPTOR PARALELO (1 MÓDULO), 10A/250V, INCLUINDO SUPORTE E PLACA - FORNECIMENTO E INSTALAÇÃO. AF_12/2015</t>
  </si>
  <si>
    <t xml:space="preserve"> 15.4.3 </t>
  </si>
  <si>
    <t xml:space="preserve"> ELE-PLA-065 </t>
  </si>
  <si>
    <t>PLACA PARA CAIXA 2" X 4", COM FURO CENTRAL</t>
  </si>
  <si>
    <t xml:space="preserve"> 15.4.4 </t>
  </si>
  <si>
    <t xml:space="preserve"> ELE-TOM-005 </t>
  </si>
  <si>
    <t>TOMADA SIMPLES - 2P + T - 10A COM PLACA</t>
  </si>
  <si>
    <t xml:space="preserve"> 15.4.5 </t>
  </si>
  <si>
    <t xml:space="preserve"> ELE-TOM-015 </t>
  </si>
  <si>
    <t>TOMADA SIMPLES - 2P + T - 20A COM PLACA</t>
  </si>
  <si>
    <t xml:space="preserve"> 15.4.6 </t>
  </si>
  <si>
    <t xml:space="preserve"> 93141 </t>
  </si>
  <si>
    <t>PONTO DE TOMADA RESIDENCIAL INCLUINDO TOMADA 10A/250V, CAIXA ELÉTRICA, ELETRODUTO, CABO, RASGO, QUEBRA E CHUMBAMENTO. AF_01/2016</t>
  </si>
  <si>
    <t xml:space="preserve"> 15.5 </t>
  </si>
  <si>
    <t>QUADROS E PADRÃO DE ENTRADA</t>
  </si>
  <si>
    <t xml:space="preserve"> 15.5.1 </t>
  </si>
  <si>
    <t xml:space="preserve"> 11.61.10 </t>
  </si>
  <si>
    <t>PADRAO CEMIG AEREO EM MURETA - LADO OPOSTO À REDE - TIPO C4, DEMANDA PROVÁVEL DE 27,1 ATÉ 38,0KW (3F+N)</t>
  </si>
  <si>
    <t xml:space="preserve"> 15.5.2 </t>
  </si>
  <si>
    <t xml:space="preserve"> 11.56.01 </t>
  </si>
  <si>
    <t>POSTE GALVANIZADO ESCALONADO RETO ENGASTADO - HT=4,5M / HL=3,8M /B=89MM /DT=60,3MM PADRAO CEMIG</t>
  </si>
  <si>
    <t xml:space="preserve"> 15.5.3 </t>
  </si>
  <si>
    <t xml:space="preserve"> CPU-586 </t>
  </si>
  <si>
    <t>QUADRO  DE DISTRIBUIÇÃO CUSTOMIZADO  - FORNECIMENTO E INSTALAÇÃO.</t>
  </si>
  <si>
    <t xml:space="preserve"> 16 </t>
  </si>
  <si>
    <t>ÁREA EXTERNA</t>
  </si>
  <si>
    <t xml:space="preserve"> 16.1 </t>
  </si>
  <si>
    <t xml:space="preserve"> 4915608 </t>
  </si>
  <si>
    <t>SICRO3</t>
  </si>
  <si>
    <t>Regularização de taludes e valas com soquete vibratório (Regularização e Compactação do passeio externo à obra)</t>
  </si>
  <si>
    <t xml:space="preserve"> 16.2 </t>
  </si>
  <si>
    <t xml:space="preserve"> 94995 </t>
  </si>
  <si>
    <t>EXECUÇÃO DE PASSEIO (CALÇADA) OU PISO DE CONCRETO COM CONCRETO MOLDADO IN LOCO, USINADO, ACABAMENTO CONVENCIONAL, ESPESSURA 8 CM, ARMADO. AF_07/2016 (PASSEIO EXTERNO)</t>
  </si>
  <si>
    <t xml:space="preserve"> 16.3 </t>
  </si>
  <si>
    <t xml:space="preserve"> 94997 </t>
  </si>
  <si>
    <t>EXECUÇÃO DE PASSEIO (CALÇADA) OU PISO DE CONCRETO COM CONCRETO MOLDADO IN LOCO, USINADO, ACABAMENTO CONVENCIONAL, ESPESSURA 10 CM, ARMADO. AF_07/2016</t>
  </si>
  <si>
    <t xml:space="preserve"> 16.4 </t>
  </si>
  <si>
    <t xml:space="preserve"> CPU-575 </t>
  </si>
  <si>
    <t>Copia da CPOS (17.01.060) - Regularização de piso com nata de cimento e bianco</t>
  </si>
  <si>
    <t xml:space="preserve"> 16.5 </t>
  </si>
  <si>
    <t xml:space="preserve"> 92397 </t>
  </si>
  <si>
    <t>EXECUÇÃO DE PÁTIO/ESTACIONAMENTO EM PISO INTERTRAVADO, COM BLOCO RETANGULAR COR NATURAL DE 20 X 10 CM, ESPESSURA 6 CM. AF_12/2015</t>
  </si>
  <si>
    <t xml:space="preserve"> 16.6 </t>
  </si>
  <si>
    <t xml:space="preserve"> 102507 </t>
  </si>
  <si>
    <t>PINTURA DE DEMARCAÇÃO DE VAGA COM TINTA EPÓXI, E = 10 CM, APLICAÇÃO MANUAL. AF_05/2021</t>
  </si>
  <si>
    <t xml:space="preserve"> 16.7 </t>
  </si>
  <si>
    <t xml:space="preserve"> PIN-SIN-010 </t>
  </si>
  <si>
    <t>PINTURA PARA SINALIZAÇÃO DE VAGA DE ESTACIONAMENTO PARA PORTADORES DE NECESSIDADES ESPECIAIS SOBRE PAVIMENTAÇÃO URBANA</t>
  </si>
  <si>
    <t xml:space="preserve"> 16.8 </t>
  </si>
  <si>
    <t xml:space="preserve"> 13.38.29 </t>
  </si>
  <si>
    <t>GRADIL NYLOFOR H=2.03 M INCLUSIVE POSTE OU EQUIVALENTE</t>
  </si>
  <si>
    <t xml:space="preserve"> 16.9 </t>
  </si>
  <si>
    <t xml:space="preserve"> CPU-579 </t>
  </si>
  <si>
    <t>PORTAO EM GRADIL NYLOFOR DE CORRER, INCLUSO FERRAGENS</t>
  </si>
  <si>
    <t xml:space="preserve"> 16.10 </t>
  </si>
  <si>
    <t xml:space="preserve"> CPU-577 </t>
  </si>
  <si>
    <t>PORTAO EM GRADIL NYLOFOR DE ABRIR, INCLUSO FERRAGENS</t>
  </si>
  <si>
    <t xml:space="preserve"> 16.11 </t>
  </si>
  <si>
    <t xml:space="preserve"> 102491 </t>
  </si>
  <si>
    <t>PINTURA DE PISO COM TINTA ACRÍLICA, APLICAÇÃO MANUAL, 2 DEMÃOS, INCLUSO FUNDO PREPARADOR. AF_05/2021 (PINTURA DOS BANCOS EXTERNOS)</t>
  </si>
  <si>
    <t xml:space="preserve"> 16.12 </t>
  </si>
  <si>
    <t xml:space="preserve"> PIS-LAD-035 </t>
  </si>
  <si>
    <t>PISO PODOTÁTIL DE CONCRETO, ALERTA, APLICADO EM PISO (40X40CM) COM JUNTA SECA, COR VERMELHO/AMARELO, ASSENTAMENTO COM ARGAMASSA INDUSTRIALIZADA, INCLUSIVE FORNECIMENTO E INSTALAÇÃO</t>
  </si>
  <si>
    <t xml:space="preserve"> 16.13 </t>
  </si>
  <si>
    <t xml:space="preserve"> CPU-581 </t>
  </si>
  <si>
    <t>RAMPA PARA ACESSO DE PESSOAS COM DEFICIÊNCIA, EM CONCRETO SIMPLES, FCK 25 MPA, ACABAMENTO DESEMPENADO, COM PINTURA INDICATIVA, DUAS DEMÃOS.</t>
  </si>
  <si>
    <t xml:space="preserve"> 16.14 </t>
  </si>
  <si>
    <t xml:space="preserve"> CPU-PMSL-38 </t>
  </si>
  <si>
    <t>Copia da SETOP (URB-MFC-005) - MEIO-FIO DE CONCRETO PRÉ-MOLDADO TIPO A - (12 X 16,7 X 35) CM, INCLUSIVE ESCAVAÇÃO E REATERRO</t>
  </si>
  <si>
    <t xml:space="preserve"> 16.15 </t>
  </si>
  <si>
    <t xml:space="preserve"> PAI-GRA-005 </t>
  </si>
  <si>
    <t>PLANTIO DE GRAMA BATATAIS EM PLACAS, INCLUSIVE TERRA VEGETAL E CONSERVAÇÃO POR 30 DIAS</t>
  </si>
  <si>
    <t xml:space="preserve"> 16.16 </t>
  </si>
  <si>
    <t xml:space="preserve"> CPU-582 </t>
  </si>
  <si>
    <t>GUIA REBAIXADA, EM CONCRETO SIMPLES, FCK 25 MPA, ACABAMENTO DESEMPENADO, COM PINTURA INDICATIVA, DUAS DEMÃOS.</t>
  </si>
  <si>
    <t xml:space="preserve"> 17 </t>
  </si>
  <si>
    <t>SERVIÇOS COMPLEMENTARES E LIMPEZA FINAL</t>
  </si>
  <si>
    <t xml:space="preserve"> 17.1 </t>
  </si>
  <si>
    <t xml:space="preserve"> CPU-516 </t>
  </si>
  <si>
    <t>EXAUSTOR PARA BANHEIRO, BIVOLT, REF.: C 80 A, DA VENTOKIT OU SIMILAR - FORNECIMENTO E INSTALAÇÃO</t>
  </si>
  <si>
    <t xml:space="preserve"> 17.2 </t>
  </si>
  <si>
    <t xml:space="preserve"> 150071 </t>
  </si>
  <si>
    <t>ESPELHO EM CRISTAL INCOLOR 5mm APLICADO EM PAREDES</t>
  </si>
  <si>
    <t xml:space="preserve"> 17.3 </t>
  </si>
  <si>
    <t xml:space="preserve"> SEE-ALÇ-010 </t>
  </si>
  <si>
    <t>ALÇAPÃO - EMPENA (60 CM X 100 CM) ESTRUTURA EM CHAPA METÁLICA, ASSENTADA. CONFORME PROJETO AMPLIAÇÃO ESQUADRIAS PADRÃO 5/2000</t>
  </si>
  <si>
    <t xml:space="preserve"> 17.4 </t>
  </si>
  <si>
    <t xml:space="preserve"> 090214 </t>
  </si>
  <si>
    <t>GRADE EXTERNA FERRO COM FIXACAO EM PILARES ALVENARIA</t>
  </si>
  <si>
    <t xml:space="preserve"> 17.5 </t>
  </si>
  <si>
    <t xml:space="preserve"> CPU-576 </t>
  </si>
  <si>
    <t>BALCÃO EM CHAPA DE MDF BRANCO LISO, E=25MM, FORNECIMENTO E INSTALAÇÃO.</t>
  </si>
  <si>
    <t xml:space="preserve"> 17.6 </t>
  </si>
  <si>
    <t xml:space="preserve"> LIM-GER-005 </t>
  </si>
  <si>
    <t>LIMPEZA FINAL PARA ENTREGA DA OBRA</t>
  </si>
  <si>
    <t>Total sem BDI</t>
  </si>
  <si>
    <t>Total do BDI</t>
  </si>
  <si>
    <t/>
  </si>
  <si>
    <t>Total Geral</t>
  </si>
  <si>
    <t>Orçamento Sintético</t>
  </si>
  <si>
    <t>ERIK GUIMARÃES DE FREITAS FREUDENSPRUNG</t>
  </si>
  <si>
    <t>ENGENHEIRO CIVIL - CREA-RJ 2018123277/D</t>
  </si>
  <si>
    <t>MATRÍCULA: 33274</t>
  </si>
  <si>
    <t>LAÍZA LETÍCIA DA SILVEIRA LOPES</t>
  </si>
  <si>
    <t>ENGENHEIRA CIVIL - CREA 224310/D</t>
  </si>
  <si>
    <t>MATRÍCULA 35405</t>
  </si>
  <si>
    <t>PREFEITURA MUNICIPAL DE SANTA LUZIA</t>
  </si>
  <si>
    <t>SECRETARIA MUNICIPAL DE OBRAS</t>
  </si>
  <si>
    <t>BDI</t>
  </si>
  <si>
    <t>Tipo de Obra: Construção e Reforma de Edifícios</t>
  </si>
  <si>
    <t>Itens</t>
  </si>
  <si>
    <t>Siglas</t>
  </si>
  <si>
    <t>% Adotado</t>
  </si>
  <si>
    <t>Administração Central</t>
  </si>
  <si>
    <t>AC</t>
  </si>
  <si>
    <t>Seguro e Garantia</t>
  </si>
  <si>
    <t>SG</t>
  </si>
  <si>
    <t>Risco</t>
  </si>
  <si>
    <t>R</t>
  </si>
  <si>
    <t>Despesas Financeiras</t>
  </si>
  <si>
    <t>DF</t>
  </si>
  <si>
    <t>Lucro</t>
  </si>
  <si>
    <t>L</t>
  </si>
  <si>
    <t>Tributos (impostos COFINS 3%, e  PIS 0,65%)</t>
  </si>
  <si>
    <t>CP</t>
  </si>
  <si>
    <t>Tributos (ISS, variável de acordo com o município)</t>
  </si>
  <si>
    <t>ISS</t>
  </si>
  <si>
    <t>CPRB</t>
  </si>
  <si>
    <t>BDI NÃO DESONERADO (Fórmula Acórdão TCU)</t>
  </si>
  <si>
    <t>BDI PAD</t>
  </si>
  <si>
    <t>Os valores de BDI foram calculados com o emprego da fórmula:</t>
  </si>
  <si>
    <t>BDI =</t>
  </si>
  <si>
    <t>(1+AC + S + R + G)*(1 + DF)*(1+L)</t>
  </si>
  <si>
    <t xml:space="preserve"> - 1</t>
  </si>
  <si>
    <t>(1-CP-ISS-CRPB)</t>
  </si>
  <si>
    <t>Laíza Letícia da Silveira Lopes</t>
  </si>
  <si>
    <t>Engenheira Civil - CREA-MG 224310/D</t>
  </si>
  <si>
    <t>Matrícula 35.405</t>
  </si>
  <si>
    <t>Erik Guimarães de Freitas Freudensprung</t>
  </si>
  <si>
    <t>Engeneiro Civil - CREA - RJ 2018123277/D</t>
  </si>
  <si>
    <t>Matrícula 33274</t>
  </si>
  <si>
    <t>Valor Total máximo proposto</t>
  </si>
  <si>
    <t>Composições Analíticas com Preço Unitário</t>
  </si>
  <si>
    <t>Composições Principais</t>
  </si>
  <si>
    <t>Tipo</t>
  </si>
  <si>
    <t>Composição</t>
  </si>
  <si>
    <t>CANT - CANTEIRO DE OBRAS</t>
  </si>
  <si>
    <t>Composição Auxiliar</t>
  </si>
  <si>
    <t xml:space="preserve"> 44.01.07 </t>
  </si>
  <si>
    <t>ENCARREGADO</t>
  </si>
  <si>
    <t>MAO DE OBRA</t>
  </si>
  <si>
    <t>MES</t>
  </si>
  <si>
    <t xml:space="preserve"> 100306 </t>
  </si>
  <si>
    <t>ENGENHEIRO CIVIL PLENO COM ENCARGOS COMPLEMENTARES</t>
  </si>
  <si>
    <t>SEDI - SERVIÇOS DIVERSOS</t>
  </si>
  <si>
    <t>H</t>
  </si>
  <si>
    <t>Insumo</t>
  </si>
  <si>
    <t xml:space="preserve"> 55.10.96 </t>
  </si>
  <si>
    <t>VIGIA NOTURNO</t>
  </si>
  <si>
    <t>Mão de Obra</t>
  </si>
  <si>
    <t xml:space="preserve"> 55.10.95 </t>
  </si>
  <si>
    <t>VIGIA DIURNO</t>
  </si>
  <si>
    <t>MO sem LS =&gt;</t>
  </si>
  <si>
    <t>LS =&gt;</t>
  </si>
  <si>
    <t>MO com LS =&gt;</t>
  </si>
  <si>
    <t>Valor do BDI =&gt;</t>
  </si>
  <si>
    <t>Valor com BDI =&gt;</t>
  </si>
  <si>
    <t xml:space="preserve"> 88316 </t>
  </si>
  <si>
    <t>SERVENTE COM ENCARGOS COMPLEMENTARES</t>
  </si>
  <si>
    <t xml:space="preserve"> 88262 </t>
  </si>
  <si>
    <t>CARPINTEIRO DE FORMAS COM ENCARGOS COMPLEMENTARES</t>
  </si>
  <si>
    <t xml:space="preserve"> 88323 </t>
  </si>
  <si>
    <t>TELHADISTA COM ENCARGOS COMPLEMENTARES</t>
  </si>
  <si>
    <t xml:space="preserve"> 88239 </t>
  </si>
  <si>
    <t>AJUDANTE DE CARPINTEIRO COM ENCARGOS COMPLEMENTARES</t>
  </si>
  <si>
    <t xml:space="preserve"> 00001379 </t>
  </si>
  <si>
    <t>CIMENTO PORTLAND COMPOSTO CP II-32</t>
  </si>
  <si>
    <t>Material</t>
  </si>
  <si>
    <t xml:space="preserve"> 00000370 </t>
  </si>
  <si>
    <t>AREIA MEDIA - POSTO JAZIDA/FORNECEDOR (RETIRADO NA JAZIDA, SEM TRANSPORTE)</t>
  </si>
  <si>
    <t xml:space="preserve"> 00040873 </t>
  </si>
  <si>
    <t>RUFO INTERNO/EXTERNO DE CHAPA DE ACO GALVANIZADA NUM 24, CORTE 25 CM</t>
  </si>
  <si>
    <t xml:space="preserve"> 88315 </t>
  </si>
  <si>
    <t>SERRALHEIRO COM ENCARGOS COMPLEMENTARES</t>
  </si>
  <si>
    <t xml:space="preserve"> 88251 </t>
  </si>
  <si>
    <t>AUXILIAR DE SERRALHEIRO COM ENCARGOS COMPLEMENTARES</t>
  </si>
  <si>
    <t xml:space="preserve"> F.08.000.024103 </t>
  </si>
  <si>
    <t>CPOS</t>
  </si>
  <si>
    <t>Mastique silicone Silix 567; referência comercial Rhodia / Dow Corning 790 ou equivalente</t>
  </si>
  <si>
    <t>bg</t>
  </si>
  <si>
    <t xml:space="preserve"> F.04.000.025642 </t>
  </si>
  <si>
    <t>Chapa em policarbonato alveolar translúcido de 10 x 2100 x 6000 mm</t>
  </si>
  <si>
    <t xml:space="preserve"> E.03.000.026651 </t>
  </si>
  <si>
    <t>Gaxeta EPDM ref. 1619 da Day Brasil ou equivalente</t>
  </si>
  <si>
    <t xml:space="preserve"> E.03.000.026652 </t>
  </si>
  <si>
    <t>Gaxeta EPDM ref. 274 da Day Brasil ou equivalente</t>
  </si>
  <si>
    <t xml:space="preserve"> E.03.000.026653 </t>
  </si>
  <si>
    <t xml:space="preserve"> E.08.000.021080 </t>
  </si>
  <si>
    <t>Perfil em alumínio anodizado tipo U, abas iguais, de 9,53x9,53x1,58mm</t>
  </si>
  <si>
    <t xml:space="preserve"> E.07.000.093837 </t>
  </si>
  <si>
    <t>Fita porosa de 25mm x 25 m</t>
  </si>
  <si>
    <t>FUES - FUNDAÇÕES E ESTRUTURAS</t>
  </si>
  <si>
    <t xml:space="preserve"> 88309 </t>
  </si>
  <si>
    <t>PEDREIRO COM ENCARGOS COMPLEMENTARES</t>
  </si>
  <si>
    <t xml:space="preserve"> 90586 </t>
  </si>
  <si>
    <t>VIBRADOR DE IMERSÃO, DIÂMETRO DE PONTEIRA 45MM, MOTOR ELÉTRICO TRIFÁSICO POTÊNCIA DE 2 CV - CHP DIURNO. AF_06/2015</t>
  </si>
  <si>
    <t>CHOR - CUSTOS HORÁRIOS DE MÁQUINAS E EQUIPAMENTOS</t>
  </si>
  <si>
    <t>CHP</t>
  </si>
  <si>
    <t xml:space="preserve"> 90587 </t>
  </si>
  <si>
    <t>VIBRADOR DE IMERSÃO, DIÂMETRO DE PONTEIRA 45MM, MOTOR ELÉTRICO TRIFÁSICO POTÊNCIA DE 2 CV - CHI DIURNO. AF_06/2015</t>
  </si>
  <si>
    <t>CHI</t>
  </si>
  <si>
    <t xml:space="preserve"> 00001527 </t>
  </si>
  <si>
    <t>CONCRETO USINADO BOMBEAVEL, CLASSE DE RESISTENCIA C25, COM BRITA 0 E 1, SLUMP = 100 +/- 20 MM, INCLUI SERVICO DE BOMBEAMENTO (NBR 8953)</t>
  </si>
  <si>
    <t>PISO - PISOS</t>
  </si>
  <si>
    <t xml:space="preserve"> 88256 </t>
  </si>
  <si>
    <t>AZULEJISTA OU LADRILHISTA COM ENCARGOS COMPLEMENTARES</t>
  </si>
  <si>
    <t xml:space="preserve"> 00001381 </t>
  </si>
  <si>
    <t>ARGAMASSA COLANTE AC I PARA CERAMICAS</t>
  </si>
  <si>
    <t xml:space="preserve"> 002261 </t>
  </si>
  <si>
    <t>PISO CERAMICO 45x45cm ACETINADO BORDA BOLD ECOCEMENT OFF WHITE ELIANE</t>
  </si>
  <si>
    <t xml:space="preserve"> 00034357 </t>
  </si>
  <si>
    <t>REJUNTE CIMENTICIO, QUALQUER COR</t>
  </si>
  <si>
    <t>REVE - REVESTIMENTO E TRATAMENTO DE SUPERFÍCIES</t>
  </si>
  <si>
    <t xml:space="preserve"> MATED- 9082 </t>
  </si>
  <si>
    <t>REVESTIMENTO CERÂMICO (PADRÃO: EXTRA/ ACABAMENTO: ESMALTADO/APLICAÇÃO: PAREDE/PEI: III/AMBIENTE: INTERNO OU EXTERNO/ DIMENSÃO: ÁREA ATÉ 2025CM2)</t>
  </si>
  <si>
    <t xml:space="preserve"> 88269 </t>
  </si>
  <si>
    <t>GESSEIRO COM ENCARGOS COMPLEMENTARES</t>
  </si>
  <si>
    <t xml:space="preserve"> 00003315 </t>
  </si>
  <si>
    <t>GESSO EM PO PARA REVESTIMENTOS/MOLDURAS/SANCAS E USO GERAL</t>
  </si>
  <si>
    <t xml:space="preserve"> B.02.000.028016 </t>
  </si>
  <si>
    <t>Adesivo colante "Bianco" (embalagem em balde de 18 kg)</t>
  </si>
  <si>
    <t>PINT - PINTURAS</t>
  </si>
  <si>
    <t xml:space="preserve"> 88310 </t>
  </si>
  <si>
    <t>PINTOR COM ENCARGOS COMPLEMENTARES</t>
  </si>
  <si>
    <t xml:space="preserve"> 00038877 </t>
  </si>
  <si>
    <t>MASSA PARA TEXTURA LISA DE BASE ACRILICA, USO INTERNO E EXTERNO</t>
  </si>
  <si>
    <t>ESQV - ESQUADRIAS/FERRAGENS/VIDROS</t>
  </si>
  <si>
    <t xml:space="preserve"> 90806 </t>
  </si>
  <si>
    <t>BATENTE PARA PORTA DE MADEIRA, FIXAÇÃO COM ARGAMASSA, PADRÃO MÉDIO - FORNECIMENTO E INSTALAÇÃO. AF_12/2019_P</t>
  </si>
  <si>
    <t xml:space="preserve"> 90830 </t>
  </si>
  <si>
    <t>FECHADURA DE EMBUTIR COM CILINDRO, EXTERNA, COMPLETA, ACABAMENTO PADRÃO MÉDIO, INCLUSO EXECUÇÃO DE FURO - FORNECIMENTO E INSTALAÇÃO. AF_12/2019</t>
  </si>
  <si>
    <t xml:space="preserve"> 100659 </t>
  </si>
  <si>
    <t>ALIZAR DE 5X1,5CM PARA PORTA FIXADO COM PREGOS, PADRÃO MÉDIO - FORNECIMENTO E INSTALAÇÃO. AF_12/2019</t>
  </si>
  <si>
    <t xml:space="preserve"> CPU-528 </t>
  </si>
  <si>
    <t>PORTA DE MADEIRA PARA PINTURA, SEMI-OCA (LEVE OU MÉDIA), 100X210CM, ESPESSURA DE 3,5CM, INCLUSO DOBRADIÇAS - FORNECIMENTO E INSTALAÇÃO. AF_12/2019</t>
  </si>
  <si>
    <t xml:space="preserve"> 88261 </t>
  </si>
  <si>
    <t>CARPINTEIRO DE ESQUADRIA COM ENCARGOS COMPLEMENTARES</t>
  </si>
  <si>
    <t>PINTURA TINTA DE ACABAMENTO (PIGMENTADA) ESMALTE SINTÉTICO ACETINADO EM MADEIRA, 2 DEMÃOS. AF_01/2021</t>
  </si>
  <si>
    <t xml:space="preserve"> 001465 </t>
  </si>
  <si>
    <t>FECHADURA BICO DE PAPAGAIO F1300 NIQUEL OXIDADO ALIANCA</t>
  </si>
  <si>
    <t xml:space="preserve"> 002203 </t>
  </si>
  <si>
    <t>TACO DE MADEIRA PARA FIXACAO DE ESQUADRIAS/CAIXILHOS</t>
  </si>
  <si>
    <t xml:space="preserve"> 008645 </t>
  </si>
  <si>
    <t>CANALETA EM ALUMINIO PARA ESQUADRIAS DE CORRER</t>
  </si>
  <si>
    <t xml:space="preserve"> 00011581 </t>
  </si>
  <si>
    <t>TRILHO PANTOGRAFICO CONCAVO, TIPO U, EM ALUMINIO, COM DIMENSOES DE APROX *35 X 35* MM, PARA ROLDANA DE PORTA DE CORRER</t>
  </si>
  <si>
    <t xml:space="preserve"> 00038179 </t>
  </si>
  <si>
    <t>ROLDANA CONCAVA DUPLA, 4 RODAS, PARA PORTA DE CORRER, EM ZAMAC COM CHAPA DE ACO,  ROLAMENTO INTERNO BLINDADO DE ACO REVESTIDO EM NYLON</t>
  </si>
  <si>
    <t xml:space="preserve"> 00010556 </t>
  </si>
  <si>
    <t>PORTA DE MADEIRA, FOLHA MEDIA (NBR 15930) DE 900 X 2100 MM, DE 35 MM A 40 MM DE ESPESSURA, NUCLEO SEMI-SOLIDO (SARRAFEADO), CAPA LISA EM HDF, ACABAMENTO EM PRIMER PARA PINTURA</t>
  </si>
  <si>
    <t xml:space="preserve"> 080106 </t>
  </si>
  <si>
    <t>PORTA MADEIRA LISA PINTURA 1,20x2,10m</t>
  </si>
  <si>
    <t xml:space="preserve"> 00000142 </t>
  </si>
  <si>
    <t>SELANTE ELASTICO MONOCOMPONENTE A BASE DE POLIURETANO (PU) PARA JUNTAS DIVERSAS</t>
  </si>
  <si>
    <t>310ML</t>
  </si>
  <si>
    <t xml:space="preserve"> 00007568 </t>
  </si>
  <si>
    <t>BUCHA DE NYLON SEM ABA S10, COM PARAFUSO DE 6,10 X 65 MM EM ACO ZINCADO COM ROSCA SOBERBA, CABECA CHATA E FENDA PHILLIPS</t>
  </si>
  <si>
    <t xml:space="preserve"> 00036888 </t>
  </si>
  <si>
    <t>GUARNICAO/MOLDURA DE ACABAMENTO PARA ESQUADRIA DE ALUMINIO ANODIZADO NATURAL, PARA 1 FACE</t>
  </si>
  <si>
    <t xml:space="preserve"> 00039025 </t>
  </si>
  <si>
    <t>PORTA DE ABRIR EM ALUMINIO TIPO VENEZIANA, ACABAMENTO ANODIZADO NATURAL, SEM GUARNICAO/ALIZAR/VISTA, 87 X 210 CM</t>
  </si>
  <si>
    <t xml:space="preserve"> 00011447 </t>
  </si>
  <si>
    <t>DOBRADICA EM LATAO, 3 " X 2 1/2 ", E= 1,9 A 2 MM, COM ANEL, CROMADO, TAMPA BOLA, COM PARAFUSOS</t>
  </si>
  <si>
    <t xml:space="preserve"> 00003106 </t>
  </si>
  <si>
    <t>FERROLHO COM FECHO CHATO E PORTA CADEADO , EM ACO GALVANIZADO / ZINCADO, DE SOBREPOR, COM COMPRIMENTO DE 6", CHAPA COM ESPESSURA MINIMA DE 1,70 MM E LARGURA /MINIMA DE 5,00 CM (FECHO REFORCADO) (INCLUI PARAFUSOS)</t>
  </si>
  <si>
    <t xml:space="preserve"> 00011456 </t>
  </si>
  <si>
    <t>FERROLHO COM FECHO /TRINCO REDONDO, EM ACO GALVANIZADO / ZINCADO, DE SOBREPOR, COM COMPRIMENTO DE 10" A 12" E ESPESSURA MINIMA DA CHAPA DE 1,50 MM</t>
  </si>
  <si>
    <t xml:space="preserve"> 012510 </t>
  </si>
  <si>
    <t>FECHADURA INTERNA COM ROSETA REDONDA CONCEPT CROMADA</t>
  </si>
  <si>
    <t xml:space="preserve"> 88325 </t>
  </si>
  <si>
    <t>VIDRACEIRO COM ENCARGOS COMPLEMENTARES</t>
  </si>
  <si>
    <t xml:space="preserve"> 88243 </t>
  </si>
  <si>
    <t>AJUDANTE ESPECIALIZADO COM ENCARGOS COMPLEMENTARES</t>
  </si>
  <si>
    <t xml:space="preserve"> 00010507 </t>
  </si>
  <si>
    <t>VIDRO TEMPERADO INCOLOR E = 10 MM, SEM COLOCACAO</t>
  </si>
  <si>
    <t xml:space="preserve"> 00003104 </t>
  </si>
  <si>
    <t>CONJ. DE FERRAGENS PARA PORTA DE VIDRO TEMPERADO, EM ZAMAC CROMADO, CONTEMPLANDO: DOBRADICA INF.; DOBRADICA SUP.; PIVO PARA DOBRADICA INF.; PIVO PARA DOBRADICA SUP.; FECHADURA CENTRAL EM ZAMC CROMADO; CONTRA FECHADURA DE PRESSAO</t>
  </si>
  <si>
    <t>CJ</t>
  </si>
  <si>
    <t xml:space="preserve"> 00043601 </t>
  </si>
  <si>
    <t>PUXADOR TUBULAR RETO SIMPLES, EM ALUMINIO CROMADO, COM COMPRIMENTO DE APROX 400 MM E DIAMETRO DE 25 MM</t>
  </si>
  <si>
    <t xml:space="preserve"> 88266 </t>
  </si>
  <si>
    <t>ELETROTÉCNICO COM ENCARGOS COMPLEMENTARES</t>
  </si>
  <si>
    <t xml:space="preserve"> 6762 </t>
  </si>
  <si>
    <t>ORSE</t>
  </si>
  <si>
    <t>Rack fechado piso 19" x 12u x 450mm</t>
  </si>
  <si>
    <t>ASTU - ASSENTAMENTO DE TUBOS E PECAS</t>
  </si>
  <si>
    <t xml:space="preserve"> 89356 </t>
  </si>
  <si>
    <t>TUBO, PVC, SOLDÁVEL, DN 25MM, INSTALADO EM RAMAL OU SUB-RAMAL DE ÁGUA - FORNECIMENTO E INSTALAÇÃO. AF_12/2014</t>
  </si>
  <si>
    <t>INHI - INSTALAÇÕES HIDROS SANITÁRIAS</t>
  </si>
  <si>
    <t xml:space="preserve"> 89362 </t>
  </si>
  <si>
    <t>JOELHO 90 GRAUS, PVC, SOLDÁVEL, DN 25MM, INSTALADO EM RAMAL OU SUB-RAMAL DE ÁGUA - FORNECIMENTO E INSTALAÇÃO. AF_12/2014</t>
  </si>
  <si>
    <t xml:space="preserve"> 89366 </t>
  </si>
  <si>
    <t>JOELHO 90 GRAUS COM BUCHA DE LATÃO, PVC, SOLDÁVEL, DN 25MM, X 3/4 INSTALADO EM RAMAL OU SUB-RAMAL DE ÁGUA - FORNECIMENTO E INSTALAÇÃO. AF_12/2014</t>
  </si>
  <si>
    <t xml:space="preserve"> 89378 </t>
  </si>
  <si>
    <t>LUVA, PVC, SOLDÁVEL, DN 25MM, INSTALADO EM RAMAL OU SUB-RAMAL DE ÁGUA - FORNECIMENTO E INSTALAÇÃO. AF_12/2014</t>
  </si>
  <si>
    <t xml:space="preserve"> 89383 </t>
  </si>
  <si>
    <t>ADAPTADOR CURTO COM BOLSA E ROSCA PARA REGISTRO, PVC, SOLDÁVEL, DN 25MM X 3/4, INSTALADO EM RAMAL OU SUB-RAMAL DE ÁGUA - FORNECIMENTO E INSTALAÇÃO. AF_12/2014</t>
  </si>
  <si>
    <t xml:space="preserve"> 89395 </t>
  </si>
  <si>
    <t>TE, PVC, SOLDÁVEL, DN 25MM, INSTALADO EM RAMAL OU SUB-RAMAL DE ÁGUA - FORNECIMENTO E INSTALAÇÃO. AF_12/2014</t>
  </si>
  <si>
    <t xml:space="preserve"> 89396 </t>
  </si>
  <si>
    <t>TÊ COM BUCHA DE LATÃO NA BOLSA CENTRAL, PVC, SOLDÁVEL, DN 25MM X 1/2, INSTALADO EM RAMAL OU SUB-RAMAL DE ÁGUA - FORNECIMENTO E INSTALAÇÃO. AF_12/2014</t>
  </si>
  <si>
    <t xml:space="preserve"> 89400 </t>
  </si>
  <si>
    <t>TÊ DE REDUÇÃO, PVC, SOLDÁVEL, DN 32MM X 25MM, INSTALADO EM RAMAL OU SUB-RAMAL DE ÁGUA - FORNECIMENTO E INSTALAÇÃO. AF_12/2014</t>
  </si>
  <si>
    <t xml:space="preserve"> 89402 </t>
  </si>
  <si>
    <t>TUBO, PVC, SOLDÁVEL, DN 25MM, INSTALADO EM RAMAL DE DISTRIBUIÇÃO DE ÁGUA - FORNECIMENTO E INSTALAÇÃO. AF_12/2014</t>
  </si>
  <si>
    <t xml:space="preserve"> 89408 </t>
  </si>
  <si>
    <t>JOELHO 90 GRAUS, PVC, SOLDÁVEL, DN 25MM, INSTALADO EM RAMAL DE DISTRIBUIÇÃO DE ÁGUA - FORNECIMENTO E INSTALAÇÃO. AF_12/2014</t>
  </si>
  <si>
    <t xml:space="preserve"> 89424 </t>
  </si>
  <si>
    <t>LUVA, PVC, SOLDÁVEL, DN 25MM, INSTALADO EM RAMAL DE DISTRIBUIÇÃO DE ÁGUA - FORNECIMENTO E INSTALAÇÃO. AF_12/2014</t>
  </si>
  <si>
    <t xml:space="preserve"> 89440 </t>
  </si>
  <si>
    <t>TE, PVC, SOLDÁVEL, DN 25MM, INSTALADO EM RAMAL DE DISTRIBUIÇÃO DE ÁGUA - FORNECIMENTO E INSTALAÇÃO. AF_12/2014</t>
  </si>
  <si>
    <t xml:space="preserve"> 89445 </t>
  </si>
  <si>
    <t>TÊ DE REDUÇÃO, PVC, SOLDÁVEL, DN 32MM X 25MM, INSTALADO EM RAMAL DE DISTRIBUIÇÃO DE ÁGUA - FORNECIMENTO E INSTALAÇÃO. AF_12/2014</t>
  </si>
  <si>
    <t xml:space="preserve"> 89481 </t>
  </si>
  <si>
    <t>JOELHO 90 GRAUS, PVC, SOLDÁVEL, DN 25MM, INSTALADO EM PRUMADA DE ÁGUA - FORNECIMENTO E INSTALAÇÃO. AF_12/2014</t>
  </si>
  <si>
    <t xml:space="preserve"> 89528 </t>
  </si>
  <si>
    <t>LUVA, PVC, SOLDÁVEL, DN 25MM, INSTALADO EM PRUMADA DE ÁGUA - FORNECIMENTO E INSTALAÇÃO. AF_12/2014</t>
  </si>
  <si>
    <t xml:space="preserve"> 89532 </t>
  </si>
  <si>
    <t>LUVA DE REDUÇÃO, PVC, SOLDÁVEL, DN 32MM X 25MM, INSTALADO EM PRUMADA DE ÁGUA - FORNECIMENTO E INSTALAÇÃO. AF_12/2014</t>
  </si>
  <si>
    <t xml:space="preserve"> 89622 </t>
  </si>
  <si>
    <t>TÊ DE REDUÇÃO, PVC, SOLDÁVEL, DN 32MM X 25MM, INSTALADO EM PRUMADA DE ÁGUA - FORNECIMENTO E INSTALAÇÃO. AF_12/2014</t>
  </si>
  <si>
    <t xml:space="preserve"> 89627 </t>
  </si>
  <si>
    <t>TÊ DE REDUÇÃO, PVC, SOLDÁVEL, DN 50MM X 25MM, INSTALADO EM PRUMADA DE ÁGUA - FORNECIMENTO E INSTALAÇÃO. AF_12/2014</t>
  </si>
  <si>
    <t xml:space="preserve"> 90453 </t>
  </si>
  <si>
    <t>PASSANTE TIPO TUBO DE DIÂMETRO MENOR OU IGUAL A 40 MM, FIXADO EM LAJE. AF_05/2015</t>
  </si>
  <si>
    <t xml:space="preserve"> 91185 </t>
  </si>
  <si>
    <t>FIXAÇÃO DE TUBOS HORIZONTAIS DE PVC, CPVC OU COBRE DIÂMETROS MENORES OU IGUAIS A 40 MM COM ABRAÇADEIRA METÁLICA FLEXÍVEL 18 MM, FIXADA DIRETAMENTE NA LAJE. AF_05/2015</t>
  </si>
  <si>
    <t xml:space="preserve"> 91190 </t>
  </si>
  <si>
    <t>CHUMBAMENTO PONTUAL EM PASSAGEM DE TUBO COM DIÂMETRO MENOR OU IGUAL A 40 MM. AF_05/2015</t>
  </si>
  <si>
    <t xml:space="preserve"> 89355 </t>
  </si>
  <si>
    <t>TUBO, PVC, SOLDÁVEL, DN 20MM, INSTALADO EM RAMAL OU SUB-RAMAL DE ÁGUA - FORNECIMENTO E INSTALAÇÃO. AF_12/2014</t>
  </si>
  <si>
    <t xml:space="preserve"> 89358 </t>
  </si>
  <si>
    <t>JOELHO 90 GRAUS, PVC, SOLDÁVEL, DN 20MM, INSTALADO EM RAMAL OU SUB-RAMAL DE ÁGUA - FORNECIMENTO E INSTALAÇÃO. AF_12/2014</t>
  </si>
  <si>
    <t xml:space="preserve"> 89371 </t>
  </si>
  <si>
    <t>LUVA, PVC, SOLDÁVEL, DN 20MM, INSTALADO EM RAMAL OU SUB-RAMAL DE ÁGUA - FORNECIMENTO E INSTALAÇÃO. AF_12/2014</t>
  </si>
  <si>
    <t xml:space="preserve"> 89373 </t>
  </si>
  <si>
    <t>LUVA DE REDUÇÃO, PVC, SOLDÁVEL, DN 25MM X 20MM, INSTALADO EM RAMAL OU SUB-RAMAL DE ÁGUA - FORNECIMENTO E INSTALAÇÃO. AF_12/2014</t>
  </si>
  <si>
    <t xml:space="preserve"> 89374 </t>
  </si>
  <si>
    <t>LUVA COM BUCHA DE LATÃO, PVC, SOLDÁVEL, DN 20MM X 1/2, INSTALADO EM RAMAL OU SUB-RAMAL DE ÁGUA - FORNECIMENTO E INSTALAÇÃO. AF_12/2014</t>
  </si>
  <si>
    <t xml:space="preserve"> 89376 </t>
  </si>
  <si>
    <t>ADAPTADOR CURTO COM BOLSA E ROSCA PARA REGISTRO, PVC, SOLDÁVEL, DN 20MM X 1/2, INSTALADO EM RAMAL OU SUB-RAMAL DE ÁGUA - FORNECIMENTO E INSTALAÇÃO. AF_12/2014</t>
  </si>
  <si>
    <t xml:space="preserve"> 89393 </t>
  </si>
  <si>
    <t>TE, PVC, SOLDÁVEL, DN 20MM, INSTALADO EM RAMAL OU SUB-RAMAL DE ÁGUA - FORNECIMENTO E INSTALAÇÃO. AF_12/2014</t>
  </si>
  <si>
    <t xml:space="preserve"> 89397 </t>
  </si>
  <si>
    <t>TÊ DE REDUÇÃO, PVC, SOLDÁVEL, DN 25MM X 20MM, INSTALADO EM RAMAL OU SUB-RAMAL DE ÁGUA - FORNECIMENTO E INSTALAÇÃO. AF_12/2014</t>
  </si>
  <si>
    <t xml:space="preserve"> 89401 </t>
  </si>
  <si>
    <t>TUBO, PVC, SOLDÁVEL, DN 20MM, INSTALADO EM RAMAL DE DISTRIBUIÇÃO DE ÁGUA - FORNECIMENTO E INSTALAÇÃO. AF_12/2014</t>
  </si>
  <si>
    <t xml:space="preserve"> 89404 </t>
  </si>
  <si>
    <t>JOELHO 90 GRAUS, PVC, SOLDÁVEL, DN 20MM, INSTALADO EM RAMAL DE DISTRIBUIÇÃO DE ÁGUA - FORNECIMENTO E INSTALAÇÃO. AF_12/2014</t>
  </si>
  <si>
    <t xml:space="preserve"> 89405 </t>
  </si>
  <si>
    <t>JOELHO 45 GRAUS, PVC, SOLDÁVEL, DN 20MM, INSTALADO EM RAMAL DE DISTRIBUIÇÃO DE ÁGUA - FORNECIMENTO E INSTALAÇÃO. AF_12/2014</t>
  </si>
  <si>
    <t xml:space="preserve"> 89417 </t>
  </si>
  <si>
    <t>LUVA, PVC, SOLDÁVEL, DN 20MM, INSTALADO EM RAMAL DE DISTRIBUIÇÃO DE ÁGUA - FORNECIMENTO E INSTALAÇÃO. AF_12/2014</t>
  </si>
  <si>
    <t xml:space="preserve"> 89422 </t>
  </si>
  <si>
    <t>ADAPTADOR CURTO COM BOLSA E ROSCA PARA REGISTRO, PVC, SOLDÁVEL, DN 20MM X 1/2, INSTALADO EM RAMAL DE DISTRIBUIÇÃO DE ÁGUA - FORNECIMENTO E INSTALAÇÃO. AF_12/2014</t>
  </si>
  <si>
    <t xml:space="preserve"> 89438 </t>
  </si>
  <si>
    <t>TE, PVC, SOLDÁVEL, DN 20MM, INSTALADO EM RAMAL DE DISTRIBUIÇÃO DE ÁGUA - FORNECIMENTO E INSTALAÇÃO. AF_12/2014</t>
  </si>
  <si>
    <t xml:space="preserve"> 89442 </t>
  </si>
  <si>
    <t>TÊ DE REDUÇÃO, PVC, SOLDÁVEL, DN 25MM X 20MM, INSTALADO EM RAMAL DE DISTRIBUIÇÃO DE ÁGUA - FORNECIMENTO E INSTALAÇÃO. AF_12/2014</t>
  </si>
  <si>
    <t xml:space="preserve"> 89436 </t>
  </si>
  <si>
    <t>ADAPTADOR CURTO COM BOLSA E ROSCA PARA REGISTRO, PVC, SOLDÁVEL, DN 32MM X 1, INSTALADO EM RAMAL DE DISTRIBUIÇÃO DE ÁGUA - FORNECIMENTO E INSTALAÇÃO. AF_12/2014</t>
  </si>
  <si>
    <t xml:space="preserve"> 89448 </t>
  </si>
  <si>
    <t>TUBO, PVC, SOLDÁVEL, DN 40MM, INSTALADO EM PRUMADA DE ÁGUA - FORNECIMENTO E INSTALAÇÃO. AF_12/2014</t>
  </si>
  <si>
    <t xml:space="preserve"> 89497 </t>
  </si>
  <si>
    <t>JOELHO 90 GRAUS, PVC, SOLDÁVEL, DN 40MM, INSTALADO EM PRUMADA DE ÁGUA - FORNECIMENTO E INSTALAÇÃO. AF_12/2014</t>
  </si>
  <si>
    <t xml:space="preserve"> 89498 </t>
  </si>
  <si>
    <t>JOELHO 45 GRAUS, PVC, SOLDÁVEL, DN 40MM, INSTALADO EM PRUMADA DE ÁGUA - FORNECIMENTO E INSTALAÇÃO. AF_12/2014</t>
  </si>
  <si>
    <t xml:space="preserve"> 89558 </t>
  </si>
  <si>
    <t>LUVA, PVC, SOLDÁVEL, DN 40MM, INSTALADO EM PRUMADA DE ÁGUA - FORNECIMENTO E INSTALAÇÃO. AF_12/2014</t>
  </si>
  <si>
    <t xml:space="preserve"> 89568 </t>
  </si>
  <si>
    <t>UNIÃO, PVC, SOLDÁVEL, DN 40MM, INSTALADO EM PRUMADA DE ÁGUA - FORNECIMENTO E INSTALAÇÃO. AF_12/2014</t>
  </si>
  <si>
    <t xml:space="preserve"> 89570 </t>
  </si>
  <si>
    <t>ADAPTADOR CURTO COM BOLSA E ROSCA PARA REGISTRO, PVC, SOLDÁVEL, DN 40MM X 1.1/2, INSTALADO EM PRUMADA DE ÁGUA - FORNECIMENTO E INSTALAÇÃO. AF_12/2014</t>
  </si>
  <si>
    <t xml:space="preserve"> 89572 </t>
  </si>
  <si>
    <t>ADAPTADOR CURTO COM BOLSA E ROSCA PARA REGISTRO, PVC, SOLDÁVEL, DN 40MM X 1.1/4, INSTALADO EM PRUMADA DE ÁGUA - FORNECIMENTO E INSTALAÇÃO. AF_12/2014</t>
  </si>
  <si>
    <t xml:space="preserve"> 89623 </t>
  </si>
  <si>
    <t>TE, PVC, SOLDÁVEL, DN 40MM, INSTALADO EM PRUMADA DE ÁGUA - FORNECIMENTO E INSTALAÇÃO. AF_12/2014</t>
  </si>
  <si>
    <t xml:space="preserve"> 89626 </t>
  </si>
  <si>
    <t>TÊ DE REDUÇÃO, PVC, SOLDÁVEL, DN 50MM X 40MM, INSTALADO EM PRUMADA DE ÁGUA - FORNECIMENTO E INSTALAÇÃO. AF_12/2014</t>
  </si>
  <si>
    <t xml:space="preserve"> 89449 </t>
  </si>
  <si>
    <t>TUBO, PVC, SOLDÁVEL, DN 50MM, INSTALADO EM PRUMADA DE ÁGUA - FORNECIMENTO E INSTALAÇÃO. AF_12/2014</t>
  </si>
  <si>
    <t xml:space="preserve"> 89501 </t>
  </si>
  <si>
    <t>JOELHO 90 GRAUS, PVC, SOLDÁVEL, DN 50MM, INSTALADO EM PRUMADA DE ÁGUA - FORNECIMENTO E INSTALAÇÃO. AF_12/2014</t>
  </si>
  <si>
    <t xml:space="preserve"> 89502 </t>
  </si>
  <si>
    <t>JOELHO 45 GRAUS, PVC, SOLDÁVEL, DN 50MM, INSTALADO EM PRUMADA DE ÁGUA - FORNECIMENTO E INSTALAÇÃO. AF_12/2014</t>
  </si>
  <si>
    <t xml:space="preserve"> 89575 </t>
  </si>
  <si>
    <t>LUVA, PVC, SOLDÁVEL, DN 50MM, INSTALADO EM PRUMADA DE ÁGUA - FORNECIMENTO E INSTALAÇÃO. AF_12/2014</t>
  </si>
  <si>
    <t xml:space="preserve"> 89594 </t>
  </si>
  <si>
    <t>UNIÃO, PVC, SOLDÁVEL, DN 50MM, INSTALADO EM PRUMADA DE ÁGUA - FORNECIMENTO E INSTALAÇÃO. AF_12/2014</t>
  </si>
  <si>
    <t xml:space="preserve"> 89596 </t>
  </si>
  <si>
    <t>ADAPTADOR CURTO COM BOLSA E ROSCA PARA REGISTRO, PVC, SOLDÁVEL, DN 50MM X 1.1/2, INSTALADO EM PRUMADA DE ÁGUA - FORNECIMENTO E INSTALAÇÃO. AF_12/2014</t>
  </si>
  <si>
    <t xml:space="preserve"> 89625 </t>
  </si>
  <si>
    <t>TE, PVC, SOLDÁVEL, DN 50MM, INSTALADO EM PRUMADA DE ÁGUA - FORNECIMENTO E INSTALAÇÃO. AF_12/2014</t>
  </si>
  <si>
    <t xml:space="preserve"> 90454 </t>
  </si>
  <si>
    <t>PASSANTE TIPO TUBO DE DIÂMETRO MAIORES QUE 40 MM E MENORES OU IGUAIS A 75 MM, FIXADO EM LAJE. AF_05/2015</t>
  </si>
  <si>
    <t xml:space="preserve"> 91186 </t>
  </si>
  <si>
    <t>FIXAÇÃO DE TUBOS HORIZONTAIS DE PVC, CPVC OU COBRE DIÂMETROS MAIORES QUE 40 MM E MENORES OU IGUAIS A 75 MM COM ABRAÇADEIRA METÁLICA FLEXÍVEL 18 MM, FIXADA DIRETAMENTE NA LAJE. AF_05/2015</t>
  </si>
  <si>
    <t xml:space="preserve"> 91191 </t>
  </si>
  <si>
    <t>CHUMBAMENTO PONTUAL EM PASSAGEM DE TUBO COM DIÂMETROS ENTRE 40 MM E 75 MM. AF_05/2015</t>
  </si>
  <si>
    <t xml:space="preserve"> 88248 </t>
  </si>
  <si>
    <t>AUXILIAR DE ENCANADOR OU BOMBEIRO HIDRÁULICO COM ENCARGOS COMPLEMENTARES</t>
  </si>
  <si>
    <t xml:space="preserve"> 88267 </t>
  </si>
  <si>
    <t>ENCANADOR OU BOMBEIRO HIDRÁULICO COM ENCARGOS COMPLEMENTARES</t>
  </si>
  <si>
    <t xml:space="preserve"> 00036801 </t>
  </si>
  <si>
    <t>ACABAMENTO CROMADO PARA REGISTRO PEQUENO, 1/2 " OU 3/4 "</t>
  </si>
  <si>
    <t>CAIXA D'ÁGUA 5000L - FORTLEV</t>
  </si>
  <si>
    <t xml:space="preserve">PRESSURIZADOR LORENZETTI PL -20 </t>
  </si>
  <si>
    <t xml:space="preserve"> 86879 </t>
  </si>
  <si>
    <t>VÁLVULA EM PLÁSTICO 1 PARA PIA, TANQUE OU LAVATÓRIO, COM OU SEM LADRÃO - FORNECIMENTO E INSTALAÇÃO. AF_01/2020</t>
  </si>
  <si>
    <t xml:space="preserve"> 86883 </t>
  </si>
  <si>
    <t>SIFÃO DO TIPO FLEXÍVEL EM PVC 1  X 1.1/2  - FORNECIMENTO E INSTALAÇÃO. AF_01/2020</t>
  </si>
  <si>
    <t xml:space="preserve"> 86904 </t>
  </si>
  <si>
    <t>LAVATÓRIO LOUÇA BRANCA SUSPENSO, 29,5 X 39CM OU EQUIVALENTE, PADRÃO POPULAR - FORNECIMENTO E INSTALAÇÃO. AF_01/2020</t>
  </si>
  <si>
    <t xml:space="preserve"> 00011687 </t>
  </si>
  <si>
    <t>BANCADA/TAMPO ACO INOX (AISI 304), LARGURA 60 CM, COM RODABANCA (NAO INCLUI PES DE APOIO)</t>
  </si>
  <si>
    <t xml:space="preserve"> 63.05.05 </t>
  </si>
  <si>
    <t>AREIA LAVADA COM FRETE</t>
  </si>
  <si>
    <t xml:space="preserve"> 00037591 </t>
  </si>
  <si>
    <t>SUPORTE MAO-FRANCESA EM ACO, ABAS IGUAIS 40 CM, CAPACIDADE MINIMA 70 KG, BRANCO</t>
  </si>
  <si>
    <t xml:space="preserve"> 73.80.12 </t>
  </si>
  <si>
    <t>FITA VEDA ROSCA 1/2" ROLO 50 M</t>
  </si>
  <si>
    <t xml:space="preserve"> 00004823 </t>
  </si>
  <si>
    <t>MASSA PLASTICA PARA MARMORE/GRANITO</t>
  </si>
  <si>
    <t xml:space="preserve"> 00006148 </t>
  </si>
  <si>
    <t>SIFAO PLASTICO FLEXIVEL SAIDA VERTICAL PARA COLUNA LAVATORIO, 1 X 1.1/2 "</t>
  </si>
  <si>
    <t xml:space="preserve"> 00039961 </t>
  </si>
  <si>
    <t>SILICONE ACETICO USO GERAL INCOLOR 280 G</t>
  </si>
  <si>
    <t xml:space="preserve"> MATED- 11701 </t>
  </si>
  <si>
    <t>VÁLVULA DE ESCOAMENTO METÁLICA PARA PIA DE COZINHA AMERICANA ( MATERIAL: METAL/ ACABAMENTO: CROMADO/ DIÂMETRO DE ENTRADA: 3. 1/2")</t>
  </si>
  <si>
    <t xml:space="preserve"> 6.56.20 </t>
  </si>
  <si>
    <t>FDE</t>
  </si>
  <si>
    <t>CUBA SIMPLES ACO INOX 304 CH.20 500X400X250MM</t>
  </si>
  <si>
    <t xml:space="preserve"> MATED- 12601 </t>
  </si>
  <si>
    <t>PARAFUSO (TIPO: CASTELO|MATERIAL: LATÃO|NÚMERO: 10| ARRUELA: INCLUSA|BUCHA : INCLUSA)</t>
  </si>
  <si>
    <t>LAVATÓRIO COLETIVO INOX COMP: 1,5M</t>
  </si>
  <si>
    <t xml:space="preserve"> 78.50.01 </t>
  </si>
  <si>
    <t>BARRA APOIO DEFIC.FISICO TUBO D=1 1/2" - CROMADA</t>
  </si>
  <si>
    <t xml:space="preserve"> 00004351 </t>
  </si>
  <si>
    <t>PARAFUSO NIQUELADO 3 1/2" COM ACABAMENTO CROMADO PARA FIXAR PECA SANITARIA, INCLUI PORCA CEGA, ARRUELA E BUCHA DE NYLON TAMANHO S-8</t>
  </si>
  <si>
    <t xml:space="preserve"> 00003146 </t>
  </si>
  <si>
    <t>FITA VEDA ROSCA EM ROLOS DE 18 MM X 10 M (L X C)</t>
  </si>
  <si>
    <t>TORNEIRA LAVATÓRIO PAREDE BICA ALTA FECHAMENTO AUTOMÁTICO</t>
  </si>
  <si>
    <t xml:space="preserve"> 88242 </t>
  </si>
  <si>
    <t>AJUDANTE DE PEDREIRO COM ENCARGOS COMPLEMENTARES</t>
  </si>
  <si>
    <t xml:space="preserve"> 026664 </t>
  </si>
  <si>
    <t>IOPES</t>
  </si>
  <si>
    <t>BUCHA PLASTICA COM PARAFUSO - 6MM (LABOR)</t>
  </si>
  <si>
    <t xml:space="preserve"> 067090 </t>
  </si>
  <si>
    <t>PLACA DE SINALIZAÇÃO DE EMERGÊNCIA DE ORIENTAÇÃO E SALVAMENTO , CONFORME ABNT NBR 13434/2004 E NT14/2010-ES (LABOR)</t>
  </si>
  <si>
    <t>INC</t>
  </si>
  <si>
    <t xml:space="preserve"> MAO-OFC-075 </t>
  </si>
  <si>
    <t>HORA</t>
  </si>
  <si>
    <t xml:space="preserve"> CT-19 </t>
  </si>
  <si>
    <t xml:space="preserve"> CT-20 </t>
  </si>
  <si>
    <t>PLACA FOTOLUMINESCENTE M7</t>
  </si>
  <si>
    <t>INEL - INSTALAÇÃO ELÉTRICA/ELETRIFICAÇÃO E ILUMINAÇÃO EXTERNA</t>
  </si>
  <si>
    <t xml:space="preserve"> 88247 </t>
  </si>
  <si>
    <t>AUXILIAR DE ELETRICISTA COM ENCARGOS COMPLEMENTARES</t>
  </si>
  <si>
    <t xml:space="preserve"> 88264 </t>
  </si>
  <si>
    <t>ELETRICISTA COM ENCARGOS COMPLEMENTARES</t>
  </si>
  <si>
    <t>QDC CUSTOMIZADO</t>
  </si>
  <si>
    <t xml:space="preserve"> 78.13.01 </t>
  </si>
  <si>
    <t>GRADIL NYLOFOR 3D H= 2.03 M OU EQUIVALENTE</t>
  </si>
  <si>
    <t xml:space="preserve"> 76.46.03 </t>
  </si>
  <si>
    <t>POSTE PARA GRADIL NYLOFOR 3D H= 2.60 M OU EQUIVALENTE</t>
  </si>
  <si>
    <t xml:space="preserve"> 008642 </t>
  </si>
  <si>
    <t>ROLDANA PARA PORTAO CORRER ACO 2.1/2" VONDER</t>
  </si>
  <si>
    <t xml:space="preserve"> FUN-CON-050 </t>
  </si>
  <si>
    <t>FORNECIMENTO DE CONCRETO ESTRUTURAL, PREPARADO EM OBRA COM BETONEIRA, COM FCK 25 MPA, INCLUSIVE LANÇAMENTO, ADENSAMENTO E ACABAMENTO (FUNDAÇÃO)</t>
  </si>
  <si>
    <t xml:space="preserve"> 74245/001 </t>
  </si>
  <si>
    <t>PINTURA ACRILICA EM PISO CIMENTADO DUAS DEMAOS</t>
  </si>
  <si>
    <t xml:space="preserve"> 93358 </t>
  </si>
  <si>
    <t>ESCAVAÇÃO MANUAL DE VALA COM PROFUNDIDADE MENOR OU IGUAL A 1,30 M. AF_02/2021</t>
  </si>
  <si>
    <t>MOVT - MOVIMENTO DE TERRA</t>
  </si>
  <si>
    <t xml:space="preserve"> URB-MFC-020 </t>
  </si>
  <si>
    <t>REMOÇÃO E REASSENTAMENTO DE MEIO-FIO PRÉ-MOLDADO DE CONCRETO COM REAPROVEITAMENTO</t>
  </si>
  <si>
    <t xml:space="preserve"> URB-PAS-015 </t>
  </si>
  <si>
    <t>LANÇAMENTO E ESPALHAMENTO DE SOLO OU MATERIAL DE DEMOLIÇÃO EM ÁREA DE PASSEIO EXCLUSIVE APILOAMENTO</t>
  </si>
  <si>
    <t>URB</t>
  </si>
  <si>
    <t xml:space="preserve"> 88628 </t>
  </si>
  <si>
    <t>ARGAMASSA TRAÇO 1:3 (EM VOLUME DE CIMENTO E AREIA MÉDIA ÚMIDA), PREPARO MECÂNICO COM BETONEIRA 400 L. AF_08/2019</t>
  </si>
  <si>
    <t xml:space="preserve"> 00041683 </t>
  </si>
  <si>
    <t>MEIO-FIO OU GUIA DE CONCRETO PRE MOLDADO, COMP 80 CM, *30 X 10/10* (H X L1/L2)</t>
  </si>
  <si>
    <t xml:space="preserve"> 11595 </t>
  </si>
  <si>
    <t>Exaustor 30 cm 127/220V</t>
  </si>
  <si>
    <t xml:space="preserve"> 00034666 </t>
  </si>
  <si>
    <t>CHAPA DE MDF BRANCO LISO 2 FACES, E = 25 MM, DE *2,75 X 1,85* M</t>
  </si>
  <si>
    <t>Composições Auxiliares</t>
  </si>
  <si>
    <t xml:space="preserve"> 00002432 </t>
  </si>
  <si>
    <t>DOBRADICA EM ACO/FERRO, 3 1/2" X  3", E= 1,9  A 2 MM, COM ANEL,  CROMADO OU ZINCADO, TAMPA BOLA, COM PARAFUSOS</t>
  </si>
  <si>
    <t xml:space="preserve"> 00011055 </t>
  </si>
  <si>
    <t>PARAFUSO ROSCA SOBERBA ZINCADO CABECA CHATA FENDA SIMPLES 3,5 X 25 MM (1 ")</t>
  </si>
  <si>
    <t xml:space="preserve"> 00004982 </t>
  </si>
  <si>
    <t>PORTA DE ABRIR / GIRO, DE MADEIRA FOLHA MEDIA (NBR 15930) DE 1000 X 2100 MM, DE 35 MM A 40 MM DE ESPESSURA, NUCLEO SEMI-SOLIDO (SARRAFEADO), CAPA LISA EM HDF, ACABAMENTO EM PRIMER PARA PINTURA</t>
  </si>
  <si>
    <t>Memória de Cálculo</t>
  </si>
  <si>
    <t xml:space="preserve"> = Considerando a instalação de placa de obras com dimensões de 3m x 2m.</t>
  </si>
  <si>
    <t xml:space="preserve"> = 1 (uma) mobilização/desmobilização de 1 (um) container de escritório com sanitário</t>
  </si>
  <si>
    <t xml:space="preserve"> = Locação de 1 (um) container por 3 (três) meses.</t>
  </si>
  <si>
    <t xml:space="preserve"> = Ligações provisórias (água, esgoto e energia elétrica) para 1 (um) container.</t>
  </si>
  <si>
    <t xml:space="preserve"> = Considerando 1 (uma) ligação provisória de energia elétrica.</t>
  </si>
  <si>
    <t xml:space="preserve"> = Conforme Anexo I.</t>
  </si>
  <si>
    <t xml:space="preserve"> = Demolição de barracão de obras existente junto ao gradil, conforme quantitativos do ANEXO I.</t>
  </si>
  <si>
    <t xml:space="preserve"> = Demolição de piso de concreto do barracão de obras existente, conforme quantitativos do ANEXO I.</t>
  </si>
  <si>
    <t xml:space="preserve"> = Regularização da laje dos sanitários e da laje sobre o compressor:
1,70 x 1,50 x 2 sanitários  + 2,00 x 0,80 (compressor) = 6,70 m²</t>
  </si>
  <si>
    <t xml:space="preserve"> = Impermeabilização com manta asfáltica dos sanitários PCD Masc. e Fem. da entrada e da laje sobre o compressor:
1,70 x 1,50 x 2 sanitários + 1,70 x 1,50 x 0,30 x 2 + 2,00 x 0,80 (compressor) = 10,54 m²</t>
  </si>
  <si>
    <t xml:space="preserve"> = Proteção mecânica dos sanitários PCD Masc. e Fem. da entrada e da laje sobre o compressor:
1,70 x 1,50 x 2 sanitários + 1,70 x 1,50 x 0,30 x 2 + 2,00 x 0,80 (compressor) = 10,54 m²</t>
  </si>
  <si>
    <t xml:space="preserve"> = Impermeabilização das áreas molhadas - sanitários e copa, conforme quantitativos do ANEXO I.</t>
  </si>
  <si>
    <t xml:space="preserve"> = Considerando a instalação de calhas nos locais indicados em projeto:
=6,08+11,65+11,15+7,55+7,55+9,45+9,55 = 62,98 m (Anexo IV)</t>
  </si>
  <si>
    <t xml:space="preserve"> = Instalação de rufos e contra-rufos conforme detalhe constante no Anexo IV da memória de cálculo. Quantitativos para instalação de rufos nos encontros da cobertura com a parede e de contra-rufos nos locais onde existem calhas.
=26,76+114,8= 141,56 m</t>
  </si>
  <si>
    <t xml:space="preserve"> = Considerando instalação de chapim nos topos das paredes das platibandas e nas paredes do entorno do depósito. (Anexo IV)
=141,56+9,18+7,6 x 2 = 165,94 m</t>
  </si>
  <si>
    <t xml:space="preserve"> = Instalação de cumeeiras nas partes mais altas da cobertura (Anexo IV).</t>
  </si>
  <si>
    <t xml:space="preserve"> = Instalação nos encontros de duas águas do telhado (exceto cumeeiras) - Anexo IV.</t>
  </si>
  <si>
    <t xml:space="preserve"> = Considerando área de projeção da cobertura, conforme projeto.</t>
  </si>
  <si>
    <t xml:space="preserve"> = Considerando área de projeção da cobertura em policarbonato, conforme projeto.</t>
  </si>
  <si>
    <t xml:space="preserve"> = Execução de alvenarias a construir na platibanda e complemento de alvenaria no consultório indiferenciado/acolhimento 01, conforme quantitativos do ANEXO I.</t>
  </si>
  <si>
    <t xml:space="preserve"> = Montagem e desmontagem de formas para viga e complemento de viga a executar na platibanda, conforme quantitativos do ANEXO I.</t>
  </si>
  <si>
    <t xml:space="preserve"> = Corte, dobra e montagem de armação para viga V104, conforme quantitativos do ANEXO I.</t>
  </si>
  <si>
    <t xml:space="preserve"> = Concretagem da viga V104 e complemento da viga V101, conforme quantitativos do ANEXO I.</t>
  </si>
  <si>
    <t xml:space="preserve"> = Montagem e desmontagem de formas para execução dos pilares P28, P35 e dois pilaretes da platibanda, conforme quantitativos do ANEXO I.</t>
  </si>
  <si>
    <t xml:space="preserve"> = Concretagem dos  pilares P28, P35 e dois pilaretes da platibanda, conforme quantitativos do ANEXO I.</t>
  </si>
  <si>
    <t xml:space="preserve"> = Demolição de reboco existente para recomposição em áreas em que for verificado desplacamento.</t>
  </si>
  <si>
    <t xml:space="preserve"> = Chapisco a ser aplicado nas alvenarias a construir (Anexo I), elementos estruturais a revestir (Anexo I) e espalas das janelas (Anexo II) e 400 m² para recomposição do reboco existente.</t>
  </si>
  <si>
    <t xml:space="preserve"> = Reboco/massa única a ser aplicado nas alvenarias a construir (Anexo I), elementos estruturais a revestir (Anexo I) e espalas das janelas (Anexo II) e 400 m² para recomposição do reboco onde for verificado desplacamento.</t>
  </si>
  <si>
    <t xml:space="preserve"> = Piso cerâmico retificado, quantitativos conforme Anexo I.</t>
  </si>
  <si>
    <t xml:space="preserve"> = Rodapé com H=10 cm, peças com mesmas dimensões das adotadas no piso, quantitativos conforme Anexo I.</t>
  </si>
  <si>
    <t xml:space="preserve"> = Soleira em granito, conforme quantitativos do Anexo I.</t>
  </si>
  <si>
    <t xml:space="preserve"> = Considerar a execução de contrapiso no box de 3 (três) banheiros com box. 
= 1,53 m² x 3 banheiros = 4,59 m²</t>
  </si>
  <si>
    <t xml:space="preserve"> = Aplicação de fundo selador acrílico em paredes internas (Anexo I), espalas de janelas (Anexo II) e paredes externas (Anexo III).</t>
  </si>
  <si>
    <t xml:space="preserve"> = Emassamento de paredes internas conforme especificado em projeto, quantitativos constantes no Anexo I.</t>
  </si>
  <si>
    <t xml:space="preserve"> = Aplicação de tinta acrílica em parede interna (Anexo I) e espalas das janelas (Anexo II). </t>
  </si>
  <si>
    <t xml:space="preserve"> = Revestimento cerâmico a ser aplicada nos locais descritos em projeto, na altura inteira das paredes, conforme quantitativos do Anexo I.</t>
  </si>
  <si>
    <t xml:space="preserve"> = Aplicação de tinta texturizada acrílica em paredes externas, conforme quantitativos do Anexo III.</t>
  </si>
  <si>
    <t xml:space="preserve"> = Peitoril em granito cinza andorinha a ser aplicado sob as janelas, sobre as meia paredes do balcão de recepção e sobre o vão existente entre a sala de expurgo e a sala de esterilização, quantitativos conforme Anexo I.</t>
  </si>
  <si>
    <t xml:space="preserve"> = Forro em gesso acartonado a ser instalado no sanitário do consultório: 1,60 m x 1,50 m = 2,40 m²</t>
  </si>
  <si>
    <t xml:space="preserve"> = Aplicação de gesso desempenado aditivado com adesivo colante nos tetos, conforme quantitativos constantes no Anexo I. </t>
  </si>
  <si>
    <t xml:space="preserve"> = Aplicação de selador acrílico nos tetos (Anexo I) e no Beiral (Anexo I).</t>
  </si>
  <si>
    <t xml:space="preserve"> = Aplicação de tinta acrílica nos tetos, conforme quantitativos do Anexo I.</t>
  </si>
  <si>
    <t xml:space="preserve"> = Aplicação de tinta acrílica texturizada nos beirais (Anexo I).</t>
  </si>
  <si>
    <t xml:space="preserve"> = Conforme Anexo II.</t>
  </si>
  <si>
    <t xml:space="preserve"> = Conforme projeto.</t>
  </si>
  <si>
    <t xml:space="preserve"> = Conforme projeto hidrossanitário.</t>
  </si>
  <si>
    <t xml:space="preserve"> = Conforme projeto de Proteção e Combate a Incêndio.</t>
  </si>
  <si>
    <t xml:space="preserve"> = Conforme Projeto Elétrico.</t>
  </si>
  <si>
    <t xml:space="preserve"> = Regularização para execução dos passeios externos à obra. </t>
  </si>
  <si>
    <t xml:space="preserve"> = Execução de passeios externos à obra, conforme projeto.</t>
  </si>
  <si>
    <t xml:space="preserve"> = Passeios internos a executar, conforme Anexo V e Projeto de Implantação.</t>
  </si>
  <si>
    <t xml:space="preserve"> = Considerando a regularização dos passeios existentes e os passeios a executar (internos à obra). O item não contempla regularização de passeios externos à obra.</t>
  </si>
  <si>
    <t xml:space="preserve"> = Execução de estacionamento em piso intertravado, fck das peças de 35Mpa, formato retangular, com dimensões iguais ao adotado na parte frontal da obra, área conforme projeto.</t>
  </si>
  <si>
    <t xml:space="preserve"> = Demarcação das vagas de garagem conforme Projeto de Implantação.</t>
  </si>
  <si>
    <t xml:space="preserve"> = Pictograma conforme Projeto de Implantação.</t>
  </si>
  <si>
    <t xml:space="preserve"> = Complementação de gradis, conforme Anexo V.</t>
  </si>
  <si>
    <t xml:space="preserve"> = Portão de correr em gradil, conforme Anexo V.</t>
  </si>
  <si>
    <t xml:space="preserve"> = Portão de abrir em gradil, conforme Anexo V.</t>
  </si>
  <si>
    <t xml:space="preserve"> = Pintura dos dois bancos externos existentes, conforme Anexo V.</t>
  </si>
  <si>
    <t xml:space="preserve"> = Piso podotátil a ser aplicado conforme indicado no projeto de implantação:
0,40 m  x 2,0 m= 0,80 m²</t>
  </si>
  <si>
    <t xml:space="preserve"> = 1 (uma) rampa para acesso de veículos conforme Projeto de Implantação.</t>
  </si>
  <si>
    <t xml:space="preserve"> = Meio-fio conforme Projeto de Implantação.</t>
  </si>
  <si>
    <t xml:space="preserve"> = Plantio de grama nos locais definidos no Projeto de Implantação.</t>
  </si>
  <si>
    <t xml:space="preserve"> = 3 (três) guias rebaixadas conforme Projeto de Implantação.</t>
  </si>
  <si>
    <t xml:space="preserve"> = Instalação de 1 (um) exaustor no sanitário PCD do lado do consultório c/ sanitário anexo 02.</t>
  </si>
  <si>
    <t xml:space="preserve"> = Espelho conforme locais definidos no Projeto Arquitetônico.</t>
  </si>
  <si>
    <t xml:space="preserve"> = Instalação de 3 (três) alçapões nas platibandas, conforme projeto.</t>
  </si>
  <si>
    <t xml:space="preserve"> = Considerando a instalação de grade do chão ao teto na laje sobre o compressor:
2,00 m x 2,80 m = 5,60 m²</t>
  </si>
  <si>
    <t xml:space="preserve"> = Considerando a instalação de balcão em MDF na sala de estocagem / dispensação de medicamentos: 1,20 m x 0,50 m = 0,60 m²</t>
  </si>
  <si>
    <t xml:space="preserve"> = Limpeza final da obra.</t>
  </si>
  <si>
    <t>COT-03</t>
  </si>
  <si>
    <t>COT-04</t>
  </si>
  <si>
    <t>Cronograma Físico e Financeiro</t>
  </si>
  <si>
    <t>Total Por Etapa</t>
  </si>
  <si>
    <t>30 DIAS</t>
  </si>
  <si>
    <t>60 DIAS</t>
  </si>
  <si>
    <t>90 DIAS</t>
  </si>
  <si>
    <t xml:space="preserve"> 14,69%
 928,35</t>
  </si>
  <si>
    <t xml:space="preserve"> 21,31%
 1.346,70</t>
  </si>
  <si>
    <t xml:space="preserve"> 100,00%
 55.436,36</t>
  </si>
  <si>
    <t xml:space="preserve"> 100,00%
 1.039,95</t>
  </si>
  <si>
    <t xml:space="preserve"> 100,00%
 6.045,61</t>
  </si>
  <si>
    <t xml:space="preserve"> 100,00%
 90.701,94</t>
  </si>
  <si>
    <t xml:space="preserve"> 24,64%
 22.348,96</t>
  </si>
  <si>
    <t xml:space="preserve"> 75,36%
 68.352,98</t>
  </si>
  <si>
    <t xml:space="preserve"> 100,00%
 28.063,28</t>
  </si>
  <si>
    <t xml:space="preserve"> 3,67%
 4.555,15</t>
  </si>
  <si>
    <t xml:space="preserve"> 100,00%
 29.312,70</t>
  </si>
  <si>
    <t xml:space="preserve"> 0,65%
 190,53</t>
  </si>
  <si>
    <t xml:space="preserve"> 99,35%
 29.122,17</t>
  </si>
  <si>
    <t xml:space="preserve"> 100,00%
 16.806,37</t>
  </si>
  <si>
    <t xml:space="preserve"> 25,97%
 4.364,61</t>
  </si>
  <si>
    <t xml:space="preserve"> 34,09%
 5.729,29</t>
  </si>
  <si>
    <t xml:space="preserve"> 39,94%
 6.712,46</t>
  </si>
  <si>
    <t xml:space="preserve"> 100,00%
 30.828,05</t>
  </si>
  <si>
    <t xml:space="preserve"> 50,00%
 15.414,03</t>
  </si>
  <si>
    <t xml:space="preserve"> 100,00%
 12.049,22</t>
  </si>
  <si>
    <t xml:space="preserve"> 100,00%
 16.442,62</t>
  </si>
  <si>
    <t xml:space="preserve"> 91,77%
 15.089,39</t>
  </si>
  <si>
    <t xml:space="preserve"> 8,23%
 1.353,23</t>
  </si>
  <si>
    <t xml:space="preserve"> 100,00%
 5.520,27</t>
  </si>
  <si>
    <t xml:space="preserve"> 100,00%
 58.987,96</t>
  </si>
  <si>
    <t xml:space="preserve"> 100,00%
 278,25</t>
  </si>
  <si>
    <t xml:space="preserve"> 26,05%
 15.624,22</t>
  </si>
  <si>
    <t xml:space="preserve"> 23,53%
 14.113,29</t>
  </si>
  <si>
    <t xml:space="preserve"> 100,00%
 29.304,70</t>
  </si>
  <si>
    <t xml:space="preserve"> 100,00%
 14.113,29</t>
  </si>
  <si>
    <t xml:space="preserve"> 100,00%
 5.581,67</t>
  </si>
  <si>
    <t xml:space="preserve"> 100,00%
 10.042,55</t>
  </si>
  <si>
    <t xml:space="preserve"> 100,00%
 8.447,96</t>
  </si>
  <si>
    <t xml:space="preserve"> 31,00%
 2.618,87</t>
  </si>
  <si>
    <t xml:space="preserve"> 69,00%
 5.829,09</t>
  </si>
  <si>
    <t>Porcentagem</t>
  </si>
  <si>
    <t>Custo</t>
  </si>
  <si>
    <t>Porcentagem Acumulado</t>
  </si>
  <si>
    <t xml:space="preserve"> 100,0%</t>
  </si>
  <si>
    <t>Custo Acumulado</t>
  </si>
  <si>
    <t>COTAÇÕES</t>
  </si>
  <si>
    <t>EMPRESAS FORNECEDORAS:</t>
  </si>
  <si>
    <t>EMPRESAS</t>
  </si>
  <si>
    <t>CNPJ</t>
  </si>
  <si>
    <t>NOME</t>
  </si>
  <si>
    <t>FONE</t>
  </si>
  <si>
    <t>CONTATO</t>
  </si>
  <si>
    <t>E001</t>
  </si>
  <si>
    <t>17.155.342/0013-17</t>
  </si>
  <si>
    <t>LOJA ELÉTRICA</t>
  </si>
  <si>
    <t>(31) 3218-8000</t>
  </si>
  <si>
    <t xml:space="preserve">CÉLIO </t>
  </si>
  <si>
    <t>E002</t>
  </si>
  <si>
    <t>33.014.556/0001-96</t>
  </si>
  <si>
    <t xml:space="preserve">LOJAS AMERICANAS </t>
  </si>
  <si>
    <t>E003</t>
  </si>
  <si>
    <t>35398903/0001-57</t>
  </si>
  <si>
    <t>AÇO RIO</t>
  </si>
  <si>
    <t>E004</t>
  </si>
  <si>
    <t>58.093.519/0001-41</t>
  </si>
  <si>
    <t>INOXBRITO</t>
  </si>
  <si>
    <t>E005</t>
  </si>
  <si>
    <t>62.978.978/0001-80</t>
  </si>
  <si>
    <t>CASA MIMOSA</t>
  </si>
  <si>
    <t>E006</t>
  </si>
  <si>
    <t>59.291.534/0001-67</t>
  </si>
  <si>
    <t>CASAS BAHIA</t>
  </si>
  <si>
    <t>E007</t>
  </si>
  <si>
    <t>33.041.260/0652-90</t>
  </si>
  <si>
    <t>PONTO FRIO</t>
  </si>
  <si>
    <t>E008</t>
  </si>
  <si>
    <t>09.454.960/0001-04</t>
  </si>
  <si>
    <t>CGR EQUIPAMENTOS</t>
  </si>
  <si>
    <t>(31) 98821-2332</t>
  </si>
  <si>
    <t>MARCELO</t>
  </si>
  <si>
    <t>E009</t>
  </si>
  <si>
    <t>20.641.311/0001-47</t>
  </si>
  <si>
    <t>BHS BOMBAS</t>
  </si>
  <si>
    <t>(31) 99606-6611</t>
  </si>
  <si>
    <t>FRANCISLEY</t>
  </si>
  <si>
    <t>E010</t>
  </si>
  <si>
    <t>01.438.784/0001-05</t>
  </si>
  <si>
    <t>LEROY MERLIN</t>
  </si>
  <si>
    <t>E011</t>
  </si>
  <si>
    <t>47.508.411/0225-59</t>
  </si>
  <si>
    <t>EXTRA</t>
  </si>
  <si>
    <t>E012</t>
  </si>
  <si>
    <t>00.776.574/0006-60</t>
  </si>
  <si>
    <t>SHOPTIME</t>
  </si>
  <si>
    <t>COTAÇÕES:</t>
  </si>
  <si>
    <t>FONTE</t>
  </si>
  <si>
    <t>CÓDIGO</t>
  </si>
  <si>
    <t>DESCRIÇÃO</t>
  </si>
  <si>
    <t>UNIDADE</t>
  </si>
  <si>
    <t>MEDIANA</t>
  </si>
  <si>
    <t>ÍNDICE RETROAÇÃO</t>
  </si>
  <si>
    <t>COTAÇÃO</t>
  </si>
  <si>
    <t>COT-01</t>
  </si>
  <si>
    <t>EMPRESA</t>
  </si>
  <si>
    <t>NOME DA EMPRESA</t>
  </si>
  <si>
    <t>DATA COTAÇÃO</t>
  </si>
  <si>
    <t>30/08/2021</t>
  </si>
  <si>
    <t>10/08/2021</t>
  </si>
  <si>
    <t>OBSERVAÇÕES:</t>
  </si>
  <si>
    <t>COT-02</t>
  </si>
  <si>
    <t>11/08/2021</t>
  </si>
  <si>
    <t>13/08/2021</t>
  </si>
  <si>
    <t>08/09/2021</t>
  </si>
  <si>
    <t>COT-05</t>
  </si>
  <si>
    <t>Unid.</t>
  </si>
  <si>
    <t>TOTAL</t>
  </si>
  <si>
    <t>BANCADA/TAMPO ACO INOX (AISI 304), LARGURA 60 CM, COM RODABANCA - FORNECIMENTO E INSTALAÇÃO.</t>
  </si>
  <si>
    <t>M2</t>
  </si>
  <si>
    <t>LARG. (M)</t>
  </si>
  <si>
    <t>COMP. (M)</t>
  </si>
  <si>
    <t>ÁREA (M2</t>
  </si>
  <si>
    <t>FÓRMULA</t>
  </si>
  <si>
    <t>CONSULTORIOS ODONTOLOGICOS</t>
  </si>
  <si>
    <t>L*C</t>
  </si>
  <si>
    <t>SALA VACINAS</t>
  </si>
  <si>
    <t>SALA DE OBSERVAÇÃO</t>
  </si>
  <si>
    <t>SALA DE INALAÇÃO</t>
  </si>
  <si>
    <t>SALA DE CURATIVOS</t>
  </si>
  <si>
    <t>EXPURGO</t>
  </si>
  <si>
    <t>SALA DE ESTERIL</t>
  </si>
  <si>
    <t>COPA</t>
  </si>
  <si>
    <t>BARRA EM L chuveiro</t>
  </si>
  <si>
    <t>BARRA EM U lavatorio</t>
  </si>
  <si>
    <t>BARRA EM L lavatorio</t>
  </si>
  <si>
    <t>TRECHO</t>
  </si>
  <si>
    <t>tubo DN100 (Cx drenagem 1 até PV)</t>
  </si>
  <si>
    <t>tubo DN100 (Cx drenagem 2 até PV)</t>
  </si>
  <si>
    <t>tubo DN100 (Cx drenagem 3 até PV)</t>
  </si>
  <si>
    <t>AP1 até calha</t>
  </si>
  <si>
    <t>AP2 até calha</t>
  </si>
  <si>
    <t>AP3 até calha</t>
  </si>
  <si>
    <t>AP4 até calha</t>
  </si>
  <si>
    <t>AP5 até calha</t>
  </si>
  <si>
    <t>AP6 até calha</t>
  </si>
  <si>
    <t>Prumada 7</t>
  </si>
  <si>
    <t>Prumada 8</t>
  </si>
  <si>
    <t>QUANT</t>
  </si>
  <si>
    <t>M3</t>
  </si>
  <si>
    <t>PROF INICIAL. (M)</t>
  </si>
  <si>
    <t>PROF FINAL. (M)</t>
  </si>
  <si>
    <t>ÁREA(M2)</t>
  </si>
  <si>
    <t>VOL. (M3)</t>
  </si>
  <si>
    <t>FÓRMULA (PROF FINAL)</t>
  </si>
  <si>
    <t>FÓRMULA (ÁREA)</t>
  </si>
  <si>
    <t>FÓRMULA (VOL)</t>
  </si>
  <si>
    <t>(COMP*0,01)+(PROF I)</t>
  </si>
  <si>
    <t>((PROF I+PROF F)*C)/2</t>
  </si>
  <si>
    <t>A*L</t>
  </si>
  <si>
    <t>VOL ESC (M3)</t>
  </si>
  <si>
    <t>ÁREA SEÇÃO TUBO (M2)</t>
  </si>
  <si>
    <t>VOL. TUBO (M3)</t>
  </si>
  <si>
    <t>VOL REATERRO (M3)</t>
  </si>
  <si>
    <t>FÓRMULA (ÁREA SEÇÃO)</t>
  </si>
  <si>
    <t>FÓRMULA (VOL TUBO)</t>
  </si>
  <si>
    <t>FÓRMULA (VOL REATERRO)</t>
  </si>
  <si>
    <t>(PI*RAIO^2)</t>
  </si>
  <si>
    <t>A*C</t>
  </si>
  <si>
    <t>VOL ESC - VOL TUBO</t>
  </si>
  <si>
    <t>ÁREA (M2)</t>
  </si>
  <si>
    <t xml:space="preserve">FÓRMULA </t>
  </si>
  <si>
    <t>-</t>
  </si>
  <si>
    <t>COMP (M)</t>
  </si>
  <si>
    <t>BARRILETE</t>
  </si>
  <si>
    <t>ALIMENTAÇÃO COBERTURA</t>
  </si>
  <si>
    <t>ALIMENTAÇÃO TÉRREO</t>
  </si>
  <si>
    <t>ABASTECIMENTO TORNEIRA JARDIM</t>
  </si>
  <si>
    <t>REGISTRO - CX D'AGUA</t>
  </si>
  <si>
    <t>EXTRAVASÃO</t>
  </si>
  <si>
    <t>VENTILAÇÃO</t>
  </si>
  <si>
    <t>AF 1</t>
  </si>
  <si>
    <t>AF 2</t>
  </si>
  <si>
    <t>AF 3</t>
  </si>
  <si>
    <t>AF 4</t>
  </si>
  <si>
    <t>AF 5</t>
  </si>
  <si>
    <t>AF 6</t>
  </si>
  <si>
    <t>AF 7</t>
  </si>
  <si>
    <t>AF 8</t>
  </si>
  <si>
    <t>AF 9</t>
  </si>
  <si>
    <t>AF 10</t>
  </si>
  <si>
    <t>AF 11</t>
  </si>
  <si>
    <t>AF 12</t>
  </si>
  <si>
    <t>AF 13</t>
  </si>
  <si>
    <t>AF 14</t>
  </si>
  <si>
    <t>AF 15</t>
  </si>
  <si>
    <t>AF 16</t>
  </si>
  <si>
    <t>AF 17</t>
  </si>
  <si>
    <t>AF 18</t>
  </si>
  <si>
    <t>AF 19</t>
  </si>
  <si>
    <t>AF 20</t>
  </si>
  <si>
    <t>PREFEITURA MUNCIPAL DE SANTA LUZIA-MG</t>
  </si>
  <si>
    <t>ALVENARIA, CHAPISCO E REBOCO DAS PLATIBANDAS - CHAPISCO E REBOCO DE VIGAS - REMOÇÃO DO BARRACÃO DE OBRAS EXISTENTE - DEMOLIÇÃO DE PISO EM CONCRETO - VIGAS E PILARETES A EXECUTAR NA PLATIBANDA - PINTURA TEXTURIZADA DO BEIRAL</t>
  </si>
  <si>
    <t xml:space="preserve">ALVENARIAS DA PLATIBANDA </t>
  </si>
  <si>
    <t>DIMENSÕES</t>
  </si>
  <si>
    <t>NV 8,15 M</t>
  </si>
  <si>
    <t>NV 4,50 M</t>
  </si>
  <si>
    <t>ÁREA TOTAL DE ALVENARIA A CONSTRUIR (M²)</t>
  </si>
  <si>
    <t>ÁREA A CHAPISCAR (M²)</t>
  </si>
  <si>
    <t>ÁREA A REBOCAR (M²)</t>
  </si>
  <si>
    <t>COMPRIMENTO (M)</t>
  </si>
  <si>
    <t>ALTURA (M)</t>
  </si>
  <si>
    <t>ÁREA (M²)</t>
  </si>
  <si>
    <t>COMPLEMENTO DE ALVENARIA</t>
  </si>
  <si>
    <t>LOCAL</t>
  </si>
  <si>
    <t>LARGURA (M)</t>
  </si>
  <si>
    <t>ÁREA DE ALVENARIA A CONSTRUIR (M²)</t>
  </si>
  <si>
    <t>COSULTÓRIO INDIFERENCIADO / ACOLHIMENTO 01</t>
  </si>
  <si>
    <t>VIGAS, PILARES E MEIO-FIO A REVESTIR</t>
  </si>
  <si>
    <t>CHAPISCO</t>
  </si>
  <si>
    <t>REBOCO</t>
  </si>
  <si>
    <t>ELEMENTO</t>
  </si>
  <si>
    <t>SEÇÃO</t>
  </si>
  <si>
    <t>ÁREA(M²)</t>
  </si>
  <si>
    <t>V13</t>
  </si>
  <si>
    <t>20X40CM</t>
  </si>
  <si>
    <t>V34</t>
  </si>
  <si>
    <t>20X100CM</t>
  </si>
  <si>
    <t>V35</t>
  </si>
  <si>
    <t>15X30CM</t>
  </si>
  <si>
    <t>V6</t>
  </si>
  <si>
    <t>V5</t>
  </si>
  <si>
    <t>V21</t>
  </si>
  <si>
    <t>15X40CM</t>
  </si>
  <si>
    <t>V12</t>
  </si>
  <si>
    <t>P28</t>
  </si>
  <si>
    <t>45X25</t>
  </si>
  <si>
    <t>P35</t>
  </si>
  <si>
    <t>30X25</t>
  </si>
  <si>
    <t>PILARETE 1</t>
  </si>
  <si>
    <t>15X15</t>
  </si>
  <si>
    <t>PILARETE 2</t>
  </si>
  <si>
    <t>MEIO FIO PARTE FRONTAL</t>
  </si>
  <si>
    <t>H=15CM</t>
  </si>
  <si>
    <t>ÁREA TOTAL DE CHAPISCO (M²)</t>
  </si>
  <si>
    <t>ÁREA TOTAL DE REBOCO (M²)</t>
  </si>
  <si>
    <t xml:space="preserve">BEIRAL </t>
  </si>
  <si>
    <t>ÁREA TOTAL (M²)</t>
  </si>
  <si>
    <t>SELADOR (M²)</t>
  </si>
  <si>
    <t>PINTURA (M²)</t>
  </si>
  <si>
    <t>Considerar aplicação de selador acrílico e tinta acrílica texturizada</t>
  </si>
  <si>
    <t>PILARES E VIGA DA BLATIBANDA A EXECUTAR</t>
  </si>
  <si>
    <t>PILARES</t>
  </si>
  <si>
    <t>ELEMENTO (PLATIBANDA)</t>
  </si>
  <si>
    <t>ALTURA</t>
  </si>
  <si>
    <t>ÁREA TOTAL DE FORMA (M²)</t>
  </si>
  <si>
    <t>VOLUME DE CONCRETO (M³)</t>
  </si>
  <si>
    <t>FERRAGEM</t>
  </si>
  <si>
    <t>A ferragem dos referidos elementos já se encontra montada no local</t>
  </si>
  <si>
    <t>VIGAS</t>
  </si>
  <si>
    <t>COMPRIMENTO</t>
  </si>
  <si>
    <t>V104</t>
  </si>
  <si>
    <t>15X50</t>
  </si>
  <si>
    <t>25,21 KG ø10.0 mm e 6,61 Kg de ø5,0 mm</t>
  </si>
  <si>
    <t>V101</t>
  </si>
  <si>
    <t>A ferragem da viga V101 já está montada no local</t>
  </si>
  <si>
    <t>FERRAGEM V104</t>
  </si>
  <si>
    <t>LONGITUDINAL</t>
  </si>
  <si>
    <t>TRANSVERSAL</t>
  </si>
  <si>
    <t>BITOLA</t>
  </si>
  <si>
    <t>KG/M</t>
  </si>
  <si>
    <t>COMPRIM. (M)</t>
  </si>
  <si>
    <t>QUANTIDADE</t>
  </si>
  <si>
    <t>PESO TOTAL (KG)</t>
  </si>
  <si>
    <t>10.0 MM</t>
  </si>
  <si>
    <t>5,0 MM</t>
  </si>
  <si>
    <t>DEMOLIÇÃO DE PISO DE CONCRETO DO BARRACÃO EXISTENTE</t>
  </si>
  <si>
    <t>DEMOLIÇÃO DE BARRAÇÃO DE OBRA (M²)</t>
  </si>
  <si>
    <t>E=10CM</t>
  </si>
  <si>
    <t>LARGURA</t>
  </si>
  <si>
    <t>SELADOR ACRÍLICO EM PAREDES E TETOS - PINTURA INTERNA DE PAREDES E TETO - EMASSAMENTO DE PAREDES E TETO - IMPERMEABILIZAÇÃO DE ÁREAS MOLHADAS -RESVESTIMENTO CERÂMICO EM PAREDES INTERNAS - RODAPÉS - PISO CERÂMICO</t>
  </si>
  <si>
    <t>AMBIENTE</t>
  </si>
  <si>
    <t xml:space="preserve">ALTURA </t>
  </si>
  <si>
    <t>PERÍMETRO</t>
  </si>
  <si>
    <t>ÁREA DE PISO = ÁREA DE TETO</t>
  </si>
  <si>
    <t>JANELA</t>
  </si>
  <si>
    <t>PORTA</t>
  </si>
  <si>
    <t>ACABAMENTO INTERNO</t>
  </si>
  <si>
    <t>ÁREA BRUTA</t>
  </si>
  <si>
    <t>ÁREA LÍQUIDA</t>
  </si>
  <si>
    <t>PERÍMETRO LÍQUIDO</t>
  </si>
  <si>
    <t>ALMOXARIFADO</t>
  </si>
  <si>
    <t>JA-01</t>
  </si>
  <si>
    <t>PM-01</t>
  </si>
  <si>
    <t>PINTURA ACRÍLICA/MASSA ACRÍLICA</t>
  </si>
  <si>
    <t>REVESTIMENTO CERÂMICO</t>
  </si>
  <si>
    <t>DEPÓSITO DE RESÍDUOS CONTAMINADOS</t>
  </si>
  <si>
    <t>PA-01</t>
  </si>
  <si>
    <t>DEPÓSITO DE RESÍDUOS RECICLÁVEIS</t>
  </si>
  <si>
    <t>DEPÓSITO DE RESÍDUOS COMUNS</t>
  </si>
  <si>
    <t>DML</t>
  </si>
  <si>
    <t>PM-03</t>
  </si>
  <si>
    <t>BANHEIRO/VEST. FUNC. FEM</t>
  </si>
  <si>
    <t>BANHEIRO/VEST. FUNC. MASC</t>
  </si>
  <si>
    <t>SALA DE ESTER. E GUARDA DE MAT. EST.</t>
  </si>
  <si>
    <t>SALA DE ADM. E GERENCIA</t>
  </si>
  <si>
    <t>JA-02</t>
  </si>
  <si>
    <t>CIRCULAÇÃO</t>
  </si>
  <si>
    <t>JA-05</t>
  </si>
  <si>
    <t>PA-05 + PM-03 + 7*PM-01 + PM-04</t>
  </si>
  <si>
    <t>BANHEIRO PCD</t>
  </si>
  <si>
    <t>PM-02</t>
  </si>
  <si>
    <t>SALA DE OBSERVAÇÃO/PROCEDIMENTO/COLETA</t>
  </si>
  <si>
    <t>PM-02 + PM-05</t>
  </si>
  <si>
    <t>SALA DE ATIVIDADES COLETIVAS ACS</t>
  </si>
  <si>
    <t>PM-02 + CV-01</t>
  </si>
  <si>
    <t>ESTOCAGEM / DISPENSAÇÃO DE MEDICAMENTOS</t>
  </si>
  <si>
    <t>JA-07</t>
  </si>
  <si>
    <t>SALA DE INALAÇÃO COLETIVA</t>
  </si>
  <si>
    <t>CONSULTÓRIO INDIFERENCIADO / ATENDIMENTO 01</t>
  </si>
  <si>
    <t>1*PM-02+PA(80*210)</t>
  </si>
  <si>
    <t>CONSULTÓRIO INDIFERENCIADO / ATENDIMENTO 02</t>
  </si>
  <si>
    <t>CONSULTÓRIO INDIFERENCIADO / ATENDIMENTO 03</t>
  </si>
  <si>
    <t>CONSULTORIO C/ SANIT. ANEXO 02</t>
  </si>
  <si>
    <t>PM-02 + PM-03</t>
  </si>
  <si>
    <t>SANITÁRIO DO CONSULTÓRIO</t>
  </si>
  <si>
    <t xml:space="preserve"> JA-06</t>
  </si>
  <si>
    <t>SANITÁRIO PCD</t>
  </si>
  <si>
    <t>CONSULTORIO C/ SANIT. ANEXO 01</t>
  </si>
  <si>
    <t>SALA DE VACINAS</t>
  </si>
  <si>
    <t>CONSULTÓRIO ODONTOLOGICO 01</t>
  </si>
  <si>
    <t>CONSULTÓRIO ODONTOLOGICO 02</t>
  </si>
  <si>
    <t>SANIT. PCD FEM.</t>
  </si>
  <si>
    <t>SANIT. PCD MASC.</t>
  </si>
  <si>
    <t>SALA DE RECEPÇÃO E ESPERA</t>
  </si>
  <si>
    <t>2* JA-05</t>
  </si>
  <si>
    <t>2*PM-02 + CV-02</t>
  </si>
  <si>
    <t>BALCÃO DE RECEPÇÃO (PAREDES 3,50M)</t>
  </si>
  <si>
    <t>BALCÃO DE RECEPÇÃO (PAREDES 1,10M)</t>
  </si>
  <si>
    <t>JA-02 + JA-03+5,15</t>
  </si>
  <si>
    <t>13*PM-02 + PM-05 + PM-04</t>
  </si>
  <si>
    <t>IMPERMEABILIZAÇÃO DE ÁREAS MOLHADAS</t>
  </si>
  <si>
    <t>ÁREA DE PISO (M²)</t>
  </si>
  <si>
    <t>PAREDE 1</t>
  </si>
  <si>
    <t>PAREDE 2</t>
  </si>
  <si>
    <t>PAREDE 3</t>
  </si>
  <si>
    <t>PAREDE 4</t>
  </si>
  <si>
    <t>ALTURA CONSIDERADA (M)</t>
  </si>
  <si>
    <t>DESCONTO</t>
  </si>
  <si>
    <t>ÁREA DE IMPERM. TOTAL (M²)</t>
  </si>
  <si>
    <t>BANHEIRO/ VEST. FUNCIONÁRIO FEM</t>
  </si>
  <si>
    <t>JA-01 + PM-01</t>
  </si>
  <si>
    <t>BANHEIRO/ VEST. FUNCIONÁRIO MASC</t>
  </si>
  <si>
    <t>BANHEIRO PNE</t>
  </si>
  <si>
    <t>JA-01 + PM-02</t>
  </si>
  <si>
    <t>JA-06+PM-03</t>
  </si>
  <si>
    <t xml:space="preserve">ADMINISTRAÇÃO LOCAL </t>
  </si>
  <si>
    <t>REFERÊNCIA</t>
  </si>
  <si>
    <t>CRONOGRAMA DA OBRA</t>
  </si>
  <si>
    <t>SEMANAL</t>
  </si>
  <si>
    <t>FINS DE SEMANA</t>
  </si>
  <si>
    <t>TOTAL DE HORAS</t>
  </si>
  <si>
    <t>OBSERVAÇÕES</t>
  </si>
  <si>
    <t>3 MESES</t>
  </si>
  <si>
    <t xml:space="preserve">Durante a semana e fins de semana: considerando horário de trabalho de 22:00h às 05:00h, o que corresponde a 7h diárias. 22 dias semanais + 08 dias de fim de semana </t>
  </si>
  <si>
    <t>Durante a semana: considerando vigia diurno entre  17:00h às 22:00h (5h), 22 (vinte e dois) dias</t>
  </si>
  <si>
    <t xml:space="preserve">Fins de semana: considerando vigia diurno entre 05:00h e 22:00h (17h), 8 (oito) dias </t>
  </si>
  <si>
    <t>ENGENHEIRO CIVIL PLENO</t>
  </si>
  <si>
    <t>Considerando a presença de 1 (um) engenheiro civil por 2h por semana durante o período de execução da obra.</t>
  </si>
  <si>
    <t>ENCARREGADO DE OBRA</t>
  </si>
  <si>
    <t>FULL TIME</t>
  </si>
  <si>
    <r>
      <t xml:space="preserve">Enacrregado de obra </t>
    </r>
    <r>
      <rPr>
        <i/>
        <sz val="10"/>
        <color rgb="FF000000"/>
        <rFont val="Times New Roman"/>
        <family val="1"/>
      </rPr>
      <t>full time</t>
    </r>
    <r>
      <rPr>
        <sz val="10"/>
        <color rgb="FF000000"/>
        <rFont val="Times New Roman"/>
        <family val="1"/>
      </rPr>
      <t xml:space="preserve"> durante os três meses de obra</t>
    </r>
  </si>
  <si>
    <t>ALVENARIA BLOCO CERÂMICO</t>
  </si>
  <si>
    <t>CHAPISCO EM ALVENARIA E ESTRUTURAS DE CONCRETO</t>
  </si>
  <si>
    <t>REBOCO EM ALVENARIA E ESTRUTURAS DE CONCRETO</t>
  </si>
  <si>
    <t>ÁREA DE FORMA PARA PILARES</t>
  </si>
  <si>
    <t>ÁREA DE FORMA PARA VIGAS</t>
  </si>
  <si>
    <t>ARMAÇÃO DE VIGAS COM AÇO CA-50 10.0MM</t>
  </si>
  <si>
    <t>kg</t>
  </si>
  <si>
    <t>ARMAÇÃO DE VIGAS COM AÇO CA-60 5.0MM</t>
  </si>
  <si>
    <t>CONCRETAGEM DE PILARES</t>
  </si>
  <si>
    <t>CONCRETAGEM DE VIGAS</t>
  </si>
  <si>
    <t>DEMOLIÇÃO DE PISO EM CONCRETO</t>
  </si>
  <si>
    <t>APLICAÇÃO DE SELADOR ACRÍLICO EM PAREDES, DUAS DEMÃOS</t>
  </si>
  <si>
    <t>APLICAÇÃO DE MASSA ACRÍLICA EM PAREDES, DUAS DEMÃOS</t>
  </si>
  <si>
    <t>PINTURA ACRÍLICA INTERNA EM PAREDES</t>
  </si>
  <si>
    <t>REVESTIMENTO CERÂMICO RETIFICADO APLICADO EM PAREDES INTERNAS</t>
  </si>
  <si>
    <t>PISO CERÂMICO RETIFICADO, ACABAMENTO ACETINADO</t>
  </si>
  <si>
    <t>RODAPÉ H=10CM RETIFICADO, ACABAMENTO ACETINADO</t>
  </si>
  <si>
    <t>m</t>
  </si>
  <si>
    <t xml:space="preserve">APLICAÇÃO DE GESSO DESEMPENADO EM TETOS </t>
  </si>
  <si>
    <t>APLICAÇÃO DE SELADOR ACRÍLICO EM TETOS E BEIRAL, DUAS DEMÃOS</t>
  </si>
  <si>
    <t>APLICAÇÃO DE TINTA ACRÍLICA EM TETO</t>
  </si>
  <si>
    <t>APLICAÇÃO DE TINTAS TEXTURIZADA EM BEIRAL</t>
  </si>
  <si>
    <t>FORRO DE GESSO ACARTONADO (SANITÁRIO DO CONSULTÓRIO)</t>
  </si>
  <si>
    <t>SISTEMA DE EXAUSTÃO MECÂNICA (SANITÁRIO DO CONSULTÓRIO)</t>
  </si>
  <si>
    <t xml:space="preserve">UN </t>
  </si>
  <si>
    <t>CONTRAPISO BANHEIROS</t>
  </si>
  <si>
    <t>IMPERMEABILIZAÇÃO E PROTEÇÃO MECÂNICA DAS LAJES DOS BANHEIROS DA ENTRADA E LAJE SOBRE O COMPRESSOR</t>
  </si>
  <si>
    <t>ESQUADRIAS - SOLEIRAS - PEITORIS - GRADE EM FERRO - ESPALAS DAS JANELAS - BALCÃO DE GRANITO ENTRADA</t>
  </si>
  <si>
    <t>JANELAS</t>
  </si>
  <si>
    <t>QUANT.</t>
  </si>
  <si>
    <t>ÁREA POR UNIDADE</t>
  </si>
  <si>
    <t>ÁREA TOTAL</t>
  </si>
  <si>
    <t>TIPO</t>
  </si>
  <si>
    <t>MATERIAL</t>
  </si>
  <si>
    <t>PEITORIL (M²)</t>
  </si>
  <si>
    <t>PROJETANTE - 2 FOLHAS</t>
  </si>
  <si>
    <t>PROJETANTE - 4 FOLHAS</t>
  </si>
  <si>
    <t>JA-03</t>
  </si>
  <si>
    <t>PROJETANTE - 4 FOLHAS / VIDRO FIXO INFERIOR</t>
  </si>
  <si>
    <t>JA-06</t>
  </si>
  <si>
    <t>PEITORIS SOBRE ALVENARIAS (M²)</t>
  </si>
  <si>
    <t>EXPURGO/SALA DE ESTERILIZAÇÃO</t>
  </si>
  <si>
    <t>BALCÃO DA RECEPÇÃO</t>
  </si>
  <si>
    <t>PORTAS</t>
  </si>
  <si>
    <t>SOLEIRA (M)</t>
  </si>
  <si>
    <t>ABRIR - MADEIRA</t>
  </si>
  <si>
    <t>CORRER- MADEIRA</t>
  </si>
  <si>
    <t>PM-04</t>
  </si>
  <si>
    <t>PM-05</t>
  </si>
  <si>
    <t>VENEZIANA</t>
  </si>
  <si>
    <t>NÃO</t>
  </si>
  <si>
    <t>PA-02</t>
  </si>
  <si>
    <t>ABRIR</t>
  </si>
  <si>
    <t>ALUMÍNIO</t>
  </si>
  <si>
    <t>PA-04</t>
  </si>
  <si>
    <t>PA-05</t>
  </si>
  <si>
    <t>PA 80X210</t>
  </si>
  <si>
    <t>CV-01</t>
  </si>
  <si>
    <t>ABRIR + BANDEIRAS FIXAS</t>
  </si>
  <si>
    <t>CV-02</t>
  </si>
  <si>
    <t>ESPALAS DAS JANELAS</t>
  </si>
  <si>
    <t>ÁREA DE CHAPISCO (M²)</t>
  </si>
  <si>
    <t>ÁREA DE REBOCO (M²)</t>
  </si>
  <si>
    <t>ÁREA DE SELADOR ACRÍLICO (M²)</t>
  </si>
  <si>
    <t>ÁREA DE PINTURA (M²)</t>
  </si>
  <si>
    <t xml:space="preserve">PORTA DE ALUMÍNIO DE ABRIR VENEZIANA (PA-01) </t>
  </si>
  <si>
    <t>PORTA DE ALUMÍNIO DE ABRIR VENEZIANA</t>
  </si>
  <si>
    <t>PORTA DE MADEIRA 80X210CM DE ABRIR</t>
  </si>
  <si>
    <t>PORTA DE MADEIRA 90X210CM DE ABRIR</t>
  </si>
  <si>
    <t>PORTA DE MADEIRA 100X210CM DE ABRIR</t>
  </si>
  <si>
    <t>PORTA DE MADEIRA DE CORRER 90X210, INCLUSIVE PINTURA EM ESMALTE SINTÉTICO</t>
  </si>
  <si>
    <t>PORTA DE MADEIRA DE CORRER 120X210, INCLUSIVE PINTURA EM ESMALTE SINTÉTICO</t>
  </si>
  <si>
    <t>PINTURA EM ESMALTE SINTÉTICO EM PORTAS DE MADEIRA (PORTAS DE ABRIR)</t>
  </si>
  <si>
    <t>BANDEIRAS FIXAS DE VIDRO</t>
  </si>
  <si>
    <t>PORTAS DE VIDRO, COM FERRAGENS E PUXADORES</t>
  </si>
  <si>
    <t>JANELAS DE ALUMÍNIO - MAXIM-AR</t>
  </si>
  <si>
    <t>SOLEIRA EM GRANITO CINZA ANDORINHA E=2CM</t>
  </si>
  <si>
    <t>PEITORIL EM GRANITO CINZA ANDORINHA E=2CM</t>
  </si>
  <si>
    <t xml:space="preserve">CHAPISCO - ESPALAS DA JANELA </t>
  </si>
  <si>
    <t xml:space="preserve">REBOCO - ESPALAS DA JANELA </t>
  </si>
  <si>
    <t>APLICAÇÃO DE MASSA ACRÍLICA - ESPALAS DAS JANELAS</t>
  </si>
  <si>
    <t xml:space="preserve">SELADOR ACRÍLICO - ESPALAS DA JANELA </t>
  </si>
  <si>
    <t xml:space="preserve">PINTURA ACRÍLICA - ESPALAS DA JANELA </t>
  </si>
  <si>
    <t>GRADE EM FERRO (COMPRESSOR)</t>
  </si>
  <si>
    <t>SELADOR ACRÍLICO - PINTURA TEXTURIZADA DAS PAREDES EXTERNAS</t>
  </si>
  <si>
    <t>PAREDES EXTERNAS (TINTA TEXTURIZADA ACRÍLICA) - NV 2,80M</t>
  </si>
  <si>
    <t>DESCONTOS</t>
  </si>
  <si>
    <t>P1</t>
  </si>
  <si>
    <t>PA-01 + 2*JA-01 + PA-05</t>
  </si>
  <si>
    <t>P2</t>
  </si>
  <si>
    <t>2*PA-01 + JA-02 + 2*JA-01</t>
  </si>
  <si>
    <t>P3</t>
  </si>
  <si>
    <t>JA-07 + CV-01 + 2* JA-02 + JA-01</t>
  </si>
  <si>
    <t>P4</t>
  </si>
  <si>
    <t>P5</t>
  </si>
  <si>
    <t>P6</t>
  </si>
  <si>
    <t>P7</t>
  </si>
  <si>
    <t>P8</t>
  </si>
  <si>
    <t>P9</t>
  </si>
  <si>
    <t>4*JA-02</t>
  </si>
  <si>
    <t>P10</t>
  </si>
  <si>
    <t>P11</t>
  </si>
  <si>
    <t>P12</t>
  </si>
  <si>
    <t>P13</t>
  </si>
  <si>
    <t>P14</t>
  </si>
  <si>
    <t>P15</t>
  </si>
  <si>
    <t>P16</t>
  </si>
  <si>
    <t>P17</t>
  </si>
  <si>
    <t>P18</t>
  </si>
  <si>
    <t>P19</t>
  </si>
  <si>
    <t>P20</t>
  </si>
  <si>
    <t>P21</t>
  </si>
  <si>
    <t>3*JA-02+JA-06</t>
  </si>
  <si>
    <t>P22</t>
  </si>
  <si>
    <t>P23</t>
  </si>
  <si>
    <t>P24</t>
  </si>
  <si>
    <t>P25</t>
  </si>
  <si>
    <t>P26</t>
  </si>
  <si>
    <t>P27</t>
  </si>
  <si>
    <t>3*JA-02 + 2*JA-01</t>
  </si>
  <si>
    <t>P29</t>
  </si>
  <si>
    <t>P30</t>
  </si>
  <si>
    <t>3*JA-01</t>
  </si>
  <si>
    <t>PAREDES EXTERNAS (TINTA TEXTURIZADA ACRÍLICA) - NV 4,50M</t>
  </si>
  <si>
    <t>Nº DE LADOS</t>
  </si>
  <si>
    <t xml:space="preserve">ÁREA TOTAL </t>
  </si>
  <si>
    <t>ENTORNO NV 2,80M</t>
  </si>
  <si>
    <t>PAREDES EXTERNAS (TINTA TEXTURIZADA ACRÍLICA) - NV 8,15M</t>
  </si>
  <si>
    <t>ENTORNO NV 8,15M</t>
  </si>
  <si>
    <t>PAREDES EXTERNAS (TINTA TEXTURIZADA ACRÍLICA) - NV 5,15M</t>
  </si>
  <si>
    <t>PAREDES EXTERNAS - RESERVATÓRIO DE ÁGUAS PLUVIAIS</t>
  </si>
  <si>
    <t>ENTORNO RESERVATÓRIO</t>
  </si>
  <si>
    <t>SELADOR ACRÍLICO - PAREDES EXTERNAS</t>
  </si>
  <si>
    <t>PINTURA TEXTURIZADA ACRÍLICA - PAREDES EXTERNAS</t>
  </si>
  <si>
    <t>SISTEMA DE COBERTURA - TELHAS EM FIBROCIMENTO ONDULADAS E COBERTURA EM POLICARBONATO</t>
  </si>
  <si>
    <t>COBERTURA EM TELHA FIBROCIMENTO</t>
  </si>
  <si>
    <t>ÁREA DE PROJEÇÃO DA COBERTURA</t>
  </si>
  <si>
    <t>CUMEEIRA (M)</t>
  </si>
  <si>
    <t>ÁGUA FURTADA (RINCÃO)</t>
  </si>
  <si>
    <t>RUFO E CONTRA-RUFO (M)</t>
  </si>
  <si>
    <t>CALHA (M)</t>
  </si>
  <si>
    <t>CHAPIN COM PINGADEIRA (INCLUSIVE RESERVATÓRIO DE ÁGUAS PLUVIAIS)</t>
  </si>
  <si>
    <t>Considerando estrutura em trama de aço para recebimento de telhas em fibrocimento onduladas e=6mm. Adotada área de projeção do telhado, conforme critério SINAPI.</t>
  </si>
  <si>
    <t>Chapin com pingadeira: considerado na extensão do topo das platibandas e topo da parede do entorno do reservatório de águas pluviais.</t>
  </si>
  <si>
    <t>Calha: considerado conforme localização expressa no diagrama de cobertura.</t>
  </si>
  <si>
    <t>Rufo e contra-rufo: considerado a instalação de rufos nos encontros da cobertura com a parede e de contra-rufos nos encontros entre calhas e paredes.</t>
  </si>
  <si>
    <t>COBERTURA EM POLICARBONATO</t>
  </si>
  <si>
    <t>LOCALIZAÇÃO</t>
  </si>
  <si>
    <t>ÁREA</t>
  </si>
  <si>
    <t>ÁREA TOTAL COBERTURA</t>
  </si>
  <si>
    <t>Coforme projeto, deverá ser executada cobertura em policarbonato liso, cor bronze, na parte frontal (entrada da edificação) e na parte posterior à edificação (área coberta para atividades)</t>
  </si>
  <si>
    <t>FRONTAL</t>
  </si>
  <si>
    <t>POSTERIOR</t>
  </si>
  <si>
    <t xml:space="preserve">ESTRUTURA EM TRAMA DE AÇO PARA TELHA ONDULADA EM FIBROCIMENTO </t>
  </si>
  <si>
    <t>TELHAMENTO EM TELHA ONDULADA DE FIBROCIMENTO E=6MM</t>
  </si>
  <si>
    <t>CUMEEIRA PARA TELHA FIBROCIMENTO ONDULADA</t>
  </si>
  <si>
    <t>RINCÃO PARA ESCOAMENTO DE ÁGUAS PLUVIAIS (ÁGUA FURTADA)</t>
  </si>
  <si>
    <t>RUFO E CONTRA-RUFO EM CHAPA DE AÇO GALVANIZADO NÚMERO 24</t>
  </si>
  <si>
    <t>CALHA EM CHAPA DE AÇO GALVANIZADO NÚMERO 24, DESENVOLVIMENTO DE 33 CM, INCLUSO TRANSPORTE VERTICAL</t>
  </si>
  <si>
    <t>CHAPIM PINGADEIRA (RUFO CAPA) EM AÇO GALVANIZADO, CORTE 33</t>
  </si>
  <si>
    <t xml:space="preserve">COBERTURA EM POLICARBONATO LISO </t>
  </si>
  <si>
    <t>ÁREA EXTERNA - PAVIMENTAÇÃO INTERTRAVADA -  FAIXAS DEMARCADORAS - MEIO-FIO - GRAMA - PISO EM CONCRETO E PASSEIO EXTERNO - GRADIL NYLOFOR</t>
  </si>
  <si>
    <t xml:space="preserve">O Estacionamento deverá ser executado em piso intertravado com bloquete fck de 35 MPA, formato retangular de dimensões iguais ao já executado na parte frontal da edificação. </t>
  </si>
  <si>
    <t>O piso intertravado será separado da grama mediante o uso de meio-fio de concreto pré-moldado, conforme projeto de implantação e planilha orçamentária.</t>
  </si>
  <si>
    <t>A demarcação das vagas de estacionamento obedecerão ao indicado no projeto de implantação, com pintura em tinta epóxi e espessura da faixa de 10 cm.</t>
  </si>
  <si>
    <t>PASSEIOS INTERNOS À OBRA (A CONSTRUIR) - E=10CM, ARMADO</t>
  </si>
  <si>
    <t>ÁREA COBERTA PARA ATIVIDADES</t>
  </si>
  <si>
    <t>COMPRESSOR</t>
  </si>
  <si>
    <t>COMPLEMENTO PASSEIO LADO DIREITO</t>
  </si>
  <si>
    <t>PASSEIO A CONSTRUIR (PARTE POSTERIOR DA OBRA)</t>
  </si>
  <si>
    <t>DEPÓSITO</t>
  </si>
  <si>
    <t xml:space="preserve">PISO INTERTRAVADO - RETANGULAR E=6CM, 35MPA </t>
  </si>
  <si>
    <t>DEMARCAÇÃO DE VAGA</t>
  </si>
  <si>
    <t>MEIO-FIO</t>
  </si>
  <si>
    <t>PISO DE CONCRETO INTERNOS À OBRA E=10CM, ARMADO</t>
  </si>
  <si>
    <t>PASSEIOS EXTERNOS À OBRA E=8CM, ARMADO</t>
  </si>
  <si>
    <t>SINALIZAÇÃO DE VAGA PNE (PICTOGRAMA)</t>
  </si>
  <si>
    <t>PREPARO DO SOLO PARA PLANTIO DE GRAMA EM PLACAS</t>
  </si>
  <si>
    <t>PLANTIO DE GRAMA EM PLACAS</t>
  </si>
  <si>
    <t>PINTURA ACRÍLICA DOS BANCOS DE CONCRETO (M²)</t>
  </si>
  <si>
    <t>ASSENTO</t>
  </si>
  <si>
    <t xml:space="preserve"> BASE</t>
  </si>
  <si>
    <t>PORTÕES EM GRADIL NYLOFOR</t>
  </si>
  <si>
    <t>GRADIL A SER COMPLEMENTADO</t>
  </si>
  <si>
    <t>COMPRIMENTO TOTAL (M)</t>
  </si>
  <si>
    <t>ENTRADA (INTERTRAVADO)</t>
  </si>
  <si>
    <t>CORRER</t>
  </si>
  <si>
    <t>ENTRADA (RAMPA DE CONCRETO)</t>
  </si>
  <si>
    <t>ESTACIONAMENTO</t>
  </si>
  <si>
    <t>REGULARIZAÇÃO DOS PASSEIOS INTERNOS À OBRA</t>
  </si>
  <si>
    <t>Considerando a execução de regularização dos passeios em concreto internos à obra, tanto daqueles a construir quanto dos já existentes.</t>
  </si>
  <si>
    <t>RAMPA FRONTAL</t>
  </si>
  <si>
    <t>COMPLEMENTO DE PASSEIO EXISTENTE (PARTE FRONTAL ESQUERDA)</t>
  </si>
  <si>
    <t>COMPLEMENTO DE PASSEIO EXISTENTE (PARTE FRONTAL DIREITA)</t>
  </si>
  <si>
    <t>PASSEIOS AO REDOR DA EDIFICAÇÃO</t>
  </si>
  <si>
    <t>PASSEIO A CONSTRUIR (PARTE POSTERIOR À EDIFICAÇÃO)</t>
  </si>
  <si>
    <t>PISO EM FRENTE AO COMPRESSOR</t>
  </si>
  <si>
    <t>PINTURA DOS BANCOS EXTERNOS COM TINTA ACRÍLICA (M²)</t>
  </si>
  <si>
    <t>PORTÃO DE ABRIR EM GRADIL NYLOFOR</t>
  </si>
  <si>
    <t>PORTÃO DE CORRER EM GRADIL NYLOFOR</t>
  </si>
  <si>
    <t>GRADIL NYLOFOR</t>
  </si>
  <si>
    <t>REGULARIZAÇÃO DE PASSEIOS INTERNOS À OBRA</t>
  </si>
  <si>
    <t>MEMÓRIA DE CÁLCULO - ANEXO I</t>
  </si>
  <si>
    <t>MEMÓRIA DE CÁLCULO - ANEXO II</t>
  </si>
  <si>
    <t>MEMÓRIA DE CÁLCULO - ANEXO III</t>
  </si>
  <si>
    <t>MEMÓRIA DE CÁLCULO - ANEXO IV</t>
  </si>
  <si>
    <t>MEMÓRIA DE CÁLCULO - ANEXO V</t>
  </si>
  <si>
    <t>MEMÓRIA DE CÁLCULO - ANEXO VI</t>
  </si>
  <si>
    <t>Obras complementares da Unidade Básica de Saúde (UBS), Tipo II, Duquesa II</t>
  </si>
  <si>
    <t>Objeto: Obras complementares da Unidade Básica de Saúde (UBS), Tipo II, Duquesa II</t>
  </si>
  <si>
    <t>E014</t>
  </si>
  <si>
    <t>RAMOS INCÊNDIO</t>
  </si>
  <si>
    <t>15.250.675/0001-66</t>
  </si>
  <si>
    <t>E015</t>
  </si>
  <si>
    <t>E016</t>
  </si>
  <si>
    <t>E017</t>
  </si>
  <si>
    <t>E018</t>
  </si>
  <si>
    <t>E019</t>
  </si>
  <si>
    <t>PROJEB EXTINTORES</t>
  </si>
  <si>
    <t>07.840.883/0001-97</t>
  </si>
  <si>
    <t>MERCADO LIVRE</t>
  </si>
  <si>
    <t>03.499.243/0001-04</t>
  </si>
  <si>
    <t>SUPERPLACAS</t>
  </si>
  <si>
    <t>34.209.966/0001-55</t>
  </si>
  <si>
    <t>LOJA SINDICO</t>
  </si>
  <si>
    <t>03.820.169/0001-86</t>
  </si>
  <si>
    <t>ENFOQUE VISUAL</t>
  </si>
  <si>
    <t>53.982.666/0001-59</t>
  </si>
  <si>
    <t>COT-06</t>
  </si>
  <si>
    <t>13/09/2021</t>
  </si>
  <si>
    <t>COT-07</t>
  </si>
  <si>
    <t xml:space="preserve"> 100,00%
 6.319,59</t>
  </si>
  <si>
    <t xml:space="preserve"> 64,00%
 4.044,54</t>
  </si>
  <si>
    <t xml:space="preserve"> 25,16%
 13.947,79</t>
  </si>
  <si>
    <t xml:space="preserve"> 39,69%
 22.002,69</t>
  </si>
  <si>
    <t xml:space="preserve"> 35,15%
 19.485,88</t>
  </si>
  <si>
    <t xml:space="preserve"> 100,00%
 123.957,79</t>
  </si>
  <si>
    <t xml:space="preserve"> 61,73%
 76.518,53</t>
  </si>
  <si>
    <t xml:space="preserve"> 34,60%
 42.884,12</t>
  </si>
  <si>
    <t xml:space="preserve"> 100,00%
 77.838,72</t>
  </si>
  <si>
    <t xml:space="preserve"> 53,53%
 41.667,07</t>
  </si>
  <si>
    <t xml:space="preserve"> 46,47%
 36.171,65</t>
  </si>
  <si>
    <t xml:space="preserve"> 100,00%
 72.413,90</t>
  </si>
  <si>
    <t xml:space="preserve"> 47,09%
 34.101,85</t>
  </si>
  <si>
    <t xml:space="preserve"> 52,91%
 38.312,05</t>
  </si>
  <si>
    <t xml:space="preserve"> 100,00%
 29.536,63</t>
  </si>
  <si>
    <t xml:space="preserve"> 63,27%
 18.687,83</t>
  </si>
  <si>
    <t xml:space="preserve"> 36,73%
 10.848,80</t>
  </si>
  <si>
    <t xml:space="preserve"> 100,00%
 13.380,88</t>
  </si>
  <si>
    <t xml:space="preserve"> 80,16%
 10.726,11</t>
  </si>
  <si>
    <t xml:space="preserve"> 19,84%
 2.654,77</t>
  </si>
  <si>
    <t xml:space="preserve"> 100,00%
 1.918,07</t>
  </si>
  <si>
    <t xml:space="preserve"> 100,00%
 59.985,95</t>
  </si>
  <si>
    <t xml:space="preserve"> 50,43%
 30.248,44</t>
  </si>
  <si>
    <t xml:space="preserve"> 100,00%
 943,74</t>
  </si>
  <si>
    <t xml:space="preserve"> 100,00%
 123.033,43</t>
  </si>
  <si>
    <t xml:space="preserve"> 20,00%
 24.606,69</t>
  </si>
  <si>
    <t xml:space="preserve"> 40,00%
 49.213,37</t>
  </si>
  <si>
    <t xml:space="preserve"> 25,17%</t>
  </si>
  <si>
    <t xml:space="preserve"> 39,7%</t>
  </si>
  <si>
    <t xml:space="preserve"> 35,14%</t>
  </si>
  <si>
    <t xml:space="preserve"> 169.133,29</t>
  </si>
  <si>
    <t xml:space="preserve"> 266.741,99</t>
  </si>
  <si>
    <t xml:space="preserve"> 236.098,53</t>
  </si>
  <si>
    <t xml:space="preserve"> 64,86%</t>
  </si>
  <si>
    <t xml:space="preserve"> 435.875,27</t>
  </si>
  <si>
    <t xml:space="preserve"> 671.973,81</t>
  </si>
  <si>
    <t xml:space="preserve"> SGP- 58 </t>
  </si>
  <si>
    <t xml:space="preserve"> SGP- 59 </t>
  </si>
  <si>
    <t xml:space="preserve"> CT-21 </t>
  </si>
  <si>
    <t xml:space="preserve"> COT-27 </t>
  </si>
  <si>
    <t xml:space="preserve"> SGP- 57 </t>
  </si>
  <si>
    <t xml:space="preserve">SINAPI - 07/2021 - Minas Gerais - SBC - 09/2021 - Minas Gerais - SICRO3 - 04/2021 - Minas Gerais - ORSE - 07/2021 - Sergipe - SETOP - 07/2021 - Minas Gerais - SUDECAP - 06/2021 - Minas Gerais - CPOS - 07/2021 - São Paulo - FDE - 04/2021 - São Paulo
</t>
  </si>
  <si>
    <t xml:space="preserve">SINAPI - 07/2021 - Minas Gerais - SBC - 09/2021 - Minas Gerais - SICRO3 - 04/2021 - Minas Gerais - ORSE - 07/2021 - Sergipe - SETOP - 07/2021 - Minas Gerais
- SUDECAP - 06/2021 - Minas Gerais - CPOS - 07/2021 - São Paulo - FDE - 04/2021 - São Paulo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</si>
</sst>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quot;R$&quot;\ * #,##0.00_-;\-&quot;R$&quot;\ * #,##0.00_-;_-&quot;R$&quot;\ * &quot;-&quot;??_-;_-@_-"/>
    <numFmt numFmtId="43" formatCode="_-* #,##0.00_-;\-* #,##0.00_-;_-* &quot;-&quot;??_-;_-@_-"/>
    <numFmt numFmtId="164" formatCode="#,##0.00\ %"/>
    <numFmt numFmtId="165" formatCode="#,##0.0000000"/>
    <numFmt numFmtId="166" formatCode="0.000"/>
    <numFmt numFmtId="167" formatCode="_(* #,##0.00_);_(* \(#,##0.00\);_(* &quot;-&quot;??_);_(@_)"/>
    <numFmt numFmtId="168" formatCode="_(\ #,##0.00_);_(\ \(#,##0.00\);_(\ &quot;-&quot;??_);_(@_)"/>
    <numFmt numFmtId="169" formatCode="0.0000"/>
    <numFmt numFmtId="170" formatCode="0.000000"/>
    <numFmt numFmtId="171" formatCode="0.0000000"/>
  </numFmts>
  <fonts count="23" x14ac:knownFonts="1">
    <font>
      <sz val="11"/>
      <name val="Arial"/>
      <family val="1"/>
    </font>
    <font>
      <sz val="11"/>
      <color theme="1"/>
      <name val="Calibri"/>
      <family val="2"/>
      <scheme val="minor"/>
    </font>
    <font>
      <sz val="11"/>
      <name val="Arial"/>
      <family val="1"/>
    </font>
    <font>
      <b/>
      <sz val="11"/>
      <name val="Times New Roman"/>
      <family val="1"/>
    </font>
    <font>
      <sz val="11"/>
      <name val="Times New Roman"/>
      <family val="1"/>
    </font>
    <font>
      <b/>
      <sz val="10"/>
      <name val="Times New Roman"/>
      <family val="1"/>
    </font>
    <font>
      <b/>
      <sz val="10"/>
      <color rgb="FF000000"/>
      <name val="Times New Roman"/>
      <family val="1"/>
    </font>
    <font>
      <sz val="10"/>
      <color rgb="FF000000"/>
      <name val="Times New Roman"/>
      <family val="1"/>
    </font>
    <font>
      <sz val="10"/>
      <name val="Times New Roman"/>
      <family val="1"/>
    </font>
    <font>
      <b/>
      <sz val="11"/>
      <color indexed="8"/>
      <name val="Times New Roman"/>
      <family val="1"/>
    </font>
    <font>
      <sz val="11"/>
      <color theme="1"/>
      <name val="Times New Roman"/>
      <family val="1"/>
    </font>
    <font>
      <b/>
      <sz val="11"/>
      <color theme="1"/>
      <name val="Times New Roman"/>
      <family val="1"/>
    </font>
    <font>
      <sz val="11"/>
      <color indexed="8"/>
      <name val="Calibri"/>
      <family val="2"/>
    </font>
    <font>
      <sz val="11"/>
      <color indexed="8"/>
      <name val="Times New Roman"/>
      <family val="1"/>
    </font>
    <font>
      <b/>
      <sz val="11"/>
      <color rgb="FF000000"/>
      <name val="Times New Roman"/>
      <family val="1"/>
    </font>
    <font>
      <sz val="11"/>
      <color rgb="FF000000"/>
      <name val="Times New Roman"/>
      <family val="1"/>
    </font>
    <font>
      <sz val="10"/>
      <name val="Arial"/>
    </font>
    <font>
      <sz val="10"/>
      <name val="Arial"/>
      <family val="2"/>
    </font>
    <font>
      <sz val="11"/>
      <color rgb="FF000000"/>
      <name val="Calibri"/>
    </font>
    <font>
      <sz val="11"/>
      <color rgb="FF000000"/>
      <name val="Calibri"/>
      <family val="2"/>
    </font>
    <font>
      <b/>
      <sz val="10"/>
      <color theme="1"/>
      <name val="Times New Roman"/>
      <family val="1"/>
    </font>
    <font>
      <sz val="10"/>
      <color theme="1"/>
      <name val="Times New Roman"/>
      <family val="1"/>
    </font>
    <font>
      <i/>
      <sz val="10"/>
      <color rgb="FF000000"/>
      <name val="Times New Roman"/>
      <family val="1"/>
    </font>
  </fonts>
  <fills count="15">
    <fill>
      <patternFill patternType="none"/>
    </fill>
    <fill>
      <patternFill patternType="gray125"/>
    </fill>
    <fill>
      <patternFill patternType="solid">
        <fgColor rgb="FFFFFFFF"/>
      </patternFill>
    </fill>
    <fill>
      <patternFill patternType="solid">
        <fgColor rgb="FFD6D6D6"/>
      </patternFill>
    </fill>
    <fill>
      <patternFill patternType="solid">
        <fgColor rgb="FFEFEFEF"/>
      </patternFill>
    </fill>
    <fill>
      <patternFill patternType="solid">
        <fgColor rgb="FFFFFFFF"/>
      </patternFill>
    </fill>
    <fill>
      <patternFill patternType="solid">
        <fgColor rgb="FFFFFFFF"/>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34998626667073579"/>
        <bgColor indexed="64"/>
      </patternFill>
    </fill>
    <fill>
      <patternFill patternType="solid">
        <fgColor rgb="FFEDEDED"/>
      </patternFill>
    </fill>
    <fill>
      <patternFill patternType="solid">
        <fgColor theme="0" tint="-0.249977111117893"/>
        <bgColor indexed="64"/>
      </patternFill>
    </fill>
    <fill>
      <patternFill patternType="solid">
        <fgColor indexed="43"/>
        <bgColor indexed="64"/>
      </patternFill>
    </fill>
    <fill>
      <patternFill patternType="solid">
        <fgColor rgb="FFFFFF99"/>
        <bgColor indexed="64"/>
      </patternFill>
    </fill>
  </fills>
  <borders count="85">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ck">
        <color rgb="FF0092F6"/>
      </bottom>
      <diagonal/>
    </border>
    <border>
      <left/>
      <right/>
      <top/>
      <bottom style="thick">
        <color rgb="FFFF5500"/>
      </bottom>
      <diagonal/>
    </border>
    <border>
      <left style="thin">
        <color rgb="FFCCCCCC"/>
      </left>
      <right style="thin">
        <color rgb="FFCCCCCC"/>
      </right>
      <top/>
      <bottom style="thin">
        <color rgb="FFCCCCCC"/>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top/>
      <bottom/>
      <diagonal/>
    </border>
    <border>
      <left style="thin">
        <color indexed="64"/>
      </left>
      <right style="thin">
        <color rgb="FFCCCCCC"/>
      </right>
      <top/>
      <bottom style="thin">
        <color rgb="FFCCCCCC"/>
      </bottom>
      <diagonal/>
    </border>
    <border>
      <left/>
      <right style="thin">
        <color indexed="64"/>
      </right>
      <top/>
      <bottom style="thick">
        <color rgb="FFFF5500"/>
      </bottom>
      <diagonal/>
    </border>
    <border>
      <left style="thin">
        <color indexed="64"/>
      </left>
      <right style="thin">
        <color rgb="FFCCCCCC"/>
      </right>
      <top style="thin">
        <color rgb="FFCCCCCC"/>
      </top>
      <bottom style="thin">
        <color rgb="FFCCCCCC"/>
      </bottom>
      <diagonal/>
    </border>
    <border>
      <left style="thin">
        <color rgb="FFCCCCCC"/>
      </left>
      <right style="thin">
        <color indexed="64"/>
      </right>
      <top style="thin">
        <color rgb="FFCCCCCC"/>
      </top>
      <bottom style="thin">
        <color rgb="FFCCCCCC"/>
      </bottom>
      <diagonal/>
    </border>
    <border>
      <left/>
      <right style="thin">
        <color indexed="64"/>
      </right>
      <top/>
      <bottom style="thick">
        <color rgb="FF0092F6"/>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thin">
        <color indexed="64"/>
      </bottom>
      <diagonal/>
    </border>
    <border>
      <left style="hair">
        <color indexed="64"/>
      </left>
      <right style="hair">
        <color indexed="64"/>
      </right>
      <top style="hair">
        <color indexed="64"/>
      </top>
      <bottom/>
      <diagonal/>
    </border>
    <border>
      <left style="medium">
        <color indexed="64"/>
      </left>
      <right style="thin">
        <color indexed="64"/>
      </right>
      <top style="medium">
        <color indexed="64"/>
      </top>
      <bottom style="thin">
        <color indexed="64"/>
      </bottom>
      <diagonal/>
    </border>
    <border>
      <left style="hair">
        <color indexed="64"/>
      </left>
      <right style="medium">
        <color indexed="64"/>
      </right>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diagonal/>
    </border>
    <border>
      <left style="thin">
        <color indexed="64"/>
      </left>
      <right/>
      <top style="thin">
        <color rgb="FFCCCCCC"/>
      </top>
      <bottom/>
      <diagonal/>
    </border>
    <border>
      <left/>
      <right/>
      <top style="thin">
        <color rgb="FFCCCCCC"/>
      </top>
      <bottom/>
      <diagonal/>
    </border>
    <border>
      <left style="medium">
        <color indexed="64"/>
      </left>
      <right style="thin">
        <color rgb="FFCCCCCC"/>
      </right>
      <top/>
      <bottom style="thin">
        <color rgb="FFCCCCCC"/>
      </bottom>
      <diagonal/>
    </border>
    <border>
      <left style="thin">
        <color rgb="FFCCCCCC"/>
      </left>
      <right style="medium">
        <color indexed="64"/>
      </right>
      <top/>
      <bottom style="thin">
        <color rgb="FFCCCCCC"/>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
    <xf numFmtId="0" fontId="0" fillId="0" borderId="0"/>
    <xf numFmtId="44" fontId="2" fillId="0" borderId="0" applyFont="0" applyFill="0" applyBorder="0" applyAlignment="0" applyProtection="0"/>
    <xf numFmtId="0" fontId="1" fillId="0" borderId="0"/>
    <xf numFmtId="9" fontId="12" fillId="0" borderId="0" applyFont="0" applyFill="0" applyBorder="0" applyAlignment="0" applyProtection="0"/>
    <xf numFmtId="0" fontId="2" fillId="0" borderId="0"/>
    <xf numFmtId="0" fontId="16" fillId="0" borderId="0"/>
    <xf numFmtId="167" fontId="17" fillId="0" borderId="0" applyFont="0" applyFill="0" applyBorder="0" applyAlignment="0" applyProtection="0"/>
    <xf numFmtId="0" fontId="18" fillId="0" borderId="0"/>
    <xf numFmtId="43" fontId="19" fillId="0" borderId="0" applyFont="0" applyFill="0" applyBorder="0" applyAlignment="0" applyProtection="0"/>
    <xf numFmtId="0" fontId="19" fillId="0" borderId="0"/>
  </cellStyleXfs>
  <cellXfs count="691">
    <xf numFmtId="0" fontId="0" fillId="0" borderId="0" xfId="0"/>
    <xf numFmtId="0" fontId="4" fillId="0" borderId="0" xfId="0" applyFont="1"/>
    <xf numFmtId="0" fontId="4" fillId="0" borderId="0" xfId="0" applyFont="1"/>
    <xf numFmtId="0" fontId="4" fillId="9" borderId="10" xfId="0" applyFont="1" applyFill="1" applyBorder="1"/>
    <xf numFmtId="0" fontId="4" fillId="9" borderId="11" xfId="0" applyFont="1" applyFill="1" applyBorder="1"/>
    <xf numFmtId="0" fontId="4" fillId="9" borderId="12" xfId="0" applyFont="1" applyFill="1" applyBorder="1"/>
    <xf numFmtId="0" fontId="4" fillId="9" borderId="19" xfId="0" applyFont="1" applyFill="1" applyBorder="1"/>
    <xf numFmtId="0" fontId="4" fillId="9" borderId="0" xfId="0" applyFont="1" applyFill="1" applyBorder="1"/>
    <xf numFmtId="0" fontId="4" fillId="9" borderId="14" xfId="0" applyFont="1" applyFill="1" applyBorder="1"/>
    <xf numFmtId="0" fontId="4" fillId="9" borderId="25" xfId="0" applyFont="1" applyFill="1" applyBorder="1"/>
    <xf numFmtId="0" fontId="4" fillId="9" borderId="13" xfId="0" applyFont="1" applyFill="1" applyBorder="1"/>
    <xf numFmtId="0" fontId="4" fillId="9" borderId="26" xfId="0" applyFont="1" applyFill="1" applyBorder="1"/>
    <xf numFmtId="0" fontId="10" fillId="0" borderId="0" xfId="2" applyFont="1"/>
    <xf numFmtId="0" fontId="11" fillId="8" borderId="9" xfId="2" applyFont="1" applyFill="1" applyBorder="1" applyAlignment="1">
      <alignment horizontal="center" vertical="center"/>
    </xf>
    <xf numFmtId="0" fontId="11" fillId="8" borderId="24" xfId="2" applyFont="1" applyFill="1" applyBorder="1" applyAlignment="1">
      <alignment horizontal="center" vertical="center" wrapText="1"/>
    </xf>
    <xf numFmtId="0" fontId="10" fillId="0" borderId="9" xfId="2" applyFont="1" applyBorder="1" applyAlignment="1">
      <alignment horizontal="center" vertical="center"/>
    </xf>
    <xf numFmtId="10" fontId="13" fillId="0" borderId="24" xfId="3" applyNumberFormat="1" applyFont="1" applyBorder="1" applyAlignment="1">
      <alignment horizontal="center" vertical="center"/>
    </xf>
    <xf numFmtId="0" fontId="9" fillId="8" borderId="9" xfId="2" applyFont="1" applyFill="1" applyBorder="1" applyAlignment="1">
      <alignment horizontal="center" vertical="center"/>
    </xf>
    <xf numFmtId="10" fontId="9" fillId="8" borderId="24" xfId="3" applyNumberFormat="1" applyFont="1" applyFill="1" applyBorder="1" applyAlignment="1">
      <alignment horizontal="center" vertical="center"/>
    </xf>
    <xf numFmtId="0" fontId="9" fillId="0" borderId="19" xfId="2" applyFont="1" applyBorder="1" applyAlignment="1">
      <alignment horizontal="center" vertical="center"/>
    </xf>
    <xf numFmtId="0" fontId="9" fillId="0" borderId="0" xfId="2" applyFont="1" applyBorder="1" applyAlignment="1">
      <alignment horizontal="center" vertical="center"/>
    </xf>
    <xf numFmtId="10" fontId="9" fillId="0" borderId="14" xfId="3" applyNumberFormat="1" applyFont="1" applyBorder="1" applyAlignment="1">
      <alignment horizontal="center" vertical="center"/>
    </xf>
    <xf numFmtId="0" fontId="10" fillId="0" borderId="19" xfId="2" applyFont="1" applyBorder="1"/>
    <xf numFmtId="0" fontId="10" fillId="0" borderId="0" xfId="2" applyFont="1" applyBorder="1"/>
    <xf numFmtId="0" fontId="10" fillId="0" borderId="14" xfId="2" applyFont="1" applyBorder="1"/>
    <xf numFmtId="0" fontId="4" fillId="0" borderId="0" xfId="4" applyFont="1"/>
    <xf numFmtId="0" fontId="10" fillId="9" borderId="10" xfId="2" applyFont="1" applyFill="1" applyBorder="1"/>
    <xf numFmtId="0" fontId="10" fillId="9" borderId="11" xfId="2" applyFont="1" applyFill="1" applyBorder="1"/>
    <xf numFmtId="0" fontId="10" fillId="9" borderId="12" xfId="2" applyFont="1" applyFill="1" applyBorder="1"/>
    <xf numFmtId="0" fontId="10" fillId="9" borderId="19" xfId="2" applyFont="1" applyFill="1" applyBorder="1"/>
    <xf numFmtId="0" fontId="10" fillId="9" borderId="0" xfId="2" applyFont="1" applyFill="1" applyBorder="1"/>
    <xf numFmtId="0" fontId="10" fillId="9" borderId="14" xfId="2" applyFont="1" applyFill="1" applyBorder="1"/>
    <xf numFmtId="0" fontId="14" fillId="7" borderId="9" xfId="0" applyFont="1" applyFill="1" applyBorder="1" applyAlignment="1">
      <alignment horizontal="left" vertical="top" wrapText="1"/>
    </xf>
    <xf numFmtId="0" fontId="14" fillId="7" borderId="9" xfId="0" applyFont="1" applyFill="1" applyBorder="1" applyAlignment="1">
      <alignment horizontal="right" vertical="top" wrapText="1"/>
    </xf>
    <xf numFmtId="0" fontId="15" fillId="0" borderId="9" xfId="0" applyFont="1" applyFill="1" applyBorder="1" applyAlignment="1">
      <alignment horizontal="left" vertical="top" wrapText="1"/>
    </xf>
    <xf numFmtId="0" fontId="15" fillId="0" borderId="9" xfId="0" applyFont="1" applyFill="1" applyBorder="1" applyAlignment="1">
      <alignment horizontal="right" vertical="top" wrapText="1"/>
    </xf>
    <xf numFmtId="0" fontId="15" fillId="0" borderId="9" xfId="0" applyFont="1" applyFill="1" applyBorder="1" applyAlignment="1">
      <alignment horizontal="center" vertical="top" wrapText="1"/>
    </xf>
    <xf numFmtId="0" fontId="14" fillId="7" borderId="23" xfId="0" applyFont="1" applyFill="1" applyBorder="1" applyAlignment="1">
      <alignment horizontal="left" vertical="top" wrapText="1"/>
    </xf>
    <xf numFmtId="164" fontId="14" fillId="7" borderId="24" xfId="0" applyNumberFormat="1" applyFont="1" applyFill="1" applyBorder="1" applyAlignment="1">
      <alignment horizontal="right" vertical="top" wrapText="1"/>
    </xf>
    <xf numFmtId="0" fontId="15" fillId="0" borderId="23" xfId="0" applyFont="1" applyFill="1" applyBorder="1" applyAlignment="1">
      <alignment horizontal="left" vertical="top" wrapText="1"/>
    </xf>
    <xf numFmtId="164" fontId="15" fillId="0" borderId="24" xfId="0" applyNumberFormat="1" applyFont="1" applyFill="1" applyBorder="1" applyAlignment="1">
      <alignment horizontal="right" vertical="top" wrapText="1"/>
    </xf>
    <xf numFmtId="2" fontId="15" fillId="0" borderId="9" xfId="0" applyNumberFormat="1" applyFont="1" applyFill="1" applyBorder="1" applyAlignment="1">
      <alignment horizontal="right" vertical="top" wrapText="1"/>
    </xf>
    <xf numFmtId="2" fontId="14" fillId="7" borderId="9" xfId="0" applyNumberFormat="1" applyFont="1" applyFill="1" applyBorder="1" applyAlignment="1">
      <alignment horizontal="right" vertical="top" wrapText="1"/>
    </xf>
    <xf numFmtId="44" fontId="15" fillId="0" borderId="9" xfId="1" applyFont="1" applyFill="1" applyBorder="1" applyAlignment="1">
      <alignment horizontal="right" vertical="top" wrapText="1"/>
    </xf>
    <xf numFmtId="44" fontId="14" fillId="7" borderId="9" xfId="1" applyFont="1" applyFill="1" applyBorder="1" applyAlignment="1">
      <alignment horizontal="left" vertical="top" wrapText="1"/>
    </xf>
    <xf numFmtId="44" fontId="14" fillId="7" borderId="9" xfId="1" applyFont="1" applyFill="1" applyBorder="1" applyAlignment="1">
      <alignment horizontal="right" vertical="top" wrapText="1"/>
    </xf>
    <xf numFmtId="0" fontId="3" fillId="2" borderId="11" xfId="0" applyFont="1" applyFill="1" applyBorder="1" applyAlignment="1">
      <alignment horizontal="left" vertical="center" wrapText="1"/>
    </xf>
    <xf numFmtId="0" fontId="3" fillId="6" borderId="2" xfId="0" applyFont="1" applyFill="1" applyBorder="1" applyAlignment="1">
      <alignment horizontal="right" vertical="top" wrapText="1"/>
    </xf>
    <xf numFmtId="0" fontId="3" fillId="6" borderId="2" xfId="0" applyFont="1" applyFill="1" applyBorder="1" applyAlignment="1">
      <alignment horizontal="center" vertical="top" wrapText="1"/>
    </xf>
    <xf numFmtId="0" fontId="4" fillId="3" borderId="2" xfId="0" applyFont="1" applyFill="1" applyBorder="1" applyAlignment="1">
      <alignment horizontal="right" vertical="top" wrapText="1"/>
    </xf>
    <xf numFmtId="0" fontId="4" fillId="3" borderId="2" xfId="0" applyFont="1" applyFill="1" applyBorder="1" applyAlignment="1">
      <alignment horizontal="center" vertical="top" wrapText="1"/>
    </xf>
    <xf numFmtId="165" fontId="4" fillId="3" borderId="2" xfId="0" applyNumberFormat="1" applyFont="1" applyFill="1" applyBorder="1" applyAlignment="1">
      <alignment horizontal="right" vertical="top" wrapText="1"/>
    </xf>
    <xf numFmtId="4" fontId="4" fillId="3" borderId="2" xfId="0" applyNumberFormat="1" applyFont="1" applyFill="1" applyBorder="1" applyAlignment="1">
      <alignment horizontal="right" vertical="top" wrapText="1"/>
    </xf>
    <xf numFmtId="0" fontId="4" fillId="4" borderId="2" xfId="0" applyFont="1" applyFill="1" applyBorder="1" applyAlignment="1">
      <alignment horizontal="right" vertical="top" wrapText="1"/>
    </xf>
    <xf numFmtId="0" fontId="4" fillId="4" borderId="2" xfId="0" applyFont="1" applyFill="1" applyBorder="1" applyAlignment="1">
      <alignment horizontal="center" vertical="top" wrapText="1"/>
    </xf>
    <xf numFmtId="165" fontId="4" fillId="4" borderId="2" xfId="0" applyNumberFormat="1" applyFont="1" applyFill="1" applyBorder="1" applyAlignment="1">
      <alignment horizontal="right" vertical="top" wrapText="1"/>
    </xf>
    <xf numFmtId="4" fontId="4" fillId="4" borderId="2" xfId="0" applyNumberFormat="1" applyFont="1" applyFill="1" applyBorder="1" applyAlignment="1">
      <alignment horizontal="right" vertical="top" wrapText="1"/>
    </xf>
    <xf numFmtId="0" fontId="15" fillId="11" borderId="2" xfId="0" applyFont="1" applyFill="1" applyBorder="1" applyAlignment="1">
      <alignment horizontal="right" vertical="top" wrapText="1"/>
    </xf>
    <xf numFmtId="0" fontId="15" fillId="11" borderId="2" xfId="0" applyFont="1" applyFill="1" applyBorder="1" applyAlignment="1">
      <alignment horizontal="center" vertical="top" wrapText="1"/>
    </xf>
    <xf numFmtId="165" fontId="15" fillId="11" borderId="2" xfId="0" applyNumberFormat="1" applyFont="1" applyFill="1" applyBorder="1" applyAlignment="1">
      <alignment horizontal="right" vertical="top" wrapText="1"/>
    </xf>
    <xf numFmtId="4" fontId="15" fillId="11" borderId="2" xfId="0" applyNumberFormat="1" applyFont="1" applyFill="1" applyBorder="1" applyAlignment="1">
      <alignment horizontal="right" vertical="top" wrapText="1"/>
    </xf>
    <xf numFmtId="0" fontId="15" fillId="11" borderId="1" xfId="0" applyFont="1" applyFill="1" applyBorder="1" applyAlignment="1">
      <alignment horizontal="left" vertical="top" wrapText="1"/>
    </xf>
    <xf numFmtId="0" fontId="3" fillId="6" borderId="10" xfId="0" applyFont="1" applyFill="1" applyBorder="1" applyAlignment="1">
      <alignment horizontal="left" vertical="top" wrapText="1"/>
    </xf>
    <xf numFmtId="0" fontId="3" fillId="6" borderId="11" xfId="0" applyFont="1" applyFill="1" applyBorder="1" applyAlignment="1">
      <alignment horizontal="left" vertical="top" wrapText="1"/>
    </xf>
    <xf numFmtId="0" fontId="3" fillId="6" borderId="0" xfId="0" applyFont="1" applyFill="1" applyBorder="1" applyAlignment="1">
      <alignment horizontal="left" vertical="top" wrapText="1"/>
    </xf>
    <xf numFmtId="0" fontId="3" fillId="6" borderId="42" xfId="0" applyFont="1" applyFill="1" applyBorder="1" applyAlignment="1">
      <alignment horizontal="left" vertical="top" wrapText="1"/>
    </xf>
    <xf numFmtId="0" fontId="3" fillId="6" borderId="43" xfId="0" applyFont="1" applyFill="1" applyBorder="1" applyAlignment="1">
      <alignment horizontal="right" vertical="top" wrapText="1"/>
    </xf>
    <xf numFmtId="0" fontId="15" fillId="11" borderId="42" xfId="0" applyFont="1" applyFill="1" applyBorder="1" applyAlignment="1">
      <alignment horizontal="left" vertical="top" wrapText="1"/>
    </xf>
    <xf numFmtId="4" fontId="15" fillId="11" borderId="43" xfId="0" applyNumberFormat="1" applyFont="1" applyFill="1" applyBorder="1" applyAlignment="1">
      <alignment horizontal="right" vertical="top" wrapText="1"/>
    </xf>
    <xf numFmtId="0" fontId="4" fillId="3" borderId="42" xfId="0" applyFont="1" applyFill="1" applyBorder="1" applyAlignment="1">
      <alignment horizontal="left" vertical="top" wrapText="1"/>
    </xf>
    <xf numFmtId="4" fontId="4" fillId="3" borderId="43" xfId="0" applyNumberFormat="1" applyFont="1" applyFill="1" applyBorder="1" applyAlignment="1">
      <alignment horizontal="right" vertical="top" wrapText="1"/>
    </xf>
    <xf numFmtId="0" fontId="4" fillId="4" borderId="42" xfId="0" applyFont="1" applyFill="1" applyBorder="1" applyAlignment="1">
      <alignment horizontal="left" vertical="top" wrapText="1"/>
    </xf>
    <xf numFmtId="4" fontId="4" fillId="4" borderId="43" xfId="0" applyNumberFormat="1" applyFont="1" applyFill="1" applyBorder="1" applyAlignment="1">
      <alignment horizontal="right" vertical="top" wrapText="1"/>
    </xf>
    <xf numFmtId="0" fontId="4" fillId="6" borderId="19" xfId="0" applyFont="1" applyFill="1" applyBorder="1" applyAlignment="1">
      <alignment horizontal="right" vertical="top" wrapText="1"/>
    </xf>
    <xf numFmtId="4" fontId="4" fillId="6" borderId="0" xfId="0" applyNumberFormat="1" applyFont="1" applyFill="1" applyBorder="1" applyAlignment="1">
      <alignment horizontal="right" vertical="top" wrapText="1"/>
    </xf>
    <xf numFmtId="4" fontId="4" fillId="6" borderId="14" xfId="0" applyNumberFormat="1" applyFont="1" applyFill="1" applyBorder="1" applyAlignment="1">
      <alignment horizontal="right" vertical="top" wrapText="1"/>
    </xf>
    <xf numFmtId="0" fontId="15" fillId="11" borderId="44" xfId="0" applyFont="1" applyFill="1" applyBorder="1" applyAlignment="1">
      <alignment horizontal="left" vertical="top" wrapText="1"/>
    </xf>
    <xf numFmtId="0" fontId="15" fillId="11" borderId="45" xfId="0" applyFont="1" applyFill="1" applyBorder="1" applyAlignment="1">
      <alignment horizontal="left" vertical="top" wrapText="1"/>
    </xf>
    <xf numFmtId="0" fontId="4" fillId="0" borderId="0" xfId="0" applyFont="1" applyAlignment="1"/>
    <xf numFmtId="0" fontId="3" fillId="12" borderId="9" xfId="0" applyFont="1" applyFill="1" applyBorder="1" applyAlignment="1">
      <alignment horizontal="left" vertical="top" wrapText="1"/>
    </xf>
    <xf numFmtId="0" fontId="3" fillId="12" borderId="9" xfId="0" applyFont="1" applyFill="1" applyBorder="1" applyAlignment="1">
      <alignment horizontal="center" vertical="top" wrapText="1"/>
    </xf>
    <xf numFmtId="0" fontId="3" fillId="12" borderId="9" xfId="0" applyFont="1" applyFill="1" applyBorder="1" applyAlignment="1">
      <alignment horizontal="right" vertical="top" wrapText="1"/>
    </xf>
    <xf numFmtId="0" fontId="3" fillId="9" borderId="0" xfId="0" applyFont="1" applyFill="1" applyBorder="1" applyAlignment="1"/>
    <xf numFmtId="0" fontId="3" fillId="9" borderId="14" xfId="0" applyFont="1" applyFill="1" applyBorder="1" applyAlignment="1"/>
    <xf numFmtId="0" fontId="14" fillId="12" borderId="9" xfId="0" applyFont="1" applyFill="1" applyBorder="1" applyAlignment="1">
      <alignment horizontal="left" vertical="top" wrapText="1"/>
    </xf>
    <xf numFmtId="0" fontId="14" fillId="12" borderId="9" xfId="0" applyFont="1" applyFill="1" applyBorder="1" applyAlignment="1">
      <alignment horizontal="center" vertical="top" wrapText="1"/>
    </xf>
    <xf numFmtId="0" fontId="14" fillId="12" borderId="9" xfId="0" applyFont="1" applyFill="1" applyBorder="1" applyAlignment="1">
      <alignment horizontal="right" vertical="top" wrapText="1"/>
    </xf>
    <xf numFmtId="2" fontId="14" fillId="12" borderId="9" xfId="0" applyNumberFormat="1" applyFont="1" applyFill="1" applyBorder="1" applyAlignment="1">
      <alignment horizontal="right" vertical="top" wrapText="1"/>
    </xf>
    <xf numFmtId="0" fontId="15" fillId="0" borderId="15" xfId="0" applyFont="1" applyFill="1" applyBorder="1" applyAlignment="1">
      <alignment horizontal="left" vertical="top" wrapText="1"/>
    </xf>
    <xf numFmtId="0" fontId="15" fillId="0" borderId="15" xfId="0" applyFont="1" applyFill="1" applyBorder="1" applyAlignment="1">
      <alignment horizontal="center" vertical="top" wrapText="1"/>
    </xf>
    <xf numFmtId="2" fontId="15" fillId="0" borderId="15" xfId="0" applyNumberFormat="1" applyFont="1" applyFill="1" applyBorder="1" applyAlignment="1">
      <alignment horizontal="right" vertical="top" wrapText="1"/>
    </xf>
    <xf numFmtId="0" fontId="3" fillId="12" borderId="23" xfId="0" applyFont="1" applyFill="1" applyBorder="1" applyAlignment="1">
      <alignment horizontal="left" vertical="top" wrapText="1"/>
    </xf>
    <xf numFmtId="0" fontId="3" fillId="12" borderId="24" xfId="0" applyFont="1" applyFill="1" applyBorder="1" applyAlignment="1">
      <alignment horizontal="left" vertical="top" wrapText="1"/>
    </xf>
    <xf numFmtId="0" fontId="14" fillId="12" borderId="23" xfId="0" applyFont="1" applyFill="1" applyBorder="1" applyAlignment="1">
      <alignment horizontal="left" vertical="top" wrapText="1"/>
    </xf>
    <xf numFmtId="0" fontId="14" fillId="12" borderId="24" xfId="0" applyFont="1" applyFill="1" applyBorder="1" applyAlignment="1">
      <alignment horizontal="left" vertical="top" wrapText="1"/>
    </xf>
    <xf numFmtId="0" fontId="15" fillId="0" borderId="24" xfId="0" applyFont="1" applyFill="1" applyBorder="1" applyAlignment="1">
      <alignment horizontal="left" vertical="top" wrapText="1"/>
    </xf>
    <xf numFmtId="0" fontId="15" fillId="0" borderId="53" xfId="0" applyFont="1" applyFill="1" applyBorder="1" applyAlignment="1">
      <alignment horizontal="left" vertical="top" wrapText="1"/>
    </xf>
    <xf numFmtId="0" fontId="15" fillId="0" borderId="20" xfId="0" applyFont="1" applyFill="1" applyBorder="1" applyAlignment="1">
      <alignment horizontal="left" vertical="top" wrapText="1"/>
    </xf>
    <xf numFmtId="0" fontId="3" fillId="6" borderId="30" xfId="0" applyFont="1" applyFill="1" applyBorder="1" applyAlignment="1">
      <alignment horizontal="left" vertical="top" wrapText="1"/>
    </xf>
    <xf numFmtId="0" fontId="3" fillId="6" borderId="54" xfId="0" applyFont="1" applyFill="1" applyBorder="1" applyAlignment="1">
      <alignment horizontal="left" vertical="top" wrapText="1"/>
    </xf>
    <xf numFmtId="0" fontId="3" fillId="6" borderId="58" xfId="0" applyFont="1" applyFill="1" applyBorder="1" applyAlignment="1">
      <alignment horizontal="left" vertical="top" wrapText="1"/>
    </xf>
    <xf numFmtId="0" fontId="4" fillId="9" borderId="58" xfId="0" applyFont="1" applyFill="1" applyBorder="1"/>
    <xf numFmtId="0" fontId="4" fillId="9" borderId="46" xfId="0" applyFont="1" applyFill="1" applyBorder="1"/>
    <xf numFmtId="0" fontId="20" fillId="0" borderId="9" xfId="7" applyFont="1" applyFill="1" applyBorder="1" applyAlignment="1">
      <alignment horizontal="center" vertical="center"/>
    </xf>
    <xf numFmtId="0" fontId="21" fillId="0" borderId="0" xfId="7" applyFont="1" applyAlignment="1">
      <alignment vertical="center"/>
    </xf>
    <xf numFmtId="0" fontId="21" fillId="9" borderId="9" xfId="7" applyFont="1" applyFill="1" applyBorder="1" applyAlignment="1">
      <alignment horizontal="center" vertical="center" wrapText="1"/>
    </xf>
    <xf numFmtId="2" fontId="21" fillId="9" borderId="9" xfId="7" applyNumberFormat="1" applyFont="1" applyFill="1" applyBorder="1" applyAlignment="1">
      <alignment horizontal="center" vertical="center"/>
    </xf>
    <xf numFmtId="0" fontId="21" fillId="9" borderId="15" xfId="7" applyFont="1" applyFill="1" applyBorder="1" applyAlignment="1">
      <alignment horizontal="center" vertical="center" wrapText="1"/>
    </xf>
    <xf numFmtId="0" fontId="21" fillId="9" borderId="30" xfId="7" applyFont="1" applyFill="1" applyBorder="1" applyAlignment="1">
      <alignment vertical="center"/>
    </xf>
    <xf numFmtId="0" fontId="21" fillId="9" borderId="54" xfId="7" applyFont="1" applyFill="1" applyBorder="1" applyAlignment="1">
      <alignment vertical="center" wrapText="1"/>
    </xf>
    <xf numFmtId="0" fontId="21" fillId="9" borderId="54" xfId="7" applyFont="1" applyFill="1" applyBorder="1" applyAlignment="1">
      <alignment vertical="center"/>
    </xf>
    <xf numFmtId="2" fontId="21" fillId="9" borderId="9" xfId="7" applyNumberFormat="1" applyFont="1" applyFill="1" applyBorder="1" applyAlignment="1">
      <alignment horizontal="center" vertical="center" wrapText="1"/>
    </xf>
    <xf numFmtId="0" fontId="21" fillId="9" borderId="0" xfId="7" applyFont="1" applyFill="1" applyBorder="1" applyAlignment="1">
      <alignment horizontal="center" vertical="center" wrapText="1"/>
    </xf>
    <xf numFmtId="0" fontId="21" fillId="9" borderId="0" xfId="7" applyFont="1" applyFill="1" applyBorder="1" applyAlignment="1">
      <alignment vertical="center" wrapText="1"/>
    </xf>
    <xf numFmtId="0" fontId="21" fillId="9" borderId="0" xfId="7" applyFont="1" applyFill="1" applyBorder="1" applyAlignment="1">
      <alignment vertical="center"/>
    </xf>
    <xf numFmtId="2" fontId="21" fillId="9" borderId="28" xfId="7" applyNumberFormat="1" applyFont="1" applyFill="1" applyBorder="1" applyAlignment="1">
      <alignment horizontal="center" vertical="center" wrapText="1"/>
    </xf>
    <xf numFmtId="2" fontId="21" fillId="9" borderId="0" xfId="7" applyNumberFormat="1" applyFont="1" applyFill="1" applyBorder="1" applyAlignment="1">
      <alignment horizontal="center" vertical="center" wrapText="1"/>
    </xf>
    <xf numFmtId="0" fontId="21" fillId="9" borderId="0" xfId="7" applyFont="1" applyFill="1" applyBorder="1" applyAlignment="1">
      <alignment horizontal="center" vertical="center"/>
    </xf>
    <xf numFmtId="0" fontId="21" fillId="0" borderId="0" xfId="7" applyFont="1" applyBorder="1" applyAlignment="1">
      <alignment vertical="center"/>
    </xf>
    <xf numFmtId="49" fontId="8" fillId="9" borderId="37" xfId="7" applyNumberFormat="1" applyFont="1" applyFill="1" applyBorder="1" applyAlignment="1">
      <alignment vertical="top" wrapText="1"/>
    </xf>
    <xf numFmtId="49" fontId="8" fillId="9" borderId="38" xfId="7" applyNumberFormat="1" applyFont="1" applyFill="1" applyBorder="1" applyAlignment="1">
      <alignment vertical="top" wrapText="1"/>
    </xf>
    <xf numFmtId="166" fontId="21" fillId="9" borderId="9" xfId="7" applyNumberFormat="1" applyFont="1" applyFill="1" applyBorder="1" applyAlignment="1">
      <alignment horizontal="center" vertical="center" wrapText="1"/>
    </xf>
    <xf numFmtId="0" fontId="21" fillId="9" borderId="9" xfId="7" applyFont="1" applyFill="1" applyBorder="1" applyAlignment="1">
      <alignment vertical="center" wrapText="1"/>
    </xf>
    <xf numFmtId="0" fontId="21" fillId="9" borderId="9" xfId="7" applyFont="1" applyFill="1" applyBorder="1" applyAlignment="1">
      <alignment horizontal="center" vertical="center"/>
    </xf>
    <xf numFmtId="169" fontId="21" fillId="9" borderId="9" xfId="7" applyNumberFormat="1" applyFont="1" applyFill="1" applyBorder="1" applyAlignment="1">
      <alignment horizontal="center" vertical="center" wrapText="1"/>
    </xf>
    <xf numFmtId="170" fontId="21" fillId="9" borderId="9" xfId="7" applyNumberFormat="1" applyFont="1" applyFill="1" applyBorder="1" applyAlignment="1">
      <alignment horizontal="center" vertical="center" wrapText="1"/>
    </xf>
    <xf numFmtId="0" fontId="7" fillId="0" borderId="0" xfId="9" applyFont="1" applyAlignment="1"/>
    <xf numFmtId="0" fontId="7" fillId="0" borderId="19" xfId="9" applyFont="1" applyBorder="1" applyAlignment="1"/>
    <xf numFmtId="0" fontId="7" fillId="0" borderId="0" xfId="9" applyFont="1" applyBorder="1" applyAlignment="1"/>
    <xf numFmtId="0" fontId="7" fillId="0" borderId="14" xfId="9" applyFont="1" applyBorder="1" applyAlignment="1"/>
    <xf numFmtId="0" fontId="6" fillId="7" borderId="23" xfId="9" applyFont="1" applyFill="1" applyBorder="1" applyAlignment="1"/>
    <xf numFmtId="0" fontId="6" fillId="7" borderId="9" xfId="9" applyFont="1" applyFill="1" applyBorder="1" applyAlignment="1"/>
    <xf numFmtId="0" fontId="6" fillId="7" borderId="9" xfId="9" applyFont="1" applyFill="1" applyBorder="1" applyAlignment="1">
      <alignment wrapText="1"/>
    </xf>
    <xf numFmtId="0" fontId="7" fillId="0" borderId="23" xfId="9" applyFont="1" applyBorder="1" applyAlignment="1"/>
    <xf numFmtId="2" fontId="7" fillId="0" borderId="9" xfId="9" applyNumberFormat="1" applyFont="1" applyBorder="1" applyAlignment="1"/>
    <xf numFmtId="0" fontId="7" fillId="0" borderId="9" xfId="9" applyFont="1" applyBorder="1" applyAlignment="1"/>
    <xf numFmtId="2" fontId="7" fillId="0" borderId="15" xfId="9" applyNumberFormat="1" applyFont="1" applyBorder="1" applyAlignment="1"/>
    <xf numFmtId="0" fontId="7" fillId="9" borderId="56" xfId="9" applyFont="1" applyFill="1" applyBorder="1" applyAlignment="1"/>
    <xf numFmtId="2" fontId="7" fillId="9" borderId="37" xfId="9" applyNumberFormat="1" applyFont="1" applyFill="1" applyBorder="1" applyAlignment="1"/>
    <xf numFmtId="0" fontId="7" fillId="9" borderId="37" xfId="9" applyFont="1" applyFill="1" applyBorder="1" applyAlignment="1">
      <alignment horizontal="center" vertical="center"/>
    </xf>
    <xf numFmtId="0" fontId="7" fillId="9" borderId="37" xfId="9" applyFont="1" applyFill="1" applyBorder="1" applyAlignment="1">
      <alignment vertical="center"/>
    </xf>
    <xf numFmtId="0" fontId="7" fillId="9" borderId="70" xfId="9" applyFont="1" applyFill="1" applyBorder="1" applyAlignment="1">
      <alignment vertical="center"/>
    </xf>
    <xf numFmtId="0" fontId="6" fillId="0" borderId="23" xfId="9" applyFont="1" applyBorder="1" applyAlignment="1"/>
    <xf numFmtId="0" fontId="6" fillId="0" borderId="9" xfId="9" applyFont="1" applyBorder="1" applyAlignment="1"/>
    <xf numFmtId="0" fontId="6" fillId="0" borderId="24" xfId="9" applyFont="1" applyBorder="1" applyAlignment="1"/>
    <xf numFmtId="0" fontId="7" fillId="0" borderId="9" xfId="9" applyFont="1" applyBorder="1" applyAlignment="1">
      <alignment horizontal="left" vertical="center"/>
    </xf>
    <xf numFmtId="2" fontId="7" fillId="0" borderId="24" xfId="9" applyNumberFormat="1" applyFont="1" applyBorder="1" applyAlignment="1"/>
    <xf numFmtId="0" fontId="7" fillId="0" borderId="9" xfId="9" applyFont="1" applyBorder="1" applyAlignment="1">
      <alignment wrapText="1"/>
    </xf>
    <xf numFmtId="2" fontId="6" fillId="0" borderId="9" xfId="9" applyNumberFormat="1" applyFont="1" applyBorder="1" applyAlignment="1"/>
    <xf numFmtId="2" fontId="6" fillId="0" borderId="24" xfId="9" applyNumberFormat="1" applyFont="1" applyBorder="1" applyAlignment="1"/>
    <xf numFmtId="0" fontId="7" fillId="9" borderId="70" xfId="9" applyFont="1" applyFill="1" applyBorder="1" applyAlignment="1">
      <alignment horizontal="center" vertical="center"/>
    </xf>
    <xf numFmtId="0" fontId="7" fillId="0" borderId="53" xfId="9" applyFont="1" applyBorder="1" applyAlignment="1"/>
    <xf numFmtId="0" fontId="7" fillId="0" borderId="15" xfId="9" applyFont="1" applyBorder="1" applyAlignment="1"/>
    <xf numFmtId="2" fontId="7" fillId="0" borderId="15" xfId="9" applyNumberFormat="1" applyFont="1" applyBorder="1" applyAlignment="1">
      <alignment horizontal="center" vertical="center"/>
    </xf>
    <xf numFmtId="2" fontId="6" fillId="7" borderId="9" xfId="9" applyNumberFormat="1" applyFont="1" applyFill="1" applyBorder="1" applyAlignment="1">
      <alignment horizontal="center" vertical="center"/>
    </xf>
    <xf numFmtId="2" fontId="6" fillId="7" borderId="9" xfId="9" applyNumberFormat="1" applyFont="1" applyFill="1" applyBorder="1" applyAlignment="1"/>
    <xf numFmtId="2" fontId="6" fillId="7" borderId="24" xfId="9" applyNumberFormat="1" applyFont="1" applyFill="1" applyBorder="1" applyAlignment="1"/>
    <xf numFmtId="2" fontId="7" fillId="0" borderId="9" xfId="9" applyNumberFormat="1" applyFont="1" applyBorder="1" applyAlignment="1">
      <alignment horizontal="center" vertical="center"/>
    </xf>
    <xf numFmtId="2" fontId="7" fillId="0" borderId="23" xfId="9" applyNumberFormat="1" applyFont="1" applyBorder="1" applyAlignment="1"/>
    <xf numFmtId="0" fontId="6" fillId="7" borderId="23" xfId="9" applyFont="1" applyFill="1" applyBorder="1" applyAlignment="1">
      <alignment horizontal="center" vertical="center"/>
    </xf>
    <xf numFmtId="0" fontId="6" fillId="7" borderId="9" xfId="9" applyFont="1" applyFill="1" applyBorder="1" applyAlignment="1">
      <alignment horizontal="center" vertical="center"/>
    </xf>
    <xf numFmtId="0" fontId="6" fillId="7" borderId="9" xfId="9" applyFont="1" applyFill="1" applyBorder="1" applyAlignment="1">
      <alignment horizontal="center" vertical="center" wrapText="1"/>
    </xf>
    <xf numFmtId="0" fontId="6" fillId="7" borderId="24" xfId="9" applyFont="1" applyFill="1" applyBorder="1" applyAlignment="1">
      <alignment horizontal="center" vertical="center" wrapText="1"/>
    </xf>
    <xf numFmtId="0" fontId="7" fillId="0" borderId="23" xfId="9" applyFont="1" applyBorder="1" applyAlignment="1">
      <alignment wrapText="1"/>
    </xf>
    <xf numFmtId="0" fontId="7" fillId="0" borderId="9" xfId="9" applyFont="1" applyFill="1" applyBorder="1" applyAlignment="1">
      <alignment wrapText="1"/>
    </xf>
    <xf numFmtId="0" fontId="7" fillId="9" borderId="19" xfId="9" applyFont="1" applyFill="1" applyBorder="1" applyAlignment="1">
      <alignment wrapText="1"/>
    </xf>
    <xf numFmtId="0" fontId="7" fillId="9" borderId="0" xfId="9" applyFont="1" applyFill="1" applyBorder="1" applyAlignment="1"/>
    <xf numFmtId="0" fontId="7" fillId="9" borderId="0" xfId="9" applyFont="1" applyFill="1" applyBorder="1" applyAlignment="1">
      <alignment wrapText="1"/>
    </xf>
    <xf numFmtId="2" fontId="7" fillId="9" borderId="14" xfId="9" applyNumberFormat="1" applyFont="1" applyFill="1" applyBorder="1" applyAlignment="1"/>
    <xf numFmtId="0" fontId="6" fillId="7" borderId="23" xfId="9" applyFont="1" applyFill="1" applyBorder="1" applyAlignment="1">
      <alignment horizontal="center" vertical="center" wrapText="1"/>
    </xf>
    <xf numFmtId="2" fontId="7" fillId="0" borderId="9" xfId="9" applyNumberFormat="1" applyFont="1" applyBorder="1" applyAlignment="1">
      <alignment wrapText="1"/>
    </xf>
    <xf numFmtId="0" fontId="7" fillId="0" borderId="19" xfId="9" applyFont="1" applyBorder="1" applyAlignment="1">
      <alignment wrapText="1"/>
    </xf>
    <xf numFmtId="0" fontId="7" fillId="0" borderId="0" xfId="9" applyFont="1" applyBorder="1" applyAlignment="1">
      <alignment wrapText="1"/>
    </xf>
    <xf numFmtId="2" fontId="7" fillId="0" borderId="0" xfId="9" applyNumberFormat="1" applyFont="1" applyBorder="1" applyAlignment="1">
      <alignment wrapText="1"/>
    </xf>
    <xf numFmtId="0" fontId="7" fillId="0" borderId="0" xfId="9" applyFont="1" applyFill="1" applyBorder="1" applyAlignment="1">
      <alignment wrapText="1"/>
    </xf>
    <xf numFmtId="2" fontId="7" fillId="0" borderId="14" xfId="9" applyNumberFormat="1" applyFont="1" applyBorder="1" applyAlignment="1">
      <alignment horizontal="center" vertical="center"/>
    </xf>
    <xf numFmtId="2" fontId="6" fillId="7" borderId="9" xfId="9" applyNumberFormat="1" applyFont="1" applyFill="1" applyBorder="1" applyAlignment="1">
      <alignment wrapText="1"/>
    </xf>
    <xf numFmtId="0" fontId="7" fillId="0" borderId="9" xfId="9" applyFont="1" applyBorder="1" applyAlignment="1">
      <alignment horizontal="center" vertical="center" wrapText="1"/>
    </xf>
    <xf numFmtId="0" fontId="6" fillId="0" borderId="9" xfId="9" applyFont="1" applyBorder="1" applyAlignment="1">
      <alignment horizontal="center" vertical="center" wrapText="1"/>
    </xf>
    <xf numFmtId="0" fontId="7" fillId="9" borderId="19" xfId="9" applyFont="1" applyFill="1" applyBorder="1" applyAlignment="1"/>
    <xf numFmtId="0" fontId="7" fillId="9" borderId="14" xfId="9" applyFont="1" applyFill="1" applyBorder="1" applyAlignment="1"/>
    <xf numFmtId="2" fontId="6" fillId="7" borderId="24" xfId="9" applyNumberFormat="1" applyFont="1" applyFill="1" applyBorder="1" applyAlignment="1">
      <alignment horizontal="center" vertical="center"/>
    </xf>
    <xf numFmtId="2" fontId="7" fillId="0" borderId="9" xfId="9" applyNumberFormat="1" applyFont="1" applyFill="1" applyBorder="1" applyAlignment="1">
      <alignment wrapText="1"/>
    </xf>
    <xf numFmtId="0" fontId="6" fillId="7" borderId="0" xfId="9" applyFont="1" applyFill="1" applyBorder="1" applyAlignment="1">
      <alignment horizontal="center" vertical="center"/>
    </xf>
    <xf numFmtId="0" fontId="6" fillId="7" borderId="24" xfId="9" applyFont="1" applyFill="1" applyBorder="1" applyAlignment="1">
      <alignment horizontal="center" vertical="center"/>
    </xf>
    <xf numFmtId="2" fontId="7" fillId="0" borderId="24" xfId="9" applyNumberFormat="1" applyFont="1" applyBorder="1" applyAlignment="1">
      <alignment horizontal="center" vertical="center"/>
    </xf>
    <xf numFmtId="0" fontId="6" fillId="7" borderId="23" xfId="9" applyFont="1" applyFill="1" applyBorder="1" applyAlignment="1">
      <alignment wrapText="1"/>
    </xf>
    <xf numFmtId="2" fontId="7" fillId="9" borderId="0" xfId="9" applyNumberFormat="1" applyFont="1" applyFill="1" applyBorder="1" applyAlignment="1"/>
    <xf numFmtId="2" fontId="7" fillId="9" borderId="0" xfId="9" applyNumberFormat="1" applyFont="1" applyFill="1" applyBorder="1" applyAlignment="1">
      <alignment wrapText="1"/>
    </xf>
    <xf numFmtId="2" fontId="7" fillId="9" borderId="14" xfId="9" applyNumberFormat="1" applyFont="1" applyFill="1" applyBorder="1" applyAlignment="1">
      <alignment horizontal="center" vertical="center"/>
    </xf>
    <xf numFmtId="2" fontId="6" fillId="0" borderId="24" xfId="9" applyNumberFormat="1" applyFont="1" applyBorder="1" applyAlignment="1">
      <alignment horizontal="center"/>
    </xf>
    <xf numFmtId="0" fontId="7" fillId="9" borderId="37" xfId="9" applyFont="1" applyFill="1" applyBorder="1" applyAlignment="1"/>
    <xf numFmtId="0" fontId="6" fillId="12" borderId="23" xfId="9" applyFont="1" applyFill="1" applyBorder="1" applyAlignment="1">
      <alignment horizontal="center" vertical="center"/>
    </xf>
    <xf numFmtId="0" fontId="6" fillId="12" borderId="9" xfId="9" applyFont="1" applyFill="1" applyBorder="1" applyAlignment="1">
      <alignment horizontal="center" vertical="center"/>
    </xf>
    <xf numFmtId="0" fontId="6" fillId="12" borderId="9" xfId="9" applyFont="1" applyFill="1" applyBorder="1" applyAlignment="1">
      <alignment horizontal="center" vertical="center" wrapText="1"/>
    </xf>
    <xf numFmtId="2" fontId="7" fillId="0" borderId="15" xfId="9" applyNumberFormat="1" applyFont="1" applyFill="1" applyBorder="1" applyAlignment="1">
      <alignment wrapText="1"/>
    </xf>
    <xf numFmtId="0" fontId="6" fillId="12" borderId="24" xfId="9" applyFont="1" applyFill="1" applyBorder="1" applyAlignment="1">
      <alignment horizontal="center" vertical="center" wrapText="1"/>
    </xf>
    <xf numFmtId="2" fontId="7" fillId="0" borderId="24" xfId="9" applyNumberFormat="1" applyFont="1" applyFill="1" applyBorder="1" applyAlignment="1">
      <alignment wrapText="1"/>
    </xf>
    <xf numFmtId="0" fontId="6" fillId="0" borderId="9" xfId="9" applyFont="1" applyBorder="1" applyAlignment="1">
      <alignment horizontal="center" vertical="center"/>
    </xf>
    <xf numFmtId="0" fontId="7" fillId="9" borderId="0" xfId="9" applyFont="1" applyFill="1" applyBorder="1" applyAlignment="1">
      <alignment horizontal="center" vertical="center"/>
    </xf>
    <xf numFmtId="0" fontId="7" fillId="0" borderId="0" xfId="9" applyFont="1" applyFill="1" applyBorder="1" applyAlignment="1"/>
    <xf numFmtId="0" fontId="6" fillId="12" borderId="23" xfId="9" applyFont="1" applyFill="1" applyBorder="1" applyAlignment="1">
      <alignment horizontal="center" vertical="center" wrapText="1"/>
    </xf>
    <xf numFmtId="2" fontId="7" fillId="0" borderId="53" xfId="9" applyNumberFormat="1" applyFont="1" applyBorder="1" applyAlignment="1"/>
    <xf numFmtId="0" fontId="7" fillId="9" borderId="56" xfId="9" applyFont="1" applyFill="1" applyBorder="1" applyAlignment="1">
      <alignment wrapText="1"/>
    </xf>
    <xf numFmtId="0" fontId="7" fillId="9" borderId="37" xfId="9" applyFont="1" applyFill="1" applyBorder="1" applyAlignment="1">
      <alignment wrapText="1"/>
    </xf>
    <xf numFmtId="0" fontId="7" fillId="9" borderId="37" xfId="9" applyFont="1" applyFill="1" applyBorder="1" applyAlignment="1">
      <alignment horizontal="center" vertical="center" wrapText="1"/>
    </xf>
    <xf numFmtId="0" fontId="7" fillId="9" borderId="70" xfId="9" applyFont="1" applyFill="1" applyBorder="1" applyAlignment="1">
      <alignment horizontal="center" vertical="center" wrapText="1"/>
    </xf>
    <xf numFmtId="0" fontId="19" fillId="0" borderId="0" xfId="9" applyFont="1" applyAlignment="1"/>
    <xf numFmtId="0" fontId="6" fillId="7" borderId="21" xfId="9" applyFont="1" applyFill="1" applyBorder="1" applyAlignment="1"/>
    <xf numFmtId="0" fontId="6" fillId="7" borderId="16" xfId="9" applyFont="1" applyFill="1" applyBorder="1" applyAlignment="1"/>
    <xf numFmtId="0" fontId="6" fillId="9" borderId="9" xfId="9" applyFont="1" applyFill="1" applyBorder="1" applyAlignment="1">
      <alignment horizontal="center" vertical="center"/>
    </xf>
    <xf numFmtId="171" fontId="7" fillId="0" borderId="0" xfId="9" applyNumberFormat="1" applyFont="1" applyAlignment="1"/>
    <xf numFmtId="0" fontId="6" fillId="7" borderId="9" xfId="9" applyFont="1" applyFill="1" applyBorder="1" applyAlignment="1">
      <alignment horizontal="center"/>
    </xf>
    <xf numFmtId="0" fontId="7" fillId="9" borderId="9" xfId="9" applyFont="1" applyFill="1" applyBorder="1" applyAlignment="1">
      <alignment horizontal="center"/>
    </xf>
    <xf numFmtId="0" fontId="6" fillId="7" borderId="23" xfId="9" applyFont="1" applyFill="1" applyBorder="1" applyAlignment="1">
      <alignment horizontal="center"/>
    </xf>
    <xf numFmtId="0" fontId="6" fillId="7" borderId="54" xfId="9" applyFont="1" applyFill="1" applyBorder="1" applyAlignment="1">
      <alignment wrapText="1"/>
    </xf>
    <xf numFmtId="0" fontId="6" fillId="7" borderId="31" xfId="9" applyFont="1" applyFill="1" applyBorder="1" applyAlignment="1">
      <alignment wrapText="1"/>
    </xf>
    <xf numFmtId="0" fontId="7" fillId="9" borderId="23" xfId="9" applyFont="1" applyFill="1" applyBorder="1" applyAlignment="1">
      <alignment horizontal="center"/>
    </xf>
    <xf numFmtId="2" fontId="7" fillId="9" borderId="9" xfId="9" applyNumberFormat="1" applyFont="1" applyFill="1" applyBorder="1" applyAlignment="1">
      <alignment horizontal="center"/>
    </xf>
    <xf numFmtId="2" fontId="7" fillId="0" borderId="9" xfId="9" applyNumberFormat="1" applyFont="1" applyBorder="1" applyAlignment="1">
      <alignment horizontal="center"/>
    </xf>
    <xf numFmtId="2" fontId="7" fillId="9" borderId="9" xfId="9" applyNumberFormat="1" applyFont="1" applyFill="1" applyBorder="1" applyAlignment="1"/>
    <xf numFmtId="2" fontId="7" fillId="9" borderId="24" xfId="9" applyNumberFormat="1" applyFont="1" applyFill="1" applyBorder="1" applyAlignment="1">
      <alignment horizontal="center"/>
    </xf>
    <xf numFmtId="2" fontId="6" fillId="0" borderId="49" xfId="9" applyNumberFormat="1" applyFont="1" applyBorder="1" applyAlignment="1">
      <alignment horizontal="center"/>
    </xf>
    <xf numFmtId="0" fontId="3" fillId="9" borderId="26" xfId="0" applyFont="1" applyFill="1" applyBorder="1" applyAlignment="1"/>
    <xf numFmtId="0" fontId="7" fillId="9" borderId="70" xfId="9" applyFont="1" applyFill="1" applyBorder="1" applyAlignment="1"/>
    <xf numFmtId="0" fontId="8" fillId="9" borderId="10" xfId="0" applyFont="1" applyFill="1" applyBorder="1"/>
    <xf numFmtId="0" fontId="8" fillId="9" borderId="11" xfId="0" applyFont="1" applyFill="1" applyBorder="1"/>
    <xf numFmtId="0" fontId="8" fillId="9" borderId="12" xfId="0" applyFont="1" applyFill="1" applyBorder="1"/>
    <xf numFmtId="0" fontId="8" fillId="9" borderId="19" xfId="0" applyFont="1" applyFill="1" applyBorder="1"/>
    <xf numFmtId="0" fontId="8" fillId="9" borderId="0" xfId="0" applyFont="1" applyFill="1" applyBorder="1"/>
    <xf numFmtId="0" fontId="8" fillId="9" borderId="14" xfId="0" applyFont="1" applyFill="1" applyBorder="1"/>
    <xf numFmtId="0" fontId="21" fillId="0" borderId="27" xfId="7" applyFont="1" applyBorder="1" applyAlignment="1">
      <alignment horizontal="center" vertical="center"/>
    </xf>
    <xf numFmtId="0" fontId="21" fillId="0" borderId="28" xfId="7" applyFont="1" applyBorder="1" applyAlignment="1">
      <alignment vertical="center" wrapText="1"/>
    </xf>
    <xf numFmtId="0" fontId="8" fillId="0" borderId="28" xfId="7" applyFont="1" applyFill="1" applyBorder="1" applyAlignment="1">
      <alignment horizontal="left" vertical="center"/>
    </xf>
    <xf numFmtId="0" fontId="21" fillId="0" borderId="0" xfId="7" applyFont="1" applyBorder="1" applyAlignment="1">
      <alignment horizontal="center" vertical="center"/>
    </xf>
    <xf numFmtId="0" fontId="21" fillId="0" borderId="14" xfId="7" applyFont="1" applyBorder="1" applyAlignment="1">
      <alignment vertical="center"/>
    </xf>
    <xf numFmtId="0" fontId="20" fillId="0" borderId="23" xfId="7" applyFont="1" applyBorder="1" applyAlignment="1">
      <alignment horizontal="center" vertical="center"/>
    </xf>
    <xf numFmtId="49" fontId="21" fillId="9" borderId="23" xfId="7" applyNumberFormat="1" applyFont="1" applyFill="1" applyBorder="1" applyAlignment="1">
      <alignment horizontal="center" vertical="center"/>
    </xf>
    <xf numFmtId="0" fontId="21" fillId="9" borderId="19" xfId="7" applyFont="1" applyFill="1" applyBorder="1" applyAlignment="1">
      <alignment horizontal="center" vertical="center"/>
    </xf>
    <xf numFmtId="0" fontId="7" fillId="0" borderId="0" xfId="7" applyFont="1" applyBorder="1" applyAlignment="1"/>
    <xf numFmtId="0" fontId="7" fillId="0" borderId="14" xfId="7" applyFont="1" applyBorder="1" applyAlignment="1"/>
    <xf numFmtId="0" fontId="21" fillId="9" borderId="23" xfId="7" applyFont="1" applyFill="1" applyBorder="1" applyAlignment="1">
      <alignment horizontal="center" vertical="center" wrapText="1"/>
    </xf>
    <xf numFmtId="0" fontId="21" fillId="9" borderId="19" xfId="7" applyFont="1" applyFill="1" applyBorder="1" applyAlignment="1">
      <alignment horizontal="center" vertical="center" wrapText="1"/>
    </xf>
    <xf numFmtId="0" fontId="7" fillId="0" borderId="0" xfId="7" applyFont="1" applyAlignment="1"/>
    <xf numFmtId="0" fontId="21" fillId="9" borderId="24" xfId="7" applyFont="1" applyFill="1" applyBorder="1" applyAlignment="1">
      <alignment horizontal="center" vertical="center" wrapText="1"/>
    </xf>
    <xf numFmtId="0" fontId="21" fillId="9" borderId="24" xfId="7" applyFont="1" applyFill="1" applyBorder="1" applyAlignment="1">
      <alignment horizontal="center" vertical="center"/>
    </xf>
    <xf numFmtId="0" fontId="7" fillId="0" borderId="19" xfId="7" applyFont="1" applyBorder="1" applyAlignment="1"/>
    <xf numFmtId="0" fontId="8" fillId="0" borderId="0" xfId="0" applyFont="1"/>
    <xf numFmtId="0" fontId="7" fillId="0" borderId="0" xfId="7" applyFont="1" applyAlignment="1">
      <alignment horizontal="center" vertical="center"/>
    </xf>
    <xf numFmtId="0" fontId="7" fillId="0" borderId="0" xfId="7" applyFont="1" applyAlignment="1">
      <alignment vertical="center" wrapText="1"/>
    </xf>
    <xf numFmtId="0" fontId="7" fillId="0" borderId="0" xfId="7" applyFont="1" applyAlignment="1">
      <alignment vertical="center"/>
    </xf>
    <xf numFmtId="0" fontId="3" fillId="2" borderId="19" xfId="0" applyFont="1" applyFill="1" applyBorder="1" applyAlignment="1">
      <alignment horizontal="center" vertical="top" wrapText="1"/>
    </xf>
    <xf numFmtId="0" fontId="3" fillId="2" borderId="0"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4" borderId="2" xfId="0" applyFont="1" applyFill="1" applyBorder="1" applyAlignment="1">
      <alignment horizontal="left" vertical="top" wrapText="1"/>
    </xf>
    <xf numFmtId="0" fontId="4" fillId="6" borderId="0" xfId="0" applyFont="1" applyFill="1" applyBorder="1" applyAlignment="1">
      <alignment horizontal="right" vertical="top" wrapText="1"/>
    </xf>
    <xf numFmtId="0" fontId="3" fillId="6" borderId="2" xfId="0" applyFont="1" applyFill="1" applyBorder="1" applyAlignment="1">
      <alignment horizontal="left" vertical="top" wrapText="1"/>
    </xf>
    <xf numFmtId="0" fontId="15" fillId="11" borderId="2" xfId="0" applyFont="1" applyFill="1" applyBorder="1" applyAlignment="1">
      <alignment horizontal="left" vertical="top" wrapText="1"/>
    </xf>
    <xf numFmtId="0" fontId="3" fillId="6" borderId="11" xfId="0" applyFont="1" applyFill="1" applyBorder="1" applyAlignment="1">
      <alignment horizontal="left" vertical="top" wrapText="1"/>
    </xf>
    <xf numFmtId="0" fontId="3" fillId="6" borderId="0" xfId="0" applyFont="1" applyFill="1" applyBorder="1" applyAlignment="1">
      <alignment horizontal="left" vertical="center" wrapText="1"/>
    </xf>
    <xf numFmtId="0" fontId="3" fillId="6" borderId="9"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4" fillId="0" borderId="0" xfId="0" applyFont="1"/>
    <xf numFmtId="0" fontId="4" fillId="0" borderId="0" xfId="5" applyFont="1"/>
    <xf numFmtId="0" fontId="3" fillId="0" borderId="19" xfId="5" applyFont="1" applyBorder="1" applyAlignment="1">
      <alignment horizontal="left"/>
    </xf>
    <xf numFmtId="0" fontId="4" fillId="0" borderId="0" xfId="5" applyFont="1" applyBorder="1"/>
    <xf numFmtId="0" fontId="4" fillId="0" borderId="14" xfId="5" applyFont="1" applyBorder="1"/>
    <xf numFmtId="0" fontId="4" fillId="0" borderId="23" xfId="5" applyFont="1" applyBorder="1" applyAlignment="1">
      <alignment horizontal="center"/>
    </xf>
    <xf numFmtId="0" fontId="4" fillId="0" borderId="9" xfId="5" applyFont="1" applyBorder="1"/>
    <xf numFmtId="49" fontId="4" fillId="13" borderId="9" xfId="5" applyNumberFormat="1" applyFont="1" applyFill="1" applyBorder="1" applyProtection="1">
      <protection locked="0"/>
    </xf>
    <xf numFmtId="49" fontId="4" fillId="13" borderId="9" xfId="5" applyNumberFormat="1" applyFont="1" applyFill="1" applyBorder="1" applyProtection="1">
      <protection locked="0"/>
    </xf>
    <xf numFmtId="49" fontId="4" fillId="13" borderId="24" xfId="5" applyNumberFormat="1" applyFont="1" applyFill="1" applyBorder="1" applyProtection="1">
      <protection locked="0"/>
    </xf>
    <xf numFmtId="0" fontId="4" fillId="0" borderId="19" xfId="5" applyFont="1" applyBorder="1"/>
    <xf numFmtId="0" fontId="3" fillId="0" borderId="23" xfId="5" applyFont="1" applyBorder="1" applyAlignment="1">
      <alignment horizontal="center"/>
    </xf>
    <xf numFmtId="0" fontId="3" fillId="0" borderId="9" xfId="5" applyFont="1" applyBorder="1" applyAlignment="1">
      <alignment horizontal="center"/>
    </xf>
    <xf numFmtId="0" fontId="3" fillId="0" borderId="9" xfId="5" applyFont="1" applyBorder="1"/>
    <xf numFmtId="0" fontId="3" fillId="0" borderId="9" xfId="5" applyFont="1" applyBorder="1" applyAlignment="1">
      <alignment horizontal="center"/>
    </xf>
    <xf numFmtId="49" fontId="3" fillId="13" borderId="9" xfId="5" applyNumberFormat="1" applyFont="1" applyFill="1" applyBorder="1" applyAlignment="1" applyProtection="1">
      <alignment horizontal="center" wrapText="1"/>
      <protection locked="0"/>
    </xf>
    <xf numFmtId="49" fontId="3" fillId="13" borderId="9" xfId="5" applyNumberFormat="1" applyFont="1" applyFill="1" applyBorder="1" applyAlignment="1" applyProtection="1">
      <alignment wrapText="1"/>
      <protection locked="0"/>
    </xf>
    <xf numFmtId="0" fontId="4" fillId="0" borderId="64" xfId="5" applyFont="1" applyBorder="1" applyAlignment="1">
      <alignment horizontal="center"/>
    </xf>
    <xf numFmtId="0" fontId="4" fillId="0" borderId="64" xfId="5" applyFont="1" applyBorder="1" applyAlignment="1">
      <alignment horizontal="center"/>
    </xf>
    <xf numFmtId="49" fontId="4" fillId="13" borderId="67" xfId="5" applyNumberFormat="1" applyFont="1" applyFill="1" applyBorder="1" applyAlignment="1" applyProtection="1">
      <alignment horizontal="center" wrapText="1"/>
      <protection locked="0"/>
    </xf>
    <xf numFmtId="0" fontId="3" fillId="0" borderId="67" xfId="5" applyFont="1" applyBorder="1"/>
    <xf numFmtId="0" fontId="3" fillId="0" borderId="71" xfId="5" applyFont="1" applyBorder="1"/>
    <xf numFmtId="0" fontId="4" fillId="0" borderId="58" xfId="5" applyFont="1" applyBorder="1"/>
    <xf numFmtId="0" fontId="4" fillId="0" borderId="34" xfId="5" applyFont="1" applyBorder="1"/>
    <xf numFmtId="0" fontId="4" fillId="0" borderId="28" xfId="5" applyFont="1" applyBorder="1"/>
    <xf numFmtId="0" fontId="6" fillId="6" borderId="2" xfId="0" applyFont="1" applyFill="1" applyBorder="1" applyAlignment="1">
      <alignment horizontal="left" vertical="top" wrapText="1"/>
    </xf>
    <xf numFmtId="0" fontId="6" fillId="6" borderId="2" xfId="0" applyFont="1" applyFill="1" applyBorder="1" applyAlignment="1">
      <alignment horizontal="right" vertical="top" wrapText="1"/>
    </xf>
    <xf numFmtId="0" fontId="7" fillId="6" borderId="4" xfId="0" applyFont="1" applyFill="1" applyBorder="1" applyAlignment="1">
      <alignment horizontal="right" vertical="top" wrapText="1"/>
    </xf>
    <xf numFmtId="0" fontId="7" fillId="6" borderId="3" xfId="0" applyFont="1" applyFill="1" applyBorder="1" applyAlignment="1">
      <alignment horizontal="right" vertical="top" wrapText="1"/>
    </xf>
    <xf numFmtId="0" fontId="6" fillId="6" borderId="5" xfId="0" applyFont="1" applyFill="1" applyBorder="1" applyAlignment="1">
      <alignment horizontal="left" vertical="top" wrapText="1"/>
    </xf>
    <xf numFmtId="0" fontId="6" fillId="6" borderId="5" xfId="0" applyFont="1" applyFill="1" applyBorder="1" applyAlignment="1">
      <alignment horizontal="right" vertical="top" wrapText="1"/>
    </xf>
    <xf numFmtId="0" fontId="3" fillId="8" borderId="9" xfId="0" applyFont="1" applyFill="1" applyBorder="1" applyAlignment="1">
      <alignment horizontal="left" vertical="top" wrapText="1"/>
    </xf>
    <xf numFmtId="0" fontId="3" fillId="8" borderId="9" xfId="0" applyFont="1" applyFill="1" applyBorder="1" applyAlignment="1">
      <alignment horizontal="right" vertical="top" wrapText="1"/>
    </xf>
    <xf numFmtId="0" fontId="7" fillId="6" borderId="0" xfId="0" applyFont="1" applyFill="1" applyBorder="1" applyAlignment="1">
      <alignment horizontal="right" vertical="top" wrapText="1"/>
    </xf>
    <xf numFmtId="0" fontId="6" fillId="6" borderId="0" xfId="0" applyFont="1" applyFill="1" applyBorder="1" applyAlignment="1">
      <alignment horizontal="right" vertical="top" wrapText="1"/>
    </xf>
    <xf numFmtId="0" fontId="6" fillId="6" borderId="59" xfId="0" applyFont="1" applyFill="1" applyBorder="1" applyAlignment="1">
      <alignment horizontal="left" vertical="top" wrapText="1"/>
    </xf>
    <xf numFmtId="0" fontId="7" fillId="6" borderId="60" xfId="0" applyFont="1" applyFill="1" applyBorder="1" applyAlignment="1">
      <alignment horizontal="right" vertical="top" wrapText="1"/>
    </xf>
    <xf numFmtId="0" fontId="6" fillId="6" borderId="61" xfId="0" applyFont="1" applyFill="1" applyBorder="1" applyAlignment="1">
      <alignment horizontal="left" vertical="top" wrapText="1"/>
    </xf>
    <xf numFmtId="0" fontId="6" fillId="6" borderId="62" xfId="0" applyFont="1" applyFill="1" applyBorder="1" applyAlignment="1">
      <alignment horizontal="right" vertical="top" wrapText="1"/>
    </xf>
    <xf numFmtId="0" fontId="7" fillId="6" borderId="63" xfId="0" applyFont="1" applyFill="1" applyBorder="1" applyAlignment="1">
      <alignment horizontal="right" vertical="top" wrapText="1"/>
    </xf>
    <xf numFmtId="0" fontId="6" fillId="6" borderId="76" xfId="0" applyFont="1" applyFill="1" applyBorder="1" applyAlignment="1">
      <alignment horizontal="left" vertical="top" wrapText="1"/>
    </xf>
    <xf numFmtId="0" fontId="6" fillId="6" borderId="77" xfId="0" applyFont="1" applyFill="1" applyBorder="1" applyAlignment="1">
      <alignment horizontal="left" vertical="top" wrapText="1"/>
    </xf>
    <xf numFmtId="0" fontId="6" fillId="6" borderId="77" xfId="0" applyFont="1" applyFill="1" applyBorder="1" applyAlignment="1">
      <alignment horizontal="right" vertical="top" wrapText="1"/>
    </xf>
    <xf numFmtId="0" fontId="7" fillId="6" borderId="46" xfId="0" applyFont="1" applyFill="1" applyBorder="1" applyAlignment="1">
      <alignment horizontal="right" vertical="top" wrapText="1"/>
    </xf>
    <xf numFmtId="0" fontId="5" fillId="6" borderId="9" xfId="0" applyFont="1" applyFill="1" applyBorder="1" applyAlignment="1">
      <alignment horizontal="right" vertical="top" wrapText="1"/>
    </xf>
    <xf numFmtId="0" fontId="0" fillId="0" borderId="9" xfId="0" applyBorder="1"/>
    <xf numFmtId="0" fontId="3" fillId="5" borderId="0" xfId="0" applyFont="1" applyFill="1" applyBorder="1" applyAlignment="1">
      <alignment horizontal="left" vertical="center" wrapText="1"/>
    </xf>
    <xf numFmtId="0" fontId="3" fillId="5" borderId="0" xfId="0" applyFont="1" applyFill="1" applyBorder="1" applyAlignment="1">
      <alignment horizontal="left" vertical="top" wrapText="1"/>
    </xf>
    <xf numFmtId="0" fontId="4" fillId="6" borderId="19" xfId="0" applyFont="1" applyFill="1" applyBorder="1" applyAlignment="1">
      <alignment horizontal="center" vertical="top" wrapText="1"/>
    </xf>
    <xf numFmtId="0" fontId="4" fillId="6" borderId="0" xfId="0" applyFont="1" applyFill="1" applyBorder="1" applyAlignment="1">
      <alignment horizontal="center" vertical="top" wrapText="1"/>
    </xf>
    <xf numFmtId="0" fontId="4" fillId="6" borderId="14" xfId="0" applyFont="1" applyFill="1" applyBorder="1" applyAlignment="1">
      <alignment horizontal="center" vertical="top" wrapText="1"/>
    </xf>
    <xf numFmtId="0" fontId="4" fillId="6" borderId="0" xfId="0" applyFont="1" applyFill="1" applyBorder="1" applyAlignment="1">
      <alignment horizontal="left" vertical="top" wrapText="1"/>
    </xf>
    <xf numFmtId="0" fontId="3" fillId="6" borderId="0" xfId="0" applyFont="1" applyFill="1" applyBorder="1" applyAlignment="1">
      <alignment horizontal="right" vertical="top" wrapText="1"/>
    </xf>
    <xf numFmtId="0" fontId="3" fillId="8" borderId="23" xfId="0" applyFont="1" applyFill="1" applyBorder="1" applyAlignment="1">
      <alignment horizontal="left" vertical="top" wrapText="1"/>
    </xf>
    <xf numFmtId="0" fontId="3" fillId="8" borderId="9" xfId="0" applyFont="1" applyFill="1" applyBorder="1" applyAlignment="1">
      <alignment horizontal="center" vertical="top" wrapText="1"/>
    </xf>
    <xf numFmtId="0" fontId="3" fillId="8" borderId="24" xfId="0" applyFont="1" applyFill="1" applyBorder="1" applyAlignment="1">
      <alignment horizontal="right" vertical="top" wrapText="1"/>
    </xf>
    <xf numFmtId="44" fontId="3" fillId="8" borderId="9" xfId="1" applyFont="1" applyFill="1" applyBorder="1" applyAlignment="1">
      <alignment horizontal="right" vertical="top" wrapText="1"/>
    </xf>
    <xf numFmtId="44" fontId="4" fillId="6" borderId="0" xfId="1" applyFont="1" applyFill="1" applyBorder="1" applyAlignment="1">
      <alignment horizontal="center" vertical="top" wrapText="1"/>
    </xf>
    <xf numFmtId="44" fontId="4" fillId="9" borderId="11" xfId="1" applyFont="1" applyFill="1" applyBorder="1"/>
    <xf numFmtId="44" fontId="4" fillId="9" borderId="0" xfId="1" applyFont="1" applyFill="1" applyBorder="1"/>
    <xf numFmtId="44" fontId="4" fillId="9" borderId="13" xfId="1" applyFont="1" applyFill="1" applyBorder="1"/>
    <xf numFmtId="44" fontId="4" fillId="0" borderId="0" xfId="1" applyFont="1"/>
    <xf numFmtId="44" fontId="3" fillId="2" borderId="17" xfId="1" applyFont="1" applyFill="1" applyBorder="1" applyAlignment="1">
      <alignment horizontal="center" vertical="center" wrapText="1"/>
    </xf>
    <xf numFmtId="44" fontId="3" fillId="5" borderId="15" xfId="1" applyFont="1" applyFill="1" applyBorder="1" applyAlignment="1">
      <alignment horizontal="center" vertical="center" wrapText="1"/>
    </xf>
    <xf numFmtId="0" fontId="3" fillId="6" borderId="5" xfId="0" applyFont="1" applyFill="1" applyBorder="1" applyAlignment="1">
      <alignment horizontal="left" vertical="top" wrapText="1"/>
    </xf>
    <xf numFmtId="0" fontId="3" fillId="6" borderId="5" xfId="0" applyFont="1" applyFill="1" applyBorder="1" applyAlignment="1">
      <alignment horizontal="right" vertical="top" wrapText="1"/>
    </xf>
    <xf numFmtId="0" fontId="3" fillId="6" borderId="5" xfId="0" applyFont="1" applyFill="1" applyBorder="1" applyAlignment="1">
      <alignment horizontal="center" vertical="top" wrapText="1"/>
    </xf>
    <xf numFmtId="0" fontId="3" fillId="6" borderId="78" xfId="0" applyFont="1" applyFill="1" applyBorder="1" applyAlignment="1">
      <alignment horizontal="left" vertical="top" wrapText="1"/>
    </xf>
    <xf numFmtId="0" fontId="3" fillId="6" borderId="79" xfId="0" applyFont="1" applyFill="1" applyBorder="1" applyAlignment="1">
      <alignment horizontal="right" vertical="top" wrapText="1"/>
    </xf>
    <xf numFmtId="0" fontId="3" fillId="6" borderId="25" xfId="0" applyFont="1" applyFill="1" applyBorder="1" applyAlignment="1">
      <alignment horizontal="left" vertical="top" wrapText="1"/>
    </xf>
    <xf numFmtId="0" fontId="3" fillId="6" borderId="13" xfId="0" applyFont="1" applyFill="1" applyBorder="1" applyAlignment="1">
      <alignment horizontal="left" vertical="top" wrapText="1"/>
    </xf>
    <xf numFmtId="0" fontId="3" fillId="7" borderId="10" xfId="0" applyFont="1" applyFill="1" applyBorder="1" applyAlignment="1">
      <alignment horizontal="center" wrapText="1"/>
    </xf>
    <xf numFmtId="0" fontId="4" fillId="7" borderId="11" xfId="0" applyFont="1" applyFill="1" applyBorder="1"/>
    <xf numFmtId="44" fontId="4" fillId="7" borderId="11" xfId="1" applyFont="1" applyFill="1" applyBorder="1"/>
    <xf numFmtId="0" fontId="4" fillId="7" borderId="12" xfId="0" applyFont="1" applyFill="1" applyBorder="1"/>
    <xf numFmtId="0" fontId="3" fillId="6" borderId="19" xfId="0" applyFont="1" applyFill="1" applyBorder="1" applyAlignment="1">
      <alignment horizontal="right" vertical="top" wrapText="1"/>
    </xf>
    <xf numFmtId="0" fontId="3" fillId="6" borderId="0" xfId="0" applyFont="1" applyFill="1" applyBorder="1" applyAlignment="1">
      <alignment horizontal="right" vertical="top" wrapText="1"/>
    </xf>
    <xf numFmtId="0" fontId="3" fillId="6" borderId="0" xfId="0" applyFont="1" applyFill="1" applyBorder="1" applyAlignment="1">
      <alignment horizontal="left" vertical="top" wrapText="1"/>
    </xf>
    <xf numFmtId="44" fontId="3" fillId="6" borderId="0" xfId="1" applyFont="1" applyFill="1" applyBorder="1" applyAlignment="1">
      <alignment horizontal="right" vertical="top" wrapText="1"/>
    </xf>
    <xf numFmtId="4" fontId="3" fillId="6" borderId="0" xfId="0" applyNumberFormat="1" applyFont="1" applyFill="1" applyBorder="1" applyAlignment="1">
      <alignment horizontal="right" vertical="top" wrapText="1"/>
    </xf>
    <xf numFmtId="0" fontId="3" fillId="6" borderId="14" xfId="0" applyFont="1" applyFill="1" applyBorder="1" applyAlignment="1">
      <alignment horizontal="right" vertical="top" wrapText="1"/>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9" borderId="19" xfId="0" applyFont="1" applyFill="1" applyBorder="1" applyAlignment="1">
      <alignment horizontal="center" vertical="center"/>
    </xf>
    <xf numFmtId="0" fontId="3" fillId="9" borderId="0" xfId="0" applyFont="1" applyFill="1" applyBorder="1" applyAlignment="1">
      <alignment horizontal="center" vertical="center"/>
    </xf>
    <xf numFmtId="0" fontId="3" fillId="9" borderId="0" xfId="0" applyFont="1" applyFill="1" applyBorder="1" applyAlignment="1">
      <alignment horizontal="center"/>
    </xf>
    <xf numFmtId="44" fontId="3" fillId="9" borderId="0" xfId="1" applyFont="1" applyFill="1" applyBorder="1" applyAlignment="1">
      <alignment horizontal="center"/>
    </xf>
    <xf numFmtId="0" fontId="3" fillId="9" borderId="14" xfId="0" applyFont="1" applyFill="1" applyBorder="1" applyAlignment="1">
      <alignment horizontal="center"/>
    </xf>
    <xf numFmtId="0" fontId="3" fillId="5" borderId="30"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3" fillId="2" borderId="17" xfId="0" applyFont="1" applyFill="1" applyBorder="1" applyAlignment="1">
      <alignment horizontal="center" vertical="top" wrapText="1"/>
    </xf>
    <xf numFmtId="44" fontId="3" fillId="2" borderId="17" xfId="1" applyFont="1" applyFill="1" applyBorder="1" applyAlignment="1">
      <alignment horizontal="center" vertical="top" wrapText="1"/>
    </xf>
    <xf numFmtId="0" fontId="3" fillId="5" borderId="15" xfId="0" applyFont="1" applyFill="1" applyBorder="1" applyAlignment="1">
      <alignment horizontal="center" vertical="center" wrapText="1"/>
    </xf>
    <xf numFmtId="44" fontId="3" fillId="5" borderId="15" xfId="1" applyFont="1" applyFill="1" applyBorder="1" applyAlignment="1">
      <alignment horizontal="center" vertical="center" wrapText="1"/>
    </xf>
    <xf numFmtId="0" fontId="3" fillId="2" borderId="10"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2" borderId="19" xfId="0" applyFont="1" applyFill="1" applyBorder="1" applyAlignment="1">
      <alignment horizontal="center" vertical="top" wrapText="1"/>
    </xf>
    <xf numFmtId="0" fontId="3" fillId="2" borderId="0" xfId="0" applyFont="1" applyFill="1" applyBorder="1" applyAlignment="1">
      <alignment horizontal="center" vertical="top" wrapText="1"/>
    </xf>
    <xf numFmtId="0" fontId="3" fillId="5" borderId="15" xfId="0" applyFont="1" applyFill="1" applyBorder="1" applyAlignment="1">
      <alignment horizontal="right" vertical="center" wrapText="1"/>
    </xf>
    <xf numFmtId="44" fontId="3" fillId="5" borderId="15" xfId="1" applyFont="1" applyFill="1" applyBorder="1" applyAlignment="1">
      <alignment horizontal="right" vertical="center" wrapText="1"/>
    </xf>
    <xf numFmtId="44" fontId="3" fillId="5" borderId="20" xfId="1" applyFont="1" applyFill="1" applyBorder="1" applyAlignment="1">
      <alignment horizontal="center" vertical="center" wrapText="1"/>
    </xf>
    <xf numFmtId="0" fontId="10" fillId="0" borderId="23" xfId="2" applyFont="1" applyBorder="1" applyAlignment="1">
      <alignment horizontal="center" vertical="center"/>
    </xf>
    <xf numFmtId="0" fontId="10" fillId="0" borderId="9" xfId="2" applyFont="1" applyBorder="1" applyAlignment="1">
      <alignment horizontal="center" vertical="center"/>
    </xf>
    <xf numFmtId="0" fontId="9" fillId="10" borderId="10" xfId="2" applyFont="1" applyFill="1" applyBorder="1" applyAlignment="1">
      <alignment horizontal="center" vertical="center"/>
    </xf>
    <xf numFmtId="0" fontId="9" fillId="10" borderId="11" xfId="2" applyFont="1" applyFill="1" applyBorder="1" applyAlignment="1">
      <alignment horizontal="center" vertical="center"/>
    </xf>
    <xf numFmtId="0" fontId="9" fillId="10" borderId="12" xfId="2" applyFont="1" applyFill="1" applyBorder="1" applyAlignment="1">
      <alignment horizontal="center" vertical="center"/>
    </xf>
    <xf numFmtId="0" fontId="9" fillId="10" borderId="19" xfId="2" applyFont="1" applyFill="1" applyBorder="1" applyAlignment="1">
      <alignment horizontal="center" vertical="center"/>
    </xf>
    <xf numFmtId="0" fontId="9" fillId="10" borderId="0" xfId="2" applyFont="1" applyFill="1" applyBorder="1" applyAlignment="1">
      <alignment horizontal="center" vertical="center"/>
    </xf>
    <xf numFmtId="0" fontId="9" fillId="10" borderId="14" xfId="2" applyFont="1" applyFill="1" applyBorder="1" applyAlignment="1">
      <alignment horizontal="center" vertical="center"/>
    </xf>
    <xf numFmtId="0" fontId="9" fillId="10" borderId="27" xfId="2" applyFont="1" applyFill="1" applyBorder="1" applyAlignment="1">
      <alignment horizontal="center"/>
    </xf>
    <xf numFmtId="0" fontId="9" fillId="10" borderId="28" xfId="2" applyFont="1" applyFill="1" applyBorder="1" applyAlignment="1">
      <alignment horizontal="center"/>
    </xf>
    <xf numFmtId="0" fontId="9" fillId="10" borderId="29" xfId="2" applyFont="1" applyFill="1" applyBorder="1" applyAlignment="1">
      <alignment horizontal="center"/>
    </xf>
    <xf numFmtId="0" fontId="9" fillId="10" borderId="23" xfId="2" applyFont="1" applyFill="1" applyBorder="1" applyAlignment="1">
      <alignment horizontal="center"/>
    </xf>
    <xf numFmtId="0" fontId="9" fillId="10" borderId="9" xfId="2" applyFont="1" applyFill="1" applyBorder="1" applyAlignment="1">
      <alignment horizontal="center"/>
    </xf>
    <xf numFmtId="0" fontId="9" fillId="10" borderId="24" xfId="2" applyFont="1" applyFill="1" applyBorder="1" applyAlignment="1">
      <alignment horizontal="center"/>
    </xf>
    <xf numFmtId="0" fontId="9" fillId="0" borderId="23" xfId="2" applyFont="1" applyBorder="1" applyAlignment="1">
      <alignment horizontal="left" vertical="center"/>
    </xf>
    <xf numFmtId="0" fontId="9" fillId="0" borderId="9" xfId="2" applyFont="1" applyBorder="1" applyAlignment="1">
      <alignment horizontal="left" vertical="center"/>
    </xf>
    <xf numFmtId="0" fontId="9" fillId="0" borderId="24" xfId="2" applyFont="1" applyBorder="1" applyAlignment="1">
      <alignment horizontal="left" vertical="center"/>
    </xf>
    <xf numFmtId="0" fontId="11" fillId="8" borderId="23" xfId="2" applyFont="1" applyFill="1" applyBorder="1" applyAlignment="1">
      <alignment horizontal="center" vertical="center"/>
    </xf>
    <xf numFmtId="0" fontId="11" fillId="8" borderId="9" xfId="2" applyFont="1" applyFill="1" applyBorder="1" applyAlignment="1">
      <alignment horizontal="center" vertical="center"/>
    </xf>
    <xf numFmtId="0" fontId="3" fillId="9" borderId="25" xfId="0" applyFont="1" applyFill="1" applyBorder="1" applyAlignment="1">
      <alignment horizontal="center" vertical="center"/>
    </xf>
    <xf numFmtId="0" fontId="3" fillId="9" borderId="13" xfId="0" applyFont="1" applyFill="1" applyBorder="1" applyAlignment="1">
      <alignment horizontal="center" vertical="center"/>
    </xf>
    <xf numFmtId="0" fontId="3" fillId="9" borderId="26" xfId="0" applyFont="1" applyFill="1" applyBorder="1" applyAlignment="1">
      <alignment horizontal="center" vertical="center"/>
    </xf>
    <xf numFmtId="0" fontId="3" fillId="9" borderId="19" xfId="4" quotePrefix="1" applyFont="1" applyFill="1" applyBorder="1" applyAlignment="1">
      <alignment horizontal="center" vertical="top" wrapText="1"/>
    </xf>
    <xf numFmtId="0" fontId="3" fillId="9" borderId="0" xfId="4" applyFont="1" applyFill="1" applyBorder="1" applyAlignment="1">
      <alignment horizontal="center" vertical="top" wrapText="1"/>
    </xf>
    <xf numFmtId="0" fontId="3" fillId="9" borderId="14" xfId="4" applyFont="1" applyFill="1" applyBorder="1" applyAlignment="1">
      <alignment horizontal="center" vertical="top" wrapText="1"/>
    </xf>
    <xf numFmtId="0" fontId="3" fillId="9" borderId="14" xfId="0" applyFont="1" applyFill="1" applyBorder="1" applyAlignment="1">
      <alignment horizontal="center" vertical="center"/>
    </xf>
    <xf numFmtId="0" fontId="9" fillId="8" borderId="23" xfId="2" applyFont="1" applyFill="1" applyBorder="1" applyAlignment="1">
      <alignment horizontal="center" vertical="center"/>
    </xf>
    <xf numFmtId="0" fontId="9" fillId="8" borderId="9" xfId="2" applyFont="1" applyFill="1" applyBorder="1" applyAlignment="1">
      <alignment horizontal="center" vertical="center"/>
    </xf>
    <xf numFmtId="0" fontId="3" fillId="9" borderId="19" xfId="4" applyFont="1" applyFill="1" applyBorder="1" applyAlignment="1">
      <alignment horizontal="center" vertical="top" wrapText="1"/>
    </xf>
    <xf numFmtId="0" fontId="3" fillId="6" borderId="11" xfId="0" applyFont="1" applyFill="1" applyBorder="1" applyAlignment="1">
      <alignment horizontal="left" vertical="top" wrapText="1"/>
    </xf>
    <xf numFmtId="0" fontId="3" fillId="6" borderId="17"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6" borderId="13" xfId="0" applyFont="1" applyFill="1" applyBorder="1" applyAlignment="1">
      <alignment horizontal="left" vertical="center" wrapText="1"/>
    </xf>
    <xf numFmtId="0" fontId="3" fillId="6" borderId="83" xfId="0" applyFont="1" applyFill="1" applyBorder="1" applyAlignment="1">
      <alignment horizontal="center" vertical="center" wrapText="1"/>
    </xf>
    <xf numFmtId="0" fontId="3" fillId="6" borderId="84" xfId="0" applyFont="1" applyFill="1" applyBorder="1" applyAlignment="1">
      <alignment horizontal="center" vertical="center" wrapText="1"/>
    </xf>
    <xf numFmtId="0" fontId="4" fillId="3" borderId="2" xfId="0" applyFont="1" applyFill="1" applyBorder="1" applyAlignment="1">
      <alignment horizontal="left" vertical="top" wrapText="1"/>
    </xf>
    <xf numFmtId="0" fontId="4" fillId="4" borderId="2" xfId="0" applyFont="1" applyFill="1" applyBorder="1" applyAlignment="1">
      <alignment horizontal="left" vertical="top" wrapText="1"/>
    </xf>
    <xf numFmtId="0" fontId="3" fillId="6" borderId="2" xfId="0" applyFont="1" applyFill="1" applyBorder="1" applyAlignment="1">
      <alignment horizontal="left" vertical="top" wrapText="1"/>
    </xf>
    <xf numFmtId="0" fontId="15" fillId="11" borderId="2" xfId="0" applyFont="1" applyFill="1" applyBorder="1" applyAlignment="1">
      <alignment horizontal="left" vertical="top" wrapText="1"/>
    </xf>
    <xf numFmtId="0" fontId="3" fillId="7" borderId="6" xfId="0" applyFont="1" applyFill="1" applyBorder="1" applyAlignment="1">
      <alignment horizontal="center" wrapText="1"/>
    </xf>
    <xf numFmtId="0" fontId="4" fillId="7" borderId="7" xfId="0" applyFont="1" applyFill="1" applyBorder="1"/>
    <xf numFmtId="0" fontId="4" fillId="7" borderId="8" xfId="0" applyFont="1" applyFill="1" applyBorder="1"/>
    <xf numFmtId="0" fontId="3" fillId="6" borderId="6" xfId="0" applyFont="1" applyFill="1" applyBorder="1" applyAlignment="1">
      <alignment horizontal="center" wrapText="1"/>
    </xf>
    <xf numFmtId="0" fontId="4" fillId="0" borderId="7" xfId="0" applyFont="1" applyBorder="1"/>
    <xf numFmtId="0" fontId="4" fillId="0" borderId="8" xfId="0" applyFont="1" applyBorder="1"/>
    <xf numFmtId="0" fontId="3" fillId="6" borderId="5" xfId="0" applyFont="1" applyFill="1" applyBorder="1" applyAlignment="1">
      <alignment horizontal="left" vertical="top" wrapText="1"/>
    </xf>
    <xf numFmtId="0" fontId="4" fillId="6" borderId="0" xfId="0" applyFont="1" applyFill="1" applyBorder="1" applyAlignment="1">
      <alignment horizontal="right" vertical="top" wrapText="1"/>
    </xf>
    <xf numFmtId="0" fontId="3" fillId="6" borderId="39" xfId="0" applyFont="1" applyFill="1" applyBorder="1" applyAlignment="1">
      <alignment horizontal="center" vertical="top" wrapText="1"/>
    </xf>
    <xf numFmtId="0" fontId="3" fillId="6" borderId="40" xfId="0" applyFont="1" applyFill="1" applyBorder="1" applyAlignment="1">
      <alignment horizontal="center" vertical="top" wrapText="1"/>
    </xf>
    <xf numFmtId="0" fontId="3" fillId="6" borderId="41" xfId="0" applyFont="1" applyFill="1" applyBorder="1" applyAlignment="1">
      <alignment horizontal="center" vertical="top" wrapText="1"/>
    </xf>
    <xf numFmtId="0" fontId="3" fillId="6" borderId="80" xfId="0" applyFont="1" applyFill="1" applyBorder="1" applyAlignment="1">
      <alignment horizontal="center" vertical="top" wrapText="1"/>
    </xf>
    <xf numFmtId="0" fontId="3" fillId="6" borderId="81" xfId="0" applyFont="1" applyFill="1" applyBorder="1" applyAlignment="1">
      <alignment horizontal="center" vertical="top" wrapText="1"/>
    </xf>
    <xf numFmtId="0" fontId="3" fillId="6" borderId="82" xfId="0" applyFont="1" applyFill="1" applyBorder="1" applyAlignment="1">
      <alignment horizontal="center" vertical="top" wrapText="1"/>
    </xf>
    <xf numFmtId="0" fontId="3" fillId="12" borderId="50" xfId="0" applyFont="1" applyFill="1" applyBorder="1" applyAlignment="1">
      <alignment horizontal="center" vertical="center" wrapText="1"/>
    </xf>
    <xf numFmtId="0" fontId="4" fillId="12" borderId="51" xfId="0" applyFont="1" applyFill="1" applyBorder="1" applyAlignment="1">
      <alignment vertical="center"/>
    </xf>
    <xf numFmtId="0" fontId="4" fillId="12" borderId="52" xfId="0" applyFont="1" applyFill="1" applyBorder="1" applyAlignment="1">
      <alignment vertical="center"/>
    </xf>
    <xf numFmtId="0" fontId="3" fillId="6" borderId="10" xfId="0" applyFont="1" applyFill="1" applyBorder="1" applyAlignment="1">
      <alignment horizontal="center" vertical="top" wrapText="1"/>
    </xf>
    <xf numFmtId="0" fontId="3" fillId="6" borderId="19" xfId="0" applyFont="1" applyFill="1" applyBorder="1" applyAlignment="1">
      <alignment horizontal="center" vertical="top" wrapText="1"/>
    </xf>
    <xf numFmtId="0" fontId="3" fillId="6" borderId="17" xfId="0" applyFont="1" applyFill="1" applyBorder="1" applyAlignment="1">
      <alignment horizontal="center" vertical="top" wrapText="1"/>
    </xf>
    <xf numFmtId="0" fontId="3" fillId="6" borderId="18" xfId="0" applyFont="1" applyFill="1" applyBorder="1" applyAlignment="1">
      <alignment horizontal="center" vertical="top" wrapText="1"/>
    </xf>
    <xf numFmtId="0" fontId="3" fillId="6" borderId="15"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4" fillId="0" borderId="0" xfId="0" applyFont="1"/>
    <xf numFmtId="0" fontId="3" fillId="9" borderId="13" xfId="0" applyFont="1" applyFill="1" applyBorder="1" applyAlignment="1">
      <alignment horizontal="center"/>
    </xf>
    <xf numFmtId="0" fontId="3" fillId="9" borderId="26" xfId="0" applyFont="1" applyFill="1" applyBorder="1" applyAlignment="1">
      <alignment horizontal="center"/>
    </xf>
    <xf numFmtId="0" fontId="5" fillId="6" borderId="9" xfId="0" applyFont="1" applyFill="1" applyBorder="1" applyAlignment="1">
      <alignment horizontal="right" vertical="top" wrapText="1"/>
    </xf>
    <xf numFmtId="0" fontId="3" fillId="7" borderId="36" xfId="0" applyFont="1" applyFill="1" applyBorder="1" applyAlignment="1">
      <alignment horizontal="center" wrapText="1"/>
    </xf>
    <xf numFmtId="0" fontId="4" fillId="7" borderId="37" xfId="0" applyFont="1" applyFill="1" applyBorder="1"/>
    <xf numFmtId="0" fontId="4" fillId="7" borderId="38" xfId="0" applyFont="1" applyFill="1" applyBorder="1"/>
    <xf numFmtId="0" fontId="3" fillId="6" borderId="9" xfId="0" applyFont="1" applyFill="1" applyBorder="1" applyAlignment="1">
      <alignment horizontal="center" vertical="top" wrapText="1"/>
    </xf>
    <xf numFmtId="0" fontId="3" fillId="6" borderId="15" xfId="0" applyFont="1" applyFill="1" applyBorder="1" applyAlignment="1">
      <alignment horizontal="center" vertical="top" wrapText="1"/>
    </xf>
    <xf numFmtId="0" fontId="3" fillId="9" borderId="58" xfId="0" applyFont="1" applyFill="1" applyBorder="1" applyAlignment="1">
      <alignment horizontal="center" vertical="center"/>
    </xf>
    <xf numFmtId="0" fontId="3" fillId="9" borderId="34" xfId="0" applyFont="1" applyFill="1" applyBorder="1" applyAlignment="1">
      <alignment horizontal="center" vertical="center"/>
    </xf>
    <xf numFmtId="0" fontId="3" fillId="9" borderId="28" xfId="0" applyFont="1" applyFill="1" applyBorder="1" applyAlignment="1">
      <alignment horizontal="center" vertical="center"/>
    </xf>
    <xf numFmtId="0" fontId="3" fillId="9" borderId="46" xfId="0" applyFont="1" applyFill="1" applyBorder="1" applyAlignment="1">
      <alignment horizontal="center"/>
    </xf>
    <xf numFmtId="0" fontId="3" fillId="9" borderId="28" xfId="0" applyFont="1" applyFill="1" applyBorder="1" applyAlignment="1">
      <alignment horizontal="center"/>
    </xf>
    <xf numFmtId="0" fontId="3" fillId="9" borderId="35" xfId="0" applyFont="1" applyFill="1" applyBorder="1" applyAlignment="1">
      <alignment horizontal="center"/>
    </xf>
    <xf numFmtId="0" fontId="3" fillId="12" borderId="72" xfId="5" applyFont="1" applyFill="1" applyBorder="1" applyAlignment="1">
      <alignment horizontal="center" vertical="center"/>
    </xf>
    <xf numFmtId="0" fontId="3" fillId="12" borderId="17" xfId="5" applyFont="1" applyFill="1" applyBorder="1" applyAlignment="1">
      <alignment horizontal="center" vertical="center"/>
    </xf>
    <xf numFmtId="0" fontId="3" fillId="12" borderId="18" xfId="5" applyFont="1" applyFill="1" applyBorder="1" applyAlignment="1">
      <alignment horizontal="center" vertical="center"/>
    </xf>
    <xf numFmtId="0" fontId="4" fillId="0" borderId="9" xfId="5" applyFont="1" applyBorder="1"/>
    <xf numFmtId="0" fontId="4" fillId="0" borderId="24" xfId="5" applyFont="1" applyBorder="1"/>
    <xf numFmtId="49" fontId="4" fillId="13" borderId="9" xfId="5" applyNumberFormat="1" applyFont="1" applyFill="1" applyBorder="1" applyAlignment="1" applyProtection="1">
      <alignment wrapText="1"/>
      <protection locked="0"/>
    </xf>
    <xf numFmtId="49" fontId="4" fillId="13" borderId="9" xfId="5" applyNumberFormat="1" applyFont="1" applyFill="1" applyBorder="1" applyProtection="1">
      <protection locked="0"/>
    </xf>
    <xf numFmtId="49" fontId="4" fillId="13" borderId="24" xfId="5" applyNumberFormat="1" applyFont="1" applyFill="1" applyBorder="1" applyProtection="1">
      <protection locked="0"/>
    </xf>
    <xf numFmtId="49" fontId="4" fillId="13" borderId="36" xfId="5" applyNumberFormat="1" applyFont="1" applyFill="1" applyBorder="1" applyAlignment="1" applyProtection="1">
      <alignment horizontal="left" wrapText="1"/>
      <protection locked="0"/>
    </xf>
    <xf numFmtId="49" fontId="4" fillId="13" borderId="38" xfId="5" applyNumberFormat="1" applyFont="1" applyFill="1" applyBorder="1" applyAlignment="1" applyProtection="1">
      <alignment horizontal="left" wrapText="1"/>
      <protection locked="0"/>
    </xf>
    <xf numFmtId="49" fontId="4" fillId="13" borderId="36" xfId="5" applyNumberFormat="1" applyFont="1" applyFill="1" applyBorder="1" applyAlignment="1" applyProtection="1">
      <alignment horizontal="center"/>
      <protection locked="0"/>
    </xf>
    <xf numFmtId="49" fontId="4" fillId="13" borderId="38" xfId="5" applyNumberFormat="1" applyFont="1" applyFill="1" applyBorder="1" applyAlignment="1" applyProtection="1">
      <alignment horizontal="center"/>
      <protection locked="0"/>
    </xf>
    <xf numFmtId="49" fontId="4" fillId="13" borderId="70" xfId="5" applyNumberFormat="1" applyFont="1" applyFill="1" applyBorder="1" applyAlignment="1" applyProtection="1">
      <alignment horizontal="center"/>
      <protection locked="0"/>
    </xf>
    <xf numFmtId="49" fontId="4" fillId="13" borderId="36" xfId="5" applyNumberFormat="1" applyFont="1" applyFill="1" applyBorder="1" applyAlignment="1" applyProtection="1">
      <alignment horizontal="left"/>
      <protection locked="0"/>
    </xf>
    <xf numFmtId="49" fontId="4" fillId="13" borderId="38" xfId="5" applyNumberFormat="1" applyFont="1" applyFill="1" applyBorder="1" applyAlignment="1" applyProtection="1">
      <alignment horizontal="left"/>
      <protection locked="0"/>
    </xf>
    <xf numFmtId="49" fontId="4" fillId="13" borderId="70" xfId="5" applyNumberFormat="1" applyFont="1" applyFill="1" applyBorder="1" applyAlignment="1" applyProtection="1">
      <alignment horizontal="left"/>
      <protection locked="0"/>
    </xf>
    <xf numFmtId="0" fontId="3" fillId="0" borderId="9" xfId="5" applyFont="1" applyBorder="1" applyAlignment="1">
      <alignment horizontal="center"/>
    </xf>
    <xf numFmtId="0" fontId="3" fillId="0" borderId="24" xfId="5" applyFont="1" applyBorder="1" applyAlignment="1">
      <alignment horizontal="center"/>
    </xf>
    <xf numFmtId="168" fontId="3" fillId="0" borderId="9" xfId="6" applyNumberFormat="1" applyFont="1" applyBorder="1" applyAlignment="1">
      <alignment horizontal="center"/>
    </xf>
    <xf numFmtId="49" fontId="3" fillId="13" borderId="9" xfId="5" applyNumberFormat="1" applyFont="1" applyFill="1" applyBorder="1" applyAlignment="1" applyProtection="1">
      <alignment horizontal="center"/>
      <protection locked="0"/>
    </xf>
    <xf numFmtId="49" fontId="3" fillId="13" borderId="24" xfId="5" applyNumberFormat="1" applyFont="1" applyFill="1" applyBorder="1" applyAlignment="1" applyProtection="1">
      <alignment horizontal="center"/>
      <protection locked="0"/>
    </xf>
    <xf numFmtId="0" fontId="4" fillId="0" borderId="65" xfId="5" applyFont="1" applyBorder="1"/>
    <xf numFmtId="0" fontId="4" fillId="0" borderId="66" xfId="5" applyFont="1" applyBorder="1"/>
    <xf numFmtId="0" fontId="4" fillId="0" borderId="64" xfId="5" applyFont="1" applyBorder="1" applyAlignment="1">
      <alignment horizontal="center"/>
    </xf>
    <xf numFmtId="0" fontId="4" fillId="0" borderId="73" xfId="5" applyFont="1" applyBorder="1" applyAlignment="1">
      <alignment horizontal="center"/>
    </xf>
    <xf numFmtId="0" fontId="4" fillId="0" borderId="68" xfId="5" applyFont="1" applyBorder="1" applyAlignment="1">
      <alignment horizontal="left" wrapText="1"/>
    </xf>
    <xf numFmtId="0" fontId="4" fillId="0" borderId="69" xfId="5" applyFont="1" applyBorder="1" applyAlignment="1">
      <alignment horizontal="left" wrapText="1"/>
    </xf>
    <xf numFmtId="168" fontId="4" fillId="13" borderId="67" xfId="6" applyNumberFormat="1" applyFont="1" applyFill="1" applyBorder="1" applyAlignment="1" applyProtection="1">
      <alignment horizontal="center" wrapText="1"/>
      <protection locked="0"/>
    </xf>
    <xf numFmtId="49" fontId="4" fillId="14" borderId="67" xfId="5" applyNumberFormat="1" applyFont="1" applyFill="1" applyBorder="1" applyAlignment="1" applyProtection="1">
      <alignment horizontal="center" wrapText="1"/>
      <protection locked="0"/>
    </xf>
    <xf numFmtId="49" fontId="4" fillId="14" borderId="74" xfId="5" applyNumberFormat="1" applyFont="1" applyFill="1" applyBorder="1" applyAlignment="1" applyProtection="1">
      <alignment horizontal="center" wrapText="1"/>
      <protection locked="0"/>
    </xf>
    <xf numFmtId="49" fontId="4" fillId="13" borderId="67" xfId="5" applyNumberFormat="1" applyFont="1" applyFill="1" applyBorder="1" applyAlignment="1" applyProtection="1">
      <alignment horizontal="left" wrapText="1"/>
      <protection locked="0"/>
    </xf>
    <xf numFmtId="49" fontId="4" fillId="13" borderId="74" xfId="5" applyNumberFormat="1" applyFont="1" applyFill="1" applyBorder="1" applyAlignment="1" applyProtection="1">
      <alignment horizontal="left" wrapText="1"/>
      <protection locked="0"/>
    </xf>
    <xf numFmtId="49" fontId="4" fillId="13" borderId="71" xfId="5" applyNumberFormat="1" applyFont="1" applyFill="1" applyBorder="1" applyAlignment="1" applyProtection="1">
      <alignment horizontal="left" wrapText="1"/>
      <protection locked="0"/>
    </xf>
    <xf numFmtId="49" fontId="4" fillId="13" borderId="75" xfId="5" applyNumberFormat="1" applyFont="1" applyFill="1" applyBorder="1" applyAlignment="1" applyProtection="1">
      <alignment horizontal="left" wrapText="1"/>
      <protection locked="0"/>
    </xf>
    <xf numFmtId="0" fontId="6" fillId="12" borderId="6" xfId="9" applyFont="1" applyFill="1" applyBorder="1" applyAlignment="1">
      <alignment horizontal="center" vertical="center"/>
    </xf>
    <xf numFmtId="0" fontId="6" fillId="12" borderId="7" xfId="9" applyFont="1" applyFill="1" applyBorder="1" applyAlignment="1">
      <alignment horizontal="center" vertical="center"/>
    </xf>
    <xf numFmtId="0" fontId="6" fillId="12" borderId="8" xfId="9" applyFont="1" applyFill="1" applyBorder="1" applyAlignment="1">
      <alignment horizontal="center" vertical="center"/>
    </xf>
    <xf numFmtId="0" fontId="6" fillId="8" borderId="6" xfId="9" applyFont="1" applyFill="1" applyBorder="1" applyAlignment="1">
      <alignment horizontal="center" vertical="center"/>
    </xf>
    <xf numFmtId="0" fontId="6" fillId="8" borderId="7" xfId="9" applyFont="1" applyFill="1" applyBorder="1" applyAlignment="1">
      <alignment horizontal="center" vertical="center"/>
    </xf>
    <xf numFmtId="0" fontId="6" fillId="8" borderId="8" xfId="9" applyFont="1" applyFill="1" applyBorder="1" applyAlignment="1">
      <alignment horizontal="center" vertical="center"/>
    </xf>
    <xf numFmtId="0" fontId="6" fillId="8" borderId="56" xfId="9" applyFont="1" applyFill="1" applyBorder="1" applyAlignment="1">
      <alignment horizontal="center" wrapText="1"/>
    </xf>
    <xf numFmtId="0" fontId="6" fillId="8" borderId="37" xfId="9" applyFont="1" applyFill="1" applyBorder="1" applyAlignment="1">
      <alignment horizontal="center" wrapText="1"/>
    </xf>
    <xf numFmtId="0" fontId="6" fillId="8" borderId="70" xfId="9" applyFont="1" applyFill="1" applyBorder="1" applyAlignment="1">
      <alignment horizontal="center" wrapText="1"/>
    </xf>
    <xf numFmtId="0" fontId="6" fillId="7" borderId="23" xfId="9" applyFont="1" applyFill="1" applyBorder="1" applyAlignment="1">
      <alignment horizontal="center"/>
    </xf>
    <xf numFmtId="0" fontId="6" fillId="7" borderId="9" xfId="9" applyFont="1" applyFill="1" applyBorder="1" applyAlignment="1">
      <alignment horizontal="center"/>
    </xf>
    <xf numFmtId="0" fontId="6" fillId="7" borderId="24" xfId="9" applyFont="1" applyFill="1" applyBorder="1" applyAlignment="1">
      <alignment horizontal="center"/>
    </xf>
    <xf numFmtId="0" fontId="6" fillId="7" borderId="36" xfId="9" applyFont="1" applyFill="1" applyBorder="1" applyAlignment="1">
      <alignment horizontal="center" vertical="center"/>
    </xf>
    <xf numFmtId="0" fontId="6" fillId="7" borderId="38" xfId="9" applyFont="1" applyFill="1" applyBorder="1" applyAlignment="1">
      <alignment horizontal="center" vertical="center"/>
    </xf>
    <xf numFmtId="0" fontId="6" fillId="7" borderId="9" xfId="9" applyFont="1" applyFill="1" applyBorder="1" applyAlignment="1">
      <alignment horizontal="center" vertical="center"/>
    </xf>
    <xf numFmtId="0" fontId="6" fillId="7" borderId="24" xfId="9" applyFont="1" applyFill="1" applyBorder="1" applyAlignment="1">
      <alignment horizontal="center" vertical="center"/>
    </xf>
    <xf numFmtId="0" fontId="7" fillId="0" borderId="57" xfId="9" applyFont="1" applyBorder="1" applyAlignment="1">
      <alignment horizontal="center" vertical="center"/>
    </xf>
    <xf numFmtId="0" fontId="7" fillId="0" borderId="55" xfId="9" applyFont="1" applyBorder="1" applyAlignment="1">
      <alignment horizontal="center" vertical="center"/>
    </xf>
    <xf numFmtId="0" fontId="7" fillId="0" borderId="19" xfId="9" applyFont="1" applyBorder="1" applyAlignment="1">
      <alignment horizontal="center" vertical="center"/>
    </xf>
    <xf numFmtId="0" fontId="7" fillId="0" borderId="46" xfId="9" applyFont="1" applyBorder="1" applyAlignment="1">
      <alignment horizontal="center" vertical="center"/>
    </xf>
    <xf numFmtId="2" fontId="7" fillId="0" borderId="9" xfId="9" applyNumberFormat="1" applyFont="1" applyBorder="1" applyAlignment="1">
      <alignment horizontal="center" vertical="center"/>
    </xf>
    <xf numFmtId="2" fontId="7" fillId="0" borderId="15" xfId="9" applyNumberFormat="1" applyFont="1" applyBorder="1" applyAlignment="1">
      <alignment horizontal="center" vertical="center"/>
    </xf>
    <xf numFmtId="2" fontId="7" fillId="0" borderId="24" xfId="9" applyNumberFormat="1" applyFont="1" applyBorder="1" applyAlignment="1">
      <alignment horizontal="center" vertical="center"/>
    </xf>
    <xf numFmtId="2" fontId="7" fillId="0" borderId="20" xfId="9" applyNumberFormat="1" applyFont="1" applyBorder="1" applyAlignment="1">
      <alignment horizontal="center" vertical="center"/>
    </xf>
    <xf numFmtId="0" fontId="6" fillId="7" borderId="21" xfId="9" applyFont="1" applyFill="1" applyBorder="1" applyAlignment="1">
      <alignment horizontal="center"/>
    </xf>
    <xf numFmtId="0" fontId="6" fillId="7" borderId="16" xfId="9" applyFont="1" applyFill="1" applyBorder="1" applyAlignment="1">
      <alignment horizontal="center"/>
    </xf>
    <xf numFmtId="0" fontId="6" fillId="7" borderId="22" xfId="9" applyFont="1" applyFill="1" applyBorder="1" applyAlignment="1">
      <alignment horizontal="center"/>
    </xf>
    <xf numFmtId="0" fontId="6" fillId="7" borderId="56" xfId="9" applyFont="1" applyFill="1" applyBorder="1" applyAlignment="1">
      <alignment horizontal="center"/>
    </xf>
    <xf numFmtId="0" fontId="6" fillId="7" borderId="37" xfId="9" applyFont="1" applyFill="1" applyBorder="1" applyAlignment="1">
      <alignment horizontal="center"/>
    </xf>
    <xf numFmtId="0" fontId="6" fillId="7" borderId="38" xfId="9" applyFont="1" applyFill="1" applyBorder="1" applyAlignment="1">
      <alignment horizontal="center"/>
    </xf>
    <xf numFmtId="0" fontId="6" fillId="7" borderId="37" xfId="9" applyFont="1" applyFill="1" applyBorder="1" applyAlignment="1">
      <alignment horizontal="center" vertical="center"/>
    </xf>
    <xf numFmtId="0" fontId="6" fillId="7" borderId="70" xfId="9" applyFont="1" applyFill="1" applyBorder="1" applyAlignment="1">
      <alignment horizontal="center" vertical="center"/>
    </xf>
    <xf numFmtId="0" fontId="7" fillId="0" borderId="9" xfId="9" applyFont="1" applyBorder="1" applyAlignment="1">
      <alignment horizontal="center" vertical="center"/>
    </xf>
    <xf numFmtId="0" fontId="7" fillId="0" borderId="30" xfId="9" applyFont="1" applyBorder="1" applyAlignment="1">
      <alignment horizontal="center" vertical="center"/>
    </xf>
    <xf numFmtId="0" fontId="7" fillId="0" borderId="58" xfId="9" applyFont="1" applyBorder="1" applyAlignment="1">
      <alignment horizontal="center" vertical="center"/>
    </xf>
    <xf numFmtId="0" fontId="7" fillId="0" borderId="34" xfId="9" applyFont="1" applyBorder="1" applyAlignment="1">
      <alignment horizontal="center" vertical="center"/>
    </xf>
    <xf numFmtId="0" fontId="7" fillId="0" borderId="35" xfId="9" applyFont="1" applyBorder="1" applyAlignment="1">
      <alignment horizontal="center" vertical="center"/>
    </xf>
    <xf numFmtId="0" fontId="7" fillId="0" borderId="54" xfId="9" applyFont="1" applyBorder="1" applyAlignment="1">
      <alignment horizontal="center" vertical="center"/>
    </xf>
    <xf numFmtId="0" fontId="7" fillId="0" borderId="31" xfId="9" applyFont="1" applyBorder="1" applyAlignment="1">
      <alignment horizontal="center" vertical="center"/>
    </xf>
    <xf numFmtId="0" fontId="7" fillId="0" borderId="0" xfId="9" applyFont="1" applyBorder="1" applyAlignment="1">
      <alignment horizontal="center" vertical="center"/>
    </xf>
    <xf numFmtId="0" fontId="7" fillId="0" borderId="14" xfId="9" applyFont="1" applyBorder="1" applyAlignment="1">
      <alignment horizontal="center" vertical="center"/>
    </xf>
    <xf numFmtId="0" fontId="7" fillId="0" borderId="28" xfId="9" applyFont="1" applyBorder="1" applyAlignment="1">
      <alignment horizontal="center" vertical="center"/>
    </xf>
    <xf numFmtId="0" fontId="7" fillId="0" borderId="29" xfId="9" applyFont="1" applyBorder="1" applyAlignment="1">
      <alignment horizontal="center" vertical="center"/>
    </xf>
    <xf numFmtId="2" fontId="7" fillId="0" borderId="36" xfId="9" applyNumberFormat="1" applyFont="1" applyBorder="1" applyAlignment="1">
      <alignment horizontal="center"/>
    </xf>
    <xf numFmtId="2" fontId="7" fillId="0" borderId="38" xfId="9" applyNumberFormat="1" applyFont="1" applyBorder="1" applyAlignment="1">
      <alignment horizontal="center"/>
    </xf>
    <xf numFmtId="0" fontId="7" fillId="0" borderId="36" xfId="9" applyFont="1" applyBorder="1" applyAlignment="1">
      <alignment horizontal="center"/>
    </xf>
    <xf numFmtId="0" fontId="7" fillId="0" borderId="38" xfId="9" applyFont="1" applyBorder="1" applyAlignment="1">
      <alignment horizontal="center"/>
    </xf>
    <xf numFmtId="0" fontId="6" fillId="0" borderId="36" xfId="9" applyFont="1" applyBorder="1" applyAlignment="1">
      <alignment horizontal="center"/>
    </xf>
    <xf numFmtId="0" fontId="6" fillId="0" borderId="38" xfId="9" applyFont="1" applyBorder="1" applyAlignment="1">
      <alignment horizontal="center"/>
    </xf>
    <xf numFmtId="0" fontId="6" fillId="0" borderId="23" xfId="9" applyFont="1" applyBorder="1" applyAlignment="1">
      <alignment horizontal="right"/>
    </xf>
    <xf numFmtId="0" fontId="6" fillId="0" borderId="9" xfId="9" applyFont="1" applyBorder="1" applyAlignment="1">
      <alignment horizontal="right"/>
    </xf>
    <xf numFmtId="0" fontId="6" fillId="7" borderId="36" xfId="9" applyFont="1" applyFill="1" applyBorder="1" applyAlignment="1">
      <alignment horizontal="center"/>
    </xf>
    <xf numFmtId="0" fontId="7" fillId="0" borderId="9" xfId="9" applyFont="1" applyBorder="1" applyAlignment="1">
      <alignment horizontal="center" vertical="center" wrapText="1"/>
    </xf>
    <xf numFmtId="0" fontId="7" fillId="0" borderId="24" xfId="9" applyFont="1" applyBorder="1" applyAlignment="1">
      <alignment horizontal="center" vertical="center" wrapText="1"/>
    </xf>
    <xf numFmtId="2" fontId="7" fillId="0" borderId="9" xfId="9" applyNumberFormat="1" applyFont="1" applyBorder="1" applyAlignment="1">
      <alignment horizontal="center"/>
    </xf>
    <xf numFmtId="0" fontId="6" fillId="7" borderId="57" xfId="9" applyFont="1" applyFill="1" applyBorder="1" applyAlignment="1">
      <alignment horizontal="center"/>
    </xf>
    <xf numFmtId="0" fontId="6" fillId="7" borderId="54" xfId="9" applyFont="1" applyFill="1" applyBorder="1" applyAlignment="1">
      <alignment horizontal="center"/>
    </xf>
    <xf numFmtId="0" fontId="6" fillId="7" borderId="31" xfId="9" applyFont="1" applyFill="1" applyBorder="1" applyAlignment="1">
      <alignment horizontal="center"/>
    </xf>
    <xf numFmtId="0" fontId="6" fillId="7" borderId="36" xfId="9" applyFont="1" applyFill="1" applyBorder="1" applyAlignment="1">
      <alignment horizontal="center" vertical="center" wrapText="1"/>
    </xf>
    <xf numFmtId="0" fontId="6" fillId="7" borderId="37" xfId="9" applyFont="1" applyFill="1" applyBorder="1" applyAlignment="1">
      <alignment horizontal="center" vertical="center" wrapText="1"/>
    </xf>
    <xf numFmtId="0" fontId="6" fillId="7" borderId="70" xfId="9" applyFont="1" applyFill="1" applyBorder="1" applyAlignment="1">
      <alignment horizontal="center" vertical="center" wrapText="1"/>
    </xf>
    <xf numFmtId="2" fontId="7" fillId="0" borderId="16" xfId="9" applyNumberFormat="1" applyFont="1" applyBorder="1" applyAlignment="1">
      <alignment horizontal="center" vertical="center"/>
    </xf>
    <xf numFmtId="2" fontId="7" fillId="0" borderId="37" xfId="9" applyNumberFormat="1" applyFont="1" applyBorder="1" applyAlignment="1">
      <alignment horizontal="center"/>
    </xf>
    <xf numFmtId="2" fontId="7" fillId="0" borderId="70" xfId="9" applyNumberFormat="1" applyFont="1" applyBorder="1" applyAlignment="1">
      <alignment horizontal="center"/>
    </xf>
    <xf numFmtId="0" fontId="6" fillId="7" borderId="70" xfId="9" applyFont="1" applyFill="1" applyBorder="1" applyAlignment="1">
      <alignment horizontal="center"/>
    </xf>
    <xf numFmtId="0" fontId="7" fillId="0" borderId="9" xfId="9" applyFont="1" applyBorder="1" applyAlignment="1">
      <alignment horizontal="center"/>
    </xf>
    <xf numFmtId="2" fontId="7" fillId="0" borderId="24" xfId="9" applyNumberFormat="1" applyFont="1" applyBorder="1" applyAlignment="1">
      <alignment horizontal="center"/>
    </xf>
    <xf numFmtId="0" fontId="6" fillId="8" borderId="56" xfId="9" applyFont="1" applyFill="1" applyBorder="1" applyAlignment="1">
      <alignment horizontal="center" vertical="center" wrapText="1"/>
    </xf>
    <xf numFmtId="0" fontId="6" fillId="8" borderId="37" xfId="9" applyFont="1" applyFill="1" applyBorder="1" applyAlignment="1">
      <alignment horizontal="center" vertical="center" wrapText="1"/>
    </xf>
    <xf numFmtId="0" fontId="6" fillId="8" borderId="70" xfId="9" applyFont="1" applyFill="1" applyBorder="1" applyAlignment="1">
      <alignment horizontal="center" vertical="center" wrapText="1"/>
    </xf>
    <xf numFmtId="0" fontId="6" fillId="7" borderId="56" xfId="9" applyFont="1" applyFill="1" applyBorder="1" applyAlignment="1">
      <alignment horizontal="center" wrapText="1"/>
    </xf>
    <xf numFmtId="0" fontId="6" fillId="7" borderId="37" xfId="9" applyFont="1" applyFill="1" applyBorder="1" applyAlignment="1">
      <alignment horizontal="center" wrapText="1"/>
    </xf>
    <xf numFmtId="0" fontId="6" fillId="7" borderId="70" xfId="9" applyFont="1" applyFill="1" applyBorder="1" applyAlignment="1">
      <alignment horizontal="center" wrapText="1"/>
    </xf>
    <xf numFmtId="2" fontId="7" fillId="0" borderId="33" xfId="9" applyNumberFormat="1" applyFont="1" applyBorder="1" applyAlignment="1">
      <alignment horizontal="center" vertical="center"/>
    </xf>
    <xf numFmtId="2" fontId="7" fillId="0" borderId="22" xfId="9" applyNumberFormat="1" applyFont="1" applyBorder="1" applyAlignment="1">
      <alignment horizontal="center" vertical="center"/>
    </xf>
    <xf numFmtId="0" fontId="6" fillId="7" borderId="9" xfId="9" applyFont="1" applyFill="1" applyBorder="1" applyAlignment="1">
      <alignment horizontal="center" wrapText="1"/>
    </xf>
    <xf numFmtId="0" fontId="7" fillId="0" borderId="9" xfId="9" applyFont="1" applyBorder="1" applyAlignment="1">
      <alignment horizontal="center" wrapText="1"/>
    </xf>
    <xf numFmtId="2" fontId="7" fillId="0" borderId="9" xfId="9" applyNumberFormat="1" applyFont="1" applyBorder="1" applyAlignment="1">
      <alignment horizontal="center" vertical="center" wrapText="1"/>
    </xf>
    <xf numFmtId="0" fontId="6" fillId="0" borderId="23" xfId="9" applyFont="1" applyBorder="1" applyAlignment="1">
      <alignment horizontal="right" wrapText="1"/>
    </xf>
    <xf numFmtId="0" fontId="6" fillId="0" borderId="9" xfId="9" applyFont="1" applyBorder="1" applyAlignment="1">
      <alignment horizontal="right" wrapText="1"/>
    </xf>
    <xf numFmtId="2" fontId="6" fillId="0" borderId="9" xfId="9" applyNumberFormat="1" applyFont="1" applyBorder="1" applyAlignment="1">
      <alignment horizontal="center"/>
    </xf>
    <xf numFmtId="2" fontId="6" fillId="0" borderId="24" xfId="9" applyNumberFormat="1" applyFont="1" applyBorder="1" applyAlignment="1">
      <alignment horizontal="center"/>
    </xf>
    <xf numFmtId="2" fontId="22" fillId="0" borderId="9" xfId="9" applyNumberFormat="1" applyFont="1" applyBorder="1" applyAlignment="1">
      <alignment horizontal="center" wrapText="1"/>
    </xf>
    <xf numFmtId="2" fontId="7" fillId="0" borderId="9" xfId="9" applyNumberFormat="1" applyFont="1" applyBorder="1" applyAlignment="1">
      <alignment horizontal="center" wrapText="1"/>
    </xf>
    <xf numFmtId="0" fontId="6" fillId="0" borderId="56" xfId="9" applyFont="1" applyBorder="1" applyAlignment="1">
      <alignment horizontal="right" wrapText="1"/>
    </xf>
    <xf numFmtId="0" fontId="6" fillId="0" borderId="37" xfId="9" applyFont="1" applyBorder="1" applyAlignment="1">
      <alignment horizontal="right" wrapText="1"/>
    </xf>
    <xf numFmtId="0" fontId="6" fillId="0" borderId="38" xfId="9" applyFont="1" applyBorder="1" applyAlignment="1">
      <alignment horizontal="right" wrapText="1"/>
    </xf>
    <xf numFmtId="2" fontId="6" fillId="0" borderId="36" xfId="9" applyNumberFormat="1" applyFont="1" applyBorder="1" applyAlignment="1">
      <alignment horizontal="center"/>
    </xf>
    <xf numFmtId="2" fontId="6" fillId="0" borderId="70" xfId="9" applyNumberFormat="1" applyFont="1" applyBorder="1" applyAlignment="1">
      <alignment horizontal="center"/>
    </xf>
    <xf numFmtId="0" fontId="6" fillId="7" borderId="23" xfId="9" applyFont="1" applyFill="1" applyBorder="1" applyAlignment="1">
      <alignment horizontal="center" wrapText="1"/>
    </xf>
    <xf numFmtId="2" fontId="6" fillId="7" borderId="9" xfId="9" applyNumberFormat="1" applyFont="1" applyFill="1" applyBorder="1" applyAlignment="1">
      <alignment horizontal="center"/>
    </xf>
    <xf numFmtId="2" fontId="6" fillId="7" borderId="9" xfId="9" applyNumberFormat="1" applyFont="1" applyFill="1" applyBorder="1" applyAlignment="1">
      <alignment horizontal="center" wrapText="1"/>
    </xf>
    <xf numFmtId="0" fontId="6" fillId="7" borderId="56" xfId="9" applyFont="1" applyFill="1" applyBorder="1" applyAlignment="1">
      <alignment horizontal="center" vertical="center"/>
    </xf>
    <xf numFmtId="0" fontId="6" fillId="7" borderId="24" xfId="9" applyFont="1" applyFill="1" applyBorder="1" applyAlignment="1">
      <alignment horizontal="center" wrapText="1"/>
    </xf>
    <xf numFmtId="0" fontId="7" fillId="0" borderId="23" xfId="9" applyFont="1" applyBorder="1" applyAlignment="1">
      <alignment horizontal="center" wrapText="1"/>
    </xf>
    <xf numFmtId="0" fontId="7" fillId="0" borderId="24" xfId="9" applyFont="1" applyBorder="1" applyAlignment="1">
      <alignment horizontal="center"/>
    </xf>
    <xf numFmtId="0" fontId="7" fillId="9" borderId="56" xfId="9" applyFont="1" applyFill="1" applyBorder="1" applyAlignment="1">
      <alignment horizontal="center"/>
    </xf>
    <xf numFmtId="0" fontId="7" fillId="9" borderId="37" xfId="9" applyFont="1" applyFill="1" applyBorder="1" applyAlignment="1">
      <alignment horizontal="center"/>
    </xf>
    <xf numFmtId="0" fontId="7" fillId="9" borderId="70" xfId="9" applyFont="1" applyFill="1" applyBorder="1" applyAlignment="1">
      <alignment horizontal="center"/>
    </xf>
    <xf numFmtId="0" fontId="6" fillId="7" borderId="57" xfId="9" applyFont="1" applyFill="1" applyBorder="1" applyAlignment="1">
      <alignment horizontal="center" wrapText="1"/>
    </xf>
    <xf numFmtId="0" fontId="6" fillId="7" borderId="54" xfId="9" applyFont="1" applyFill="1" applyBorder="1" applyAlignment="1">
      <alignment horizontal="center" wrapText="1"/>
    </xf>
    <xf numFmtId="0" fontId="6" fillId="7" borderId="31" xfId="9" applyFont="1" applyFill="1" applyBorder="1" applyAlignment="1">
      <alignment horizontal="center" wrapText="1"/>
    </xf>
    <xf numFmtId="2" fontId="7" fillId="0" borderId="9" xfId="9" applyNumberFormat="1" applyFont="1" applyFill="1" applyBorder="1" applyAlignment="1">
      <alignment horizontal="center" wrapText="1"/>
    </xf>
    <xf numFmtId="2" fontId="7" fillId="0" borderId="24" xfId="9" applyNumberFormat="1" applyFont="1" applyFill="1" applyBorder="1" applyAlignment="1">
      <alignment horizontal="center" wrapText="1"/>
    </xf>
    <xf numFmtId="0" fontId="6" fillId="12" borderId="27" xfId="9" applyFont="1" applyFill="1" applyBorder="1" applyAlignment="1">
      <alignment horizontal="center"/>
    </xf>
    <xf numFmtId="0" fontId="6" fillId="12" borderId="28" xfId="9" applyFont="1" applyFill="1" applyBorder="1" applyAlignment="1">
      <alignment horizontal="center"/>
    </xf>
    <xf numFmtId="0" fontId="6" fillId="12" borderId="29" xfId="9" applyFont="1" applyFill="1" applyBorder="1" applyAlignment="1">
      <alignment horizontal="center"/>
    </xf>
    <xf numFmtId="0" fontId="6" fillId="12" borderId="35" xfId="9" applyFont="1" applyFill="1" applyBorder="1" applyAlignment="1">
      <alignment horizontal="center"/>
    </xf>
    <xf numFmtId="0" fontId="6" fillId="12" borderId="23" xfId="9" applyFont="1" applyFill="1" applyBorder="1" applyAlignment="1">
      <alignment horizontal="center"/>
    </xf>
    <xf numFmtId="0" fontId="6" fillId="12" borderId="9" xfId="9" applyFont="1" applyFill="1" applyBorder="1" applyAlignment="1">
      <alignment horizontal="center"/>
    </xf>
    <xf numFmtId="0" fontId="6" fillId="12" borderId="24" xfId="9" applyFont="1" applyFill="1" applyBorder="1" applyAlignment="1">
      <alignment horizontal="center"/>
    </xf>
    <xf numFmtId="0" fontId="7" fillId="9" borderId="19" xfId="9" applyFont="1" applyFill="1" applyBorder="1" applyAlignment="1">
      <alignment horizontal="right"/>
    </xf>
    <xf numFmtId="0" fontId="7" fillId="9" borderId="0" xfId="9" applyFont="1" applyFill="1" applyBorder="1" applyAlignment="1">
      <alignment horizontal="right"/>
    </xf>
    <xf numFmtId="0" fontId="7" fillId="0" borderId="19" xfId="9" applyFont="1" applyBorder="1" applyAlignment="1">
      <alignment horizontal="center" vertical="center" wrapText="1"/>
    </xf>
    <xf numFmtId="0" fontId="7" fillId="0" borderId="0" xfId="9" applyFont="1" applyBorder="1" applyAlignment="1">
      <alignment horizontal="center" vertical="center" wrapText="1"/>
    </xf>
    <xf numFmtId="0" fontId="7" fillId="0" borderId="46" xfId="9" applyFont="1" applyBorder="1" applyAlignment="1">
      <alignment horizontal="center" vertical="center" wrapText="1"/>
    </xf>
    <xf numFmtId="0" fontId="7" fillId="0" borderId="27" xfId="9" applyFont="1" applyBorder="1" applyAlignment="1">
      <alignment horizontal="center" vertical="center" wrapText="1"/>
    </xf>
    <xf numFmtId="0" fontId="7" fillId="0" borderId="28" xfId="9" applyFont="1" applyBorder="1" applyAlignment="1">
      <alignment horizontal="center" vertical="center" wrapText="1"/>
    </xf>
    <xf numFmtId="0" fontId="7" fillId="0" borderId="35" xfId="9" applyFont="1" applyBorder="1" applyAlignment="1">
      <alignment horizontal="center" vertical="center" wrapText="1"/>
    </xf>
    <xf numFmtId="0" fontId="7" fillId="0" borderId="27" xfId="9" applyFont="1" applyBorder="1" applyAlignment="1">
      <alignment horizontal="center" vertical="center"/>
    </xf>
    <xf numFmtId="0" fontId="7" fillId="0" borderId="57" xfId="9" applyFont="1" applyBorder="1" applyAlignment="1">
      <alignment horizontal="center" vertical="center" wrapText="1"/>
    </xf>
    <xf numFmtId="0" fontId="7" fillId="0" borderId="54" xfId="9" applyFont="1" applyBorder="1" applyAlignment="1">
      <alignment horizontal="center" vertical="center" wrapText="1"/>
    </xf>
    <xf numFmtId="0" fontId="7" fillId="0" borderId="55" xfId="9" applyFont="1" applyBorder="1" applyAlignment="1">
      <alignment horizontal="center" vertical="center" wrapText="1"/>
    </xf>
    <xf numFmtId="0" fontId="6" fillId="8" borderId="6" xfId="9" applyFont="1" applyFill="1" applyBorder="1" applyAlignment="1">
      <alignment horizontal="center"/>
    </xf>
    <xf numFmtId="0" fontId="6" fillId="8" borderId="7" xfId="9" applyFont="1" applyFill="1" applyBorder="1" applyAlignment="1">
      <alignment horizontal="center"/>
    </xf>
    <xf numFmtId="0" fontId="6" fillId="8" borderId="8" xfId="9" applyFont="1" applyFill="1" applyBorder="1" applyAlignment="1">
      <alignment horizontal="center"/>
    </xf>
    <xf numFmtId="0" fontId="7" fillId="0" borderId="9" xfId="9" applyFont="1" applyFill="1" applyBorder="1" applyAlignment="1">
      <alignment horizontal="center" vertical="center" wrapText="1"/>
    </xf>
    <xf numFmtId="0" fontId="7" fillId="0" borderId="24" xfId="9" applyFont="1" applyFill="1" applyBorder="1" applyAlignment="1">
      <alignment horizontal="center" vertical="center" wrapText="1"/>
    </xf>
    <xf numFmtId="0" fontId="7" fillId="0" borderId="15" xfId="9" applyFont="1" applyFill="1" applyBorder="1" applyAlignment="1">
      <alignment horizontal="center" vertical="center" wrapText="1"/>
    </xf>
    <xf numFmtId="0" fontId="7" fillId="0" borderId="20" xfId="9" applyFont="1" applyFill="1" applyBorder="1" applyAlignment="1">
      <alignment horizontal="center" vertical="center" wrapText="1"/>
    </xf>
    <xf numFmtId="0" fontId="7" fillId="9" borderId="23" xfId="9" applyFont="1" applyFill="1" applyBorder="1" applyAlignment="1">
      <alignment horizontal="center"/>
    </xf>
    <xf numFmtId="0" fontId="7" fillId="9" borderId="9" xfId="9" applyFont="1" applyFill="1" applyBorder="1" applyAlignment="1">
      <alignment horizontal="center"/>
    </xf>
    <xf numFmtId="0" fontId="7" fillId="9" borderId="24" xfId="9" applyFont="1" applyFill="1" applyBorder="1" applyAlignment="1">
      <alignment horizontal="center"/>
    </xf>
    <xf numFmtId="0" fontId="7" fillId="9" borderId="57" xfId="9" applyFont="1" applyFill="1" applyBorder="1" applyAlignment="1">
      <alignment horizontal="center" vertical="center" wrapText="1"/>
    </xf>
    <xf numFmtId="0" fontId="7" fillId="9" borderId="54" xfId="9" applyFont="1" applyFill="1" applyBorder="1" applyAlignment="1">
      <alignment horizontal="center" vertical="center" wrapText="1"/>
    </xf>
    <xf numFmtId="0" fontId="7" fillId="9" borderId="55" xfId="9" applyFont="1" applyFill="1" applyBorder="1" applyAlignment="1">
      <alignment horizontal="center" vertical="center" wrapText="1"/>
    </xf>
    <xf numFmtId="0" fontId="7" fillId="9" borderId="19" xfId="9" applyFont="1" applyFill="1" applyBorder="1" applyAlignment="1">
      <alignment horizontal="center" vertical="center" wrapText="1"/>
    </xf>
    <xf numFmtId="0" fontId="7" fillId="9" borderId="0" xfId="9" applyFont="1" applyFill="1" applyBorder="1" applyAlignment="1">
      <alignment horizontal="center" vertical="center" wrapText="1"/>
    </xf>
    <xf numFmtId="0" fontId="7" fillId="9" borderId="46" xfId="9" applyFont="1" applyFill="1" applyBorder="1" applyAlignment="1">
      <alignment horizontal="center" vertical="center" wrapText="1"/>
    </xf>
    <xf numFmtId="0" fontId="7" fillId="9" borderId="30" xfId="9" applyFont="1" applyFill="1" applyBorder="1" applyAlignment="1">
      <alignment horizontal="center"/>
    </xf>
    <xf numFmtId="0" fontId="7" fillId="9" borderId="54" xfId="9" applyFont="1" applyFill="1" applyBorder="1" applyAlignment="1">
      <alignment horizontal="center"/>
    </xf>
    <xf numFmtId="0" fontId="7" fillId="9" borderId="31" xfId="9" applyFont="1" applyFill="1" applyBorder="1" applyAlignment="1">
      <alignment horizontal="center"/>
    </xf>
    <xf numFmtId="0" fontId="7" fillId="9" borderId="58" xfId="9" applyFont="1" applyFill="1" applyBorder="1" applyAlignment="1">
      <alignment horizontal="center"/>
    </xf>
    <xf numFmtId="0" fontId="7" fillId="9" borderId="0" xfId="9" applyFont="1" applyFill="1" applyBorder="1" applyAlignment="1">
      <alignment horizontal="center"/>
    </xf>
    <xf numFmtId="0" fontId="7" fillId="9" borderId="14" xfId="9" applyFont="1" applyFill="1" applyBorder="1" applyAlignment="1">
      <alignment horizontal="center"/>
    </xf>
    <xf numFmtId="0" fontId="7" fillId="9" borderId="27" xfId="9" applyFont="1" applyFill="1" applyBorder="1" applyAlignment="1">
      <alignment horizontal="center" vertical="center" wrapText="1"/>
    </xf>
    <xf numFmtId="0" fontId="7" fillId="9" borderId="28" xfId="9" applyFont="1" applyFill="1" applyBorder="1" applyAlignment="1">
      <alignment horizontal="center" vertical="center" wrapText="1"/>
    </xf>
    <xf numFmtId="0" fontId="7" fillId="9" borderId="35" xfId="9" applyFont="1" applyFill="1" applyBorder="1" applyAlignment="1">
      <alignment horizontal="center" vertical="center" wrapText="1"/>
    </xf>
    <xf numFmtId="0" fontId="6" fillId="7" borderId="56" xfId="9" applyFont="1" applyFill="1" applyBorder="1" applyAlignment="1">
      <alignment horizontal="center" vertical="center" wrapText="1"/>
    </xf>
    <xf numFmtId="0" fontId="6" fillId="7" borderId="38" xfId="9" applyFont="1" applyFill="1" applyBorder="1" applyAlignment="1">
      <alignment horizontal="center" vertical="center" wrapText="1"/>
    </xf>
    <xf numFmtId="0" fontId="6" fillId="7" borderId="57" xfId="9" applyFont="1" applyFill="1" applyBorder="1" applyAlignment="1">
      <alignment horizontal="right" vertical="center" wrapText="1"/>
    </xf>
    <xf numFmtId="0" fontId="6" fillId="7" borderId="54" xfId="9" applyFont="1" applyFill="1" applyBorder="1" applyAlignment="1">
      <alignment horizontal="right" vertical="center" wrapText="1"/>
    </xf>
    <xf numFmtId="0" fontId="6" fillId="7" borderId="55" xfId="9" applyFont="1" applyFill="1" applyBorder="1" applyAlignment="1">
      <alignment horizontal="right" vertical="center" wrapText="1"/>
    </xf>
    <xf numFmtId="0" fontId="6" fillId="9" borderId="57" xfId="9" applyFont="1" applyFill="1" applyBorder="1" applyAlignment="1">
      <alignment horizontal="right" vertical="center" wrapText="1"/>
    </xf>
    <xf numFmtId="0" fontId="6" fillId="9" borderId="54" xfId="9" applyFont="1" applyFill="1" applyBorder="1" applyAlignment="1">
      <alignment horizontal="right" vertical="center" wrapText="1"/>
    </xf>
    <xf numFmtId="0" fontId="6" fillId="9" borderId="55" xfId="9" applyFont="1" applyFill="1" applyBorder="1" applyAlignment="1">
      <alignment horizontal="right" vertical="center" wrapText="1"/>
    </xf>
    <xf numFmtId="2" fontId="6" fillId="9" borderId="36" xfId="9" applyNumberFormat="1" applyFont="1" applyFill="1" applyBorder="1" applyAlignment="1">
      <alignment horizontal="center" vertical="center" wrapText="1"/>
    </xf>
    <xf numFmtId="2" fontId="6" fillId="9" borderId="38" xfId="9" applyNumberFormat="1" applyFont="1" applyFill="1" applyBorder="1" applyAlignment="1">
      <alignment horizontal="center" vertical="center" wrapText="1"/>
    </xf>
    <xf numFmtId="0" fontId="6" fillId="0" borderId="56" xfId="9" applyFont="1" applyBorder="1" applyAlignment="1">
      <alignment horizontal="right"/>
    </xf>
    <xf numFmtId="0" fontId="6" fillId="0" borderId="37" xfId="9" applyFont="1" applyBorder="1" applyAlignment="1">
      <alignment horizontal="right"/>
    </xf>
    <xf numFmtId="0" fontId="6" fillId="0" borderId="38" xfId="9" applyFont="1" applyBorder="1" applyAlignment="1">
      <alignment horizontal="right"/>
    </xf>
    <xf numFmtId="0" fontId="6" fillId="7" borderId="23" xfId="9" applyFont="1" applyFill="1" applyBorder="1" applyAlignment="1">
      <alignment horizontal="center" vertical="center"/>
    </xf>
    <xf numFmtId="0" fontId="7" fillId="0" borderId="56" xfId="9" applyFont="1" applyFill="1" applyBorder="1" applyAlignment="1">
      <alignment horizontal="center"/>
    </xf>
    <xf numFmtId="0" fontId="7" fillId="0" borderId="37" xfId="9" applyFont="1" applyFill="1" applyBorder="1" applyAlignment="1">
      <alignment horizontal="center"/>
    </xf>
    <xf numFmtId="0" fontId="7" fillId="0" borderId="70" xfId="9" applyFont="1" applyFill="1" applyBorder="1" applyAlignment="1">
      <alignment horizontal="center"/>
    </xf>
    <xf numFmtId="0" fontId="6" fillId="7" borderId="55" xfId="9" applyFont="1" applyFill="1" applyBorder="1" applyAlignment="1">
      <alignment horizontal="center"/>
    </xf>
    <xf numFmtId="0" fontId="6" fillId="7" borderId="30" xfId="9" applyFont="1" applyFill="1" applyBorder="1" applyAlignment="1">
      <alignment horizontal="center"/>
    </xf>
    <xf numFmtId="0" fontId="7" fillId="9" borderId="57" xfId="9" applyFont="1" applyFill="1" applyBorder="1" applyAlignment="1">
      <alignment horizontal="center"/>
    </xf>
    <xf numFmtId="0" fontId="7" fillId="9" borderId="55" xfId="9" applyFont="1" applyFill="1" applyBorder="1" applyAlignment="1">
      <alignment horizontal="center"/>
    </xf>
    <xf numFmtId="0" fontId="7" fillId="0" borderId="30" xfId="9" applyFont="1" applyBorder="1" applyAlignment="1">
      <alignment horizontal="center"/>
    </xf>
    <xf numFmtId="0" fontId="7" fillId="0" borderId="54" xfId="9" applyFont="1" applyBorder="1" applyAlignment="1">
      <alignment horizontal="center"/>
    </xf>
    <xf numFmtId="0" fontId="7" fillId="0" borderId="55" xfId="9" applyFont="1" applyBorder="1" applyAlignment="1">
      <alignment horizontal="center"/>
    </xf>
    <xf numFmtId="0" fontId="7" fillId="9" borderId="36" xfId="9" applyFont="1" applyFill="1" applyBorder="1" applyAlignment="1">
      <alignment horizontal="center"/>
    </xf>
    <xf numFmtId="2" fontId="7" fillId="0" borderId="32" xfId="9" applyNumberFormat="1" applyFont="1" applyBorder="1" applyAlignment="1">
      <alignment horizontal="center" vertical="center"/>
    </xf>
    <xf numFmtId="0" fontId="6" fillId="0" borderId="47" xfId="9" applyFont="1" applyBorder="1" applyAlignment="1">
      <alignment horizontal="right" wrapText="1"/>
    </xf>
    <xf numFmtId="0" fontId="6" fillId="0" borderId="48" xfId="9" applyFont="1" applyBorder="1" applyAlignment="1">
      <alignment horizontal="right" wrapText="1"/>
    </xf>
    <xf numFmtId="0" fontId="7" fillId="0" borderId="30" xfId="9" applyFont="1" applyFill="1" applyBorder="1" applyAlignment="1">
      <alignment horizontal="center" vertical="center" wrapText="1"/>
    </xf>
    <xf numFmtId="0" fontId="7" fillId="0" borderId="31" xfId="9" applyFont="1" applyFill="1" applyBorder="1" applyAlignment="1">
      <alignment horizontal="center" vertical="center" wrapText="1"/>
    </xf>
    <xf numFmtId="0" fontId="7" fillId="0" borderId="58" xfId="9" applyFont="1" applyFill="1" applyBorder="1" applyAlignment="1">
      <alignment horizontal="center" vertical="center" wrapText="1"/>
    </xf>
    <xf numFmtId="0" fontId="7" fillId="0" borderId="14" xfId="9" applyFont="1" applyFill="1" applyBorder="1" applyAlignment="1">
      <alignment horizontal="center" vertical="center" wrapText="1"/>
    </xf>
    <xf numFmtId="0" fontId="7" fillId="0" borderId="34" xfId="9" applyFont="1" applyFill="1" applyBorder="1" applyAlignment="1">
      <alignment horizontal="center" vertical="center" wrapText="1"/>
    </xf>
    <xf numFmtId="0" fontId="7" fillId="0" borderId="29" xfId="9" applyFont="1" applyFill="1" applyBorder="1" applyAlignment="1">
      <alignment horizontal="center" vertical="center" wrapText="1"/>
    </xf>
    <xf numFmtId="0" fontId="7" fillId="0" borderId="57" xfId="9" applyFont="1" applyBorder="1" applyAlignment="1">
      <alignment horizontal="right" wrapText="1"/>
    </xf>
    <xf numFmtId="0" fontId="7" fillId="0" borderId="54" xfId="9" applyFont="1" applyBorder="1" applyAlignment="1">
      <alignment horizontal="right" wrapText="1"/>
    </xf>
    <xf numFmtId="0" fontId="7" fillId="0" borderId="55" xfId="9" applyFont="1" applyBorder="1" applyAlignment="1">
      <alignment horizontal="right" wrapText="1"/>
    </xf>
    <xf numFmtId="2" fontId="7" fillId="0" borderId="30" xfId="9" applyNumberFormat="1" applyFont="1" applyBorder="1" applyAlignment="1">
      <alignment horizontal="center" vertical="center" wrapText="1"/>
    </xf>
    <xf numFmtId="2" fontId="7" fillId="0" borderId="55" xfId="9" applyNumberFormat="1" applyFont="1" applyBorder="1" applyAlignment="1">
      <alignment horizontal="center" vertical="center" wrapText="1"/>
    </xf>
    <xf numFmtId="2" fontId="7" fillId="0" borderId="58" xfId="9" applyNumberFormat="1" applyFont="1" applyBorder="1" applyAlignment="1">
      <alignment horizontal="center" vertical="center" wrapText="1"/>
    </xf>
    <xf numFmtId="2" fontId="7" fillId="0" borderId="46" xfId="9" applyNumberFormat="1" applyFont="1" applyBorder="1" applyAlignment="1">
      <alignment horizontal="center" vertical="center" wrapText="1"/>
    </xf>
    <xf numFmtId="2" fontId="7" fillId="0" borderId="34" xfId="9" applyNumberFormat="1" applyFont="1" applyBorder="1" applyAlignment="1">
      <alignment horizontal="center" vertical="center" wrapText="1"/>
    </xf>
    <xf numFmtId="2" fontId="7" fillId="0" borderId="35" xfId="9" applyNumberFormat="1" applyFont="1" applyBorder="1" applyAlignment="1">
      <alignment horizontal="center" vertical="center" wrapText="1"/>
    </xf>
    <xf numFmtId="0" fontId="7" fillId="0" borderId="56" xfId="9" applyFont="1" applyBorder="1" applyAlignment="1">
      <alignment horizontal="right" wrapText="1"/>
    </xf>
    <xf numFmtId="0" fontId="7" fillId="0" borderId="37" xfId="9" applyFont="1" applyBorder="1" applyAlignment="1">
      <alignment horizontal="right" wrapText="1"/>
    </xf>
    <xf numFmtId="0" fontId="7" fillId="0" borderId="38" xfId="9" applyFont="1" applyBorder="1" applyAlignment="1">
      <alignment horizontal="right" wrapText="1"/>
    </xf>
    <xf numFmtId="0" fontId="5" fillId="9" borderId="0" xfId="0" applyFont="1" applyFill="1" applyBorder="1" applyAlignment="1">
      <alignment horizontal="center"/>
    </xf>
    <xf numFmtId="0" fontId="5" fillId="9" borderId="14" xfId="0" applyFont="1" applyFill="1" applyBorder="1" applyAlignment="1">
      <alignment horizontal="center"/>
    </xf>
    <xf numFmtId="0" fontId="5" fillId="9" borderId="13" xfId="0" applyFont="1" applyFill="1" applyBorder="1" applyAlignment="1">
      <alignment horizontal="center"/>
    </xf>
    <xf numFmtId="0" fontId="5" fillId="9" borderId="26" xfId="0" applyFont="1" applyFill="1" applyBorder="1" applyAlignment="1">
      <alignment horizontal="center"/>
    </xf>
    <xf numFmtId="0" fontId="5" fillId="9" borderId="19" xfId="0" applyFont="1" applyFill="1" applyBorder="1" applyAlignment="1">
      <alignment horizontal="center" vertical="center"/>
    </xf>
    <xf numFmtId="0" fontId="5" fillId="9" borderId="0" xfId="0" applyFont="1" applyFill="1" applyBorder="1" applyAlignment="1">
      <alignment horizontal="center" vertical="center"/>
    </xf>
    <xf numFmtId="0" fontId="5" fillId="9" borderId="25" xfId="0" applyFont="1" applyFill="1" applyBorder="1" applyAlignment="1">
      <alignment horizontal="center" vertical="center"/>
    </xf>
    <xf numFmtId="0" fontId="5" fillId="9" borderId="13" xfId="0" applyFont="1" applyFill="1" applyBorder="1" applyAlignment="1">
      <alignment horizontal="center" vertical="center"/>
    </xf>
    <xf numFmtId="0" fontId="20" fillId="0" borderId="36" xfId="7" applyFont="1" applyBorder="1" applyAlignment="1">
      <alignment horizontal="center" vertical="center" wrapText="1"/>
    </xf>
    <xf numFmtId="0" fontId="20" fillId="0" borderId="37" xfId="7" applyFont="1" applyBorder="1" applyAlignment="1">
      <alignment horizontal="center" vertical="center" wrapText="1"/>
    </xf>
    <xf numFmtId="0" fontId="20" fillId="0" borderId="38" xfId="7" applyFont="1" applyBorder="1" applyAlignment="1">
      <alignment horizontal="center" vertical="center" wrapText="1"/>
    </xf>
    <xf numFmtId="49" fontId="8" fillId="9" borderId="36" xfId="7" applyNumberFormat="1" applyFont="1" applyFill="1" applyBorder="1" applyAlignment="1">
      <alignment horizontal="left" vertical="top" wrapText="1"/>
    </xf>
    <xf numFmtId="49" fontId="8" fillId="9" borderId="37" xfId="7" applyNumberFormat="1" applyFont="1" applyFill="1" applyBorder="1" applyAlignment="1">
      <alignment horizontal="left" vertical="top" wrapText="1"/>
    </xf>
    <xf numFmtId="49" fontId="8" fillId="9" borderId="38" xfId="7" applyNumberFormat="1" applyFont="1" applyFill="1" applyBorder="1" applyAlignment="1">
      <alignment horizontal="left" vertical="top" wrapText="1"/>
    </xf>
    <xf numFmtId="0" fontId="7" fillId="0" borderId="36" xfId="7" applyFont="1" applyBorder="1" applyAlignment="1">
      <alignment horizontal="left" wrapText="1"/>
    </xf>
    <xf numFmtId="0" fontId="7" fillId="0" borderId="37" xfId="7" applyFont="1" applyBorder="1" applyAlignment="1">
      <alignment horizontal="left" wrapText="1"/>
    </xf>
    <xf numFmtId="0" fontId="7" fillId="0" borderId="38" xfId="7" applyFont="1" applyBorder="1" applyAlignment="1">
      <alignment horizontal="left" wrapText="1"/>
    </xf>
    <xf numFmtId="0" fontId="6" fillId="12" borderId="10" xfId="9" applyFont="1" applyFill="1" applyBorder="1" applyAlignment="1">
      <alignment horizontal="center" vertical="center"/>
    </xf>
    <xf numFmtId="0" fontId="6" fillId="12" borderId="11" xfId="9" applyFont="1" applyFill="1" applyBorder="1" applyAlignment="1">
      <alignment horizontal="center" vertical="center"/>
    </xf>
    <xf numFmtId="0" fontId="6" fillId="12" borderId="12" xfId="9" applyFont="1" applyFill="1" applyBorder="1" applyAlignment="1">
      <alignment horizontal="center" vertical="center"/>
    </xf>
    <xf numFmtId="49" fontId="8" fillId="9" borderId="36" xfId="7" applyNumberFormat="1" applyFont="1" applyFill="1" applyBorder="1" applyAlignment="1">
      <alignment horizontal="center" vertical="top" wrapText="1"/>
    </xf>
    <xf numFmtId="49" fontId="8" fillId="9" borderId="37" xfId="7" applyNumberFormat="1" applyFont="1" applyFill="1" applyBorder="1" applyAlignment="1">
      <alignment horizontal="center" vertical="top" wrapText="1"/>
    </xf>
    <xf numFmtId="49" fontId="8" fillId="9" borderId="38" xfId="7" applyNumberFormat="1" applyFont="1" applyFill="1" applyBorder="1" applyAlignment="1">
      <alignment horizontal="center" vertical="top" wrapText="1"/>
    </xf>
  </cellXfs>
  <cellStyles count="10">
    <cellStyle name="Moeda" xfId="1" builtinId="4"/>
    <cellStyle name="Normal" xfId="0" builtinId="0"/>
    <cellStyle name="Normal 2" xfId="5"/>
    <cellStyle name="Normal 2 2 5" xfId="2"/>
    <cellStyle name="Normal 3" xfId="7"/>
    <cellStyle name="Normal 4" xfId="9"/>
    <cellStyle name="Normal 8" xfId="4"/>
    <cellStyle name="Porcentagem 3 2" xfId="3"/>
    <cellStyle name="Separador de milhares 2" xfId="6"/>
    <cellStyle name="Vírgula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452436</xdr:colOff>
      <xdr:row>1</xdr:row>
      <xdr:rowOff>928686</xdr:rowOff>
    </xdr:to>
    <xdr:pic>
      <xdr:nvPicPr>
        <xdr:cNvPr id="2" name="Imagem 1" descr="Pref. Santa Luzia (@staluziamg) | Twitte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14436" cy="1214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361950</xdr:colOff>
      <xdr:row>3</xdr:row>
      <xdr:rowOff>0</xdr:rowOff>
    </xdr:to>
    <xdr:pic>
      <xdr:nvPicPr>
        <xdr:cNvPr id="2" name="Imagem 1" descr="Pref. Santa Luzia (@staluziamg) | Twitte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5250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28575</xdr:colOff>
      <xdr:row>0</xdr:row>
      <xdr:rowOff>9525</xdr:rowOff>
    </xdr:from>
    <xdr:to>
      <xdr:col>9</xdr:col>
      <xdr:colOff>981075</xdr:colOff>
      <xdr:row>3</xdr:row>
      <xdr:rowOff>9525</xdr:rowOff>
    </xdr:to>
    <xdr:pic>
      <xdr:nvPicPr>
        <xdr:cNvPr id="3" name="Imagem 2" descr="Pref. Santa Luzia (@staluziamg) | Twitte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9525"/>
          <a:ext cx="95250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452436</xdr:colOff>
      <xdr:row>1</xdr:row>
      <xdr:rowOff>919161</xdr:rowOff>
    </xdr:to>
    <xdr:pic>
      <xdr:nvPicPr>
        <xdr:cNvPr id="2" name="Imagem 1" descr="Pref. Santa Luzia (@staluziamg) | Twitte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525"/>
          <a:ext cx="1214436" cy="1214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962025</xdr:colOff>
      <xdr:row>2</xdr:row>
      <xdr:rowOff>76200</xdr:rowOff>
    </xdr:to>
    <xdr:pic>
      <xdr:nvPicPr>
        <xdr:cNvPr id="2" name="Imagem 1" descr="Pref. Santa Luzia (@staluziamg) | Twitte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62025" cy="96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1214436</xdr:colOff>
      <xdr:row>1</xdr:row>
      <xdr:rowOff>1052511</xdr:rowOff>
    </xdr:to>
    <xdr:pic>
      <xdr:nvPicPr>
        <xdr:cNvPr id="2" name="Imagem 1" descr="Pref. Santa Luzia (@staluziamg) | Twitte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214436" cy="1214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0</xdr:col>
      <xdr:colOff>704850</xdr:colOff>
      <xdr:row>0</xdr:row>
      <xdr:rowOff>628650</xdr:rowOff>
    </xdr:to>
    <xdr:pic>
      <xdr:nvPicPr>
        <xdr:cNvPr id="2" name="Imagem 1" descr="Brasaosantaluzia"/>
        <xdr:cNvPicPr/>
      </xdr:nvPicPr>
      <xdr:blipFill>
        <a:blip xmlns:r="http://schemas.openxmlformats.org/officeDocument/2006/relationships" r:embed="rId1" cstate="print"/>
        <a:srcRect/>
        <a:stretch>
          <a:fillRect/>
        </a:stretch>
      </xdr:blipFill>
      <xdr:spPr bwMode="auto">
        <a:xfrm>
          <a:off x="19050" y="28575"/>
          <a:ext cx="685800" cy="600075"/>
        </a:xfrm>
        <a:prstGeom prst="rect">
          <a:avLst/>
        </a:prstGeom>
        <a:noFill/>
        <a:ln w="9525">
          <a:noFill/>
          <a:miter lim="800000"/>
          <a:headEnd/>
          <a:tailEnd/>
        </a:ln>
      </xdr:spPr>
    </xdr:pic>
    <xdr:clientData/>
  </xdr:twoCellAnchor>
  <xdr:twoCellAnchor editAs="oneCell">
    <xdr:from>
      <xdr:col>9</xdr:col>
      <xdr:colOff>635794</xdr:colOff>
      <xdr:row>0</xdr:row>
      <xdr:rowOff>28575</xdr:rowOff>
    </xdr:from>
    <xdr:to>
      <xdr:col>9</xdr:col>
      <xdr:colOff>1321594</xdr:colOff>
      <xdr:row>0</xdr:row>
      <xdr:rowOff>628650</xdr:rowOff>
    </xdr:to>
    <xdr:pic>
      <xdr:nvPicPr>
        <xdr:cNvPr id="3" name="Imagem 2" descr="Brasaosantaluzia"/>
        <xdr:cNvPicPr/>
      </xdr:nvPicPr>
      <xdr:blipFill>
        <a:blip xmlns:r="http://schemas.openxmlformats.org/officeDocument/2006/relationships" r:embed="rId1" cstate="print"/>
        <a:srcRect/>
        <a:stretch>
          <a:fillRect/>
        </a:stretch>
      </xdr:blipFill>
      <xdr:spPr bwMode="auto">
        <a:xfrm>
          <a:off x="13751719" y="28575"/>
          <a:ext cx="685800" cy="6000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0</xdr:col>
      <xdr:colOff>704850</xdr:colOff>
      <xdr:row>0</xdr:row>
      <xdr:rowOff>628650</xdr:rowOff>
    </xdr:to>
    <xdr:pic>
      <xdr:nvPicPr>
        <xdr:cNvPr id="2" name="Imagem 1" descr="Brasaosantaluzia"/>
        <xdr:cNvPicPr/>
      </xdr:nvPicPr>
      <xdr:blipFill>
        <a:blip xmlns:r="http://schemas.openxmlformats.org/officeDocument/2006/relationships" r:embed="rId1" cstate="print"/>
        <a:srcRect/>
        <a:stretch>
          <a:fillRect/>
        </a:stretch>
      </xdr:blipFill>
      <xdr:spPr bwMode="auto">
        <a:xfrm>
          <a:off x="19050" y="28575"/>
          <a:ext cx="685800" cy="600075"/>
        </a:xfrm>
        <a:prstGeom prst="rect">
          <a:avLst/>
        </a:prstGeom>
        <a:noFill/>
        <a:ln w="9525">
          <a:noFill/>
          <a:miter lim="800000"/>
          <a:headEnd/>
          <a:tailEnd/>
        </a:ln>
      </xdr:spPr>
    </xdr:pic>
    <xdr:clientData/>
  </xdr:twoCellAnchor>
  <xdr:twoCellAnchor editAs="oneCell">
    <xdr:from>
      <xdr:col>8</xdr:col>
      <xdr:colOff>16669</xdr:colOff>
      <xdr:row>0</xdr:row>
      <xdr:rowOff>0</xdr:rowOff>
    </xdr:from>
    <xdr:to>
      <xdr:col>8</xdr:col>
      <xdr:colOff>702469</xdr:colOff>
      <xdr:row>0</xdr:row>
      <xdr:rowOff>600075</xdr:rowOff>
    </xdr:to>
    <xdr:pic>
      <xdr:nvPicPr>
        <xdr:cNvPr id="3" name="Imagem 2" descr="Brasaosantaluzia"/>
        <xdr:cNvPicPr/>
      </xdr:nvPicPr>
      <xdr:blipFill>
        <a:blip xmlns:r="http://schemas.openxmlformats.org/officeDocument/2006/relationships" r:embed="rId1" cstate="print"/>
        <a:srcRect/>
        <a:stretch>
          <a:fillRect/>
        </a:stretch>
      </xdr:blipFill>
      <xdr:spPr bwMode="auto">
        <a:xfrm>
          <a:off x="9141619" y="0"/>
          <a:ext cx="685800" cy="60007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0</xdr:col>
      <xdr:colOff>704850</xdr:colOff>
      <xdr:row>0</xdr:row>
      <xdr:rowOff>628650</xdr:rowOff>
    </xdr:to>
    <xdr:pic>
      <xdr:nvPicPr>
        <xdr:cNvPr id="2" name="Imagem 1" descr="Brasaosantaluzia"/>
        <xdr:cNvPicPr/>
      </xdr:nvPicPr>
      <xdr:blipFill>
        <a:blip xmlns:r="http://schemas.openxmlformats.org/officeDocument/2006/relationships" r:embed="rId1" cstate="print"/>
        <a:srcRect/>
        <a:stretch>
          <a:fillRect/>
        </a:stretch>
      </xdr:blipFill>
      <xdr:spPr bwMode="auto">
        <a:xfrm>
          <a:off x="19050" y="28575"/>
          <a:ext cx="685800" cy="600075"/>
        </a:xfrm>
        <a:prstGeom prst="rect">
          <a:avLst/>
        </a:prstGeom>
        <a:noFill/>
        <a:ln w="9525">
          <a:noFill/>
          <a:miter lim="800000"/>
          <a:headEnd/>
          <a:tailEnd/>
        </a:ln>
      </xdr:spPr>
    </xdr:pic>
    <xdr:clientData/>
  </xdr:twoCellAnchor>
  <xdr:twoCellAnchor editAs="oneCell">
    <xdr:from>
      <xdr:col>7</xdr:col>
      <xdr:colOff>785812</xdr:colOff>
      <xdr:row>0</xdr:row>
      <xdr:rowOff>11906</xdr:rowOff>
    </xdr:from>
    <xdr:to>
      <xdr:col>7</xdr:col>
      <xdr:colOff>1471612</xdr:colOff>
      <xdr:row>0</xdr:row>
      <xdr:rowOff>611981</xdr:rowOff>
    </xdr:to>
    <xdr:pic>
      <xdr:nvPicPr>
        <xdr:cNvPr id="3" name="Imagem 2" descr="Brasaosantaluzia"/>
        <xdr:cNvPicPr/>
      </xdr:nvPicPr>
      <xdr:blipFill>
        <a:blip xmlns:r="http://schemas.openxmlformats.org/officeDocument/2006/relationships" r:embed="rId1" cstate="print"/>
        <a:srcRect/>
        <a:stretch>
          <a:fillRect/>
        </a:stretch>
      </xdr:blipFill>
      <xdr:spPr bwMode="auto">
        <a:xfrm>
          <a:off x="10768012" y="11906"/>
          <a:ext cx="685800" cy="60007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0</xdr:col>
      <xdr:colOff>704850</xdr:colOff>
      <xdr:row>0</xdr:row>
      <xdr:rowOff>628650</xdr:rowOff>
    </xdr:to>
    <xdr:pic>
      <xdr:nvPicPr>
        <xdr:cNvPr id="2" name="Imagem 1" descr="Brasaosantaluzia"/>
        <xdr:cNvPicPr/>
      </xdr:nvPicPr>
      <xdr:blipFill>
        <a:blip xmlns:r="http://schemas.openxmlformats.org/officeDocument/2006/relationships" r:embed="rId1" cstate="print"/>
        <a:srcRect/>
        <a:stretch>
          <a:fillRect/>
        </a:stretch>
      </xdr:blipFill>
      <xdr:spPr bwMode="auto">
        <a:xfrm>
          <a:off x="19050" y="28575"/>
          <a:ext cx="685800" cy="600075"/>
        </a:xfrm>
        <a:prstGeom prst="rect">
          <a:avLst/>
        </a:prstGeom>
        <a:noFill/>
        <a:ln w="9525">
          <a:noFill/>
          <a:miter lim="800000"/>
          <a:headEnd/>
          <a:tailEnd/>
        </a:ln>
      </xdr:spPr>
    </xdr:pic>
    <xdr:clientData/>
  </xdr:twoCellAnchor>
  <xdr:twoCellAnchor editAs="oneCell">
    <xdr:from>
      <xdr:col>8</xdr:col>
      <xdr:colOff>16669</xdr:colOff>
      <xdr:row>0</xdr:row>
      <xdr:rowOff>0</xdr:rowOff>
    </xdr:from>
    <xdr:to>
      <xdr:col>8</xdr:col>
      <xdr:colOff>702469</xdr:colOff>
      <xdr:row>0</xdr:row>
      <xdr:rowOff>600075</xdr:rowOff>
    </xdr:to>
    <xdr:pic>
      <xdr:nvPicPr>
        <xdr:cNvPr id="3" name="Imagem 2" descr="Brasaosantaluzia"/>
        <xdr:cNvPicPr/>
      </xdr:nvPicPr>
      <xdr:blipFill>
        <a:blip xmlns:r="http://schemas.openxmlformats.org/officeDocument/2006/relationships" r:embed="rId1" cstate="print"/>
        <a:srcRect/>
        <a:stretch>
          <a:fillRect/>
        </a:stretch>
      </xdr:blipFill>
      <xdr:spPr bwMode="auto">
        <a:xfrm>
          <a:off x="11065669" y="0"/>
          <a:ext cx="685800" cy="600075"/>
        </a:xfrm>
        <a:prstGeom prst="rect">
          <a:avLst/>
        </a:prstGeom>
        <a:noFill/>
        <a:ln w="9525">
          <a:noFill/>
          <a:miter lim="800000"/>
          <a:headEnd/>
          <a:tailEnd/>
        </a:ln>
      </xdr:spPr>
    </xdr:pic>
    <xdr:clientData/>
  </xdr:twoCellAnchor>
  <xdr:twoCellAnchor editAs="oneCell">
    <xdr:from>
      <xdr:col>7</xdr:col>
      <xdr:colOff>856171</xdr:colOff>
      <xdr:row>9</xdr:row>
      <xdr:rowOff>166687</xdr:rowOff>
    </xdr:from>
    <xdr:to>
      <xdr:col>8</xdr:col>
      <xdr:colOff>846889</xdr:colOff>
      <xdr:row>17</xdr:row>
      <xdr:rowOff>226217</xdr:rowOff>
    </xdr:to>
    <xdr:pic>
      <xdr:nvPicPr>
        <xdr:cNvPr id="4" name="Imagem 3" descr="Preço em Brasil de m de Chapim de aço galvanizado. Gerador de preços para  construção civil. CYPE Ingenieros, S.A."/>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295446" y="2471737"/>
          <a:ext cx="1600443" cy="15168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107157</xdr:colOff>
      <xdr:row>10</xdr:row>
      <xdr:rowOff>35718</xdr:rowOff>
    </xdr:from>
    <xdr:to>
      <xdr:col>7</xdr:col>
      <xdr:colOff>580683</xdr:colOff>
      <xdr:row>17</xdr:row>
      <xdr:rowOff>250416</xdr:rowOff>
    </xdr:to>
    <xdr:pic>
      <xdr:nvPicPr>
        <xdr:cNvPr id="5" name="Imagem 4" descr="ANDRÉ CALHAS Chapas rufos e condutores galvanizados em Jaú"/>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17558" r="2837" b="19083"/>
        <a:stretch/>
      </xdr:blipFill>
      <xdr:spPr bwMode="auto">
        <a:xfrm>
          <a:off x="7727157" y="2502693"/>
          <a:ext cx="2292801" cy="15100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19050</xdr:colOff>
      <xdr:row>0</xdr:row>
      <xdr:rowOff>28575</xdr:rowOff>
    </xdr:from>
    <xdr:to>
      <xdr:col>0</xdr:col>
      <xdr:colOff>704850</xdr:colOff>
      <xdr:row>0</xdr:row>
      <xdr:rowOff>628650</xdr:rowOff>
    </xdr:to>
    <xdr:pic>
      <xdr:nvPicPr>
        <xdr:cNvPr id="2" name="Imagem 1" descr="Brasaosantaluzia"/>
        <xdr:cNvPicPr/>
      </xdr:nvPicPr>
      <xdr:blipFill>
        <a:blip xmlns:r="http://schemas.openxmlformats.org/officeDocument/2006/relationships" r:embed="rId1" cstate="print"/>
        <a:srcRect/>
        <a:stretch>
          <a:fillRect/>
        </a:stretch>
      </xdr:blipFill>
      <xdr:spPr bwMode="auto">
        <a:xfrm>
          <a:off x="19050" y="28575"/>
          <a:ext cx="685800" cy="600075"/>
        </a:xfrm>
        <a:prstGeom prst="rect">
          <a:avLst/>
        </a:prstGeom>
        <a:noFill/>
        <a:ln w="9525">
          <a:noFill/>
          <a:miter lim="800000"/>
          <a:headEnd/>
          <a:tailEnd/>
        </a:ln>
      </xdr:spPr>
    </xdr:pic>
    <xdr:clientData/>
  </xdr:twoCellAnchor>
  <xdr:twoCellAnchor editAs="oneCell">
    <xdr:from>
      <xdr:col>8</xdr:col>
      <xdr:colOff>16669</xdr:colOff>
      <xdr:row>0</xdr:row>
      <xdr:rowOff>0</xdr:rowOff>
    </xdr:from>
    <xdr:to>
      <xdr:col>8</xdr:col>
      <xdr:colOff>702469</xdr:colOff>
      <xdr:row>0</xdr:row>
      <xdr:rowOff>600075</xdr:rowOff>
    </xdr:to>
    <xdr:pic>
      <xdr:nvPicPr>
        <xdr:cNvPr id="3" name="Imagem 2" descr="Brasaosantaluzia"/>
        <xdr:cNvPicPr/>
      </xdr:nvPicPr>
      <xdr:blipFill>
        <a:blip xmlns:r="http://schemas.openxmlformats.org/officeDocument/2006/relationships" r:embed="rId1" cstate="print"/>
        <a:srcRect/>
        <a:stretch>
          <a:fillRect/>
        </a:stretch>
      </xdr:blipFill>
      <xdr:spPr bwMode="auto">
        <a:xfrm>
          <a:off x="11265694" y="0"/>
          <a:ext cx="685800" cy="600075"/>
        </a:xfrm>
        <a:prstGeom prst="rect">
          <a:avLst/>
        </a:prstGeom>
        <a:noFill/>
        <a:ln w="9525">
          <a:noFill/>
          <a:miter lim="800000"/>
          <a:headEnd/>
          <a:tailEnd/>
        </a:ln>
      </xdr:spPr>
    </xdr:pic>
    <xdr:clientData/>
  </xdr:twoCellAnchor>
  <xdr:twoCellAnchor editAs="oneCell">
    <xdr:from>
      <xdr:col>5</xdr:col>
      <xdr:colOff>83343</xdr:colOff>
      <xdr:row>5</xdr:row>
      <xdr:rowOff>35718</xdr:rowOff>
    </xdr:from>
    <xdr:to>
      <xdr:col>8</xdr:col>
      <xdr:colOff>1088416</xdr:colOff>
      <xdr:row>31</xdr:row>
      <xdr:rowOff>119061</xdr:rowOff>
    </xdr:to>
    <xdr:pic>
      <xdr:nvPicPr>
        <xdr:cNvPr id="4" name="Imagem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03218" y="1369218"/>
          <a:ext cx="5634223" cy="4321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19050</xdr:colOff>
      <xdr:row>0</xdr:row>
      <xdr:rowOff>28576</xdr:rowOff>
    </xdr:from>
    <xdr:to>
      <xdr:col>0</xdr:col>
      <xdr:colOff>923925</xdr:colOff>
      <xdr:row>1</xdr:row>
      <xdr:rowOff>9526</xdr:rowOff>
    </xdr:to>
    <xdr:pic>
      <xdr:nvPicPr>
        <xdr:cNvPr id="3" name="Imagem 2" descr="Brasaosantaluzia"/>
        <xdr:cNvPicPr/>
      </xdr:nvPicPr>
      <xdr:blipFill>
        <a:blip xmlns:r="http://schemas.openxmlformats.org/officeDocument/2006/relationships" r:embed="rId1" cstate="print"/>
        <a:srcRect/>
        <a:stretch>
          <a:fillRect/>
        </a:stretch>
      </xdr:blipFill>
      <xdr:spPr bwMode="auto">
        <a:xfrm>
          <a:off x="19050" y="28576"/>
          <a:ext cx="904875" cy="628650"/>
        </a:xfrm>
        <a:prstGeom prst="rect">
          <a:avLst/>
        </a:prstGeom>
        <a:noFill/>
        <a:ln w="9525">
          <a:noFill/>
          <a:miter lim="800000"/>
          <a:headEnd/>
          <a:tailEnd/>
        </a:ln>
      </xdr:spPr>
    </xdr:pic>
    <xdr:clientData/>
  </xdr:twoCellAnchor>
  <xdr:twoCellAnchor editAs="oneCell">
    <xdr:from>
      <xdr:col>8</xdr:col>
      <xdr:colOff>514350</xdr:colOff>
      <xdr:row>0</xdr:row>
      <xdr:rowOff>19050</xdr:rowOff>
    </xdr:from>
    <xdr:to>
      <xdr:col>9</xdr:col>
      <xdr:colOff>733425</xdr:colOff>
      <xdr:row>1</xdr:row>
      <xdr:rowOff>0</xdr:rowOff>
    </xdr:to>
    <xdr:pic>
      <xdr:nvPicPr>
        <xdr:cNvPr id="5" name="Imagem 4" descr="Brasaosantaluzia"/>
        <xdr:cNvPicPr/>
      </xdr:nvPicPr>
      <xdr:blipFill>
        <a:blip xmlns:r="http://schemas.openxmlformats.org/officeDocument/2006/relationships" r:embed="rId1" cstate="print"/>
        <a:srcRect/>
        <a:stretch>
          <a:fillRect/>
        </a:stretch>
      </xdr:blipFill>
      <xdr:spPr bwMode="auto">
        <a:xfrm>
          <a:off x="8820150" y="19050"/>
          <a:ext cx="904875" cy="62865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SANTA%20LUZIA\ORCAMENTO\PARQUE%20LINEAR%20-%20SENHOR%20DO%20BONFIM\ORCAMENTO\ceciliamachado\Desktop\PMSL\ORCAMENTOS\KENNEDY\PLANILHA%20M&#218;LTIPLA%20V3.0.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eciliamachado/Desktop/PMSL/ORCAMENTOS/KENNEDY/PLANILHA%20M&#218;LTIPLA%20V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mail7.uol.com.br/cgi-bin/webmail.exe/Proposta_29_set_20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W/USUARIOS/33%20-%20Jucil&#233;ia%20Costa%20Vieira/Quadro%20rede%20Modelo%205%20-%20Valendo%20-%20Original-Codevasf-modificad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1513859/Documents/Samuel/Vila%20Estaleiros/Refer&#234;ncia%2006-201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L/Users/user/Downloads/planilha%20vila%20beatriz%202%20e%205%20(2).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michelemarques/Downloads/PLANILHA%20MULTIPL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Projetos%202\BELO%20ORIENTE\31%20PAV.%20CACHOEIRA%20ALEGRE%20-%20BDMG\PROG.%20URBANIZA\VOLUME%20I\OR&#199;._CACH.%20ALEGRE%20-%20URBANIZA.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Roberta/Desktop/CENTRO%20MINAS/OBRAS%20EM%20ANDAMENTO/UBS%20SANTA%20LUZIA/UBS%20NOVA%20CONQUISTA/ADITIVO/1&#186;%20ADITIVO/1&#186;%20ADITIVO%20-%20NOVA%20CONQUISTA.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SANTA%20LUZIA\ORCAMENTO\PARQUE%20LINEAR%20-%20SENHOR%20DO%20BONFIM\ORCAMENTO\michelemarques\Desktop\PLANILHA%20PRODU&#199;&#195;O_LICITA&#199;&#195;O_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r&#231;amento\meus%20documen\Meus%20documentos\-%20OR&#199;AMENTO\Propostas%202004\043-2004%20Casa%20Rinaldo%20-%20Alphaville\Novembro-2004\043-2004%20Resid%20Alphaville%20-%20Rinaldo%20REV%2008-11-0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carlosxavier/Downloads/OR&#199;AMENTO%20QUADRA%20DOS%20CAMELO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La&#237;za%20Lopes/Documents/SANTA%20LUZIA/UBS%20DUQUESA/Or&#231;amento-atualizado/P.O.remanescente-UBS-duques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1">
          <cell r="J1" t="str">
            <v>PM</v>
          </cell>
        </row>
        <row r="2">
          <cell r="J2" t="str">
            <v>v3.0.5</v>
          </cell>
        </row>
        <row r="4">
          <cell r="O4">
            <v>1</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(SELECIONAR)</v>
          </cell>
          <cell r="J4" t="str">
            <v>Equipamentos comunitários</v>
          </cell>
        </row>
        <row r="5">
          <cell r="J5" t="str">
            <v>Pavimentação</v>
          </cell>
        </row>
        <row r="6">
          <cell r="J6" t="str">
            <v xml:space="preserve">Drenagem </v>
          </cell>
        </row>
        <row r="7">
          <cell r="J7" t="str">
            <v>Abastecimento de água</v>
          </cell>
        </row>
        <row r="8">
          <cell r="J8" t="str">
            <v>Esgotamento sanitário</v>
          </cell>
        </row>
        <row r="9">
          <cell r="J9" t="str">
            <v>Energia elétrica e iluminação pública</v>
          </cell>
        </row>
        <row r="10">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J16" t="str">
            <v>Instrumentos e ações em planejamento e gestão pública</v>
          </cell>
        </row>
        <row r="17">
          <cell r="J17" t="str">
            <v>Ações complementares às obras</v>
          </cell>
        </row>
        <row r="18">
          <cell r="F18" t="str">
            <v>NÃO DESONERADO</v>
          </cell>
          <cell r="J18" t="str">
            <v>Gerenciamento</v>
          </cell>
        </row>
        <row r="19">
          <cell r="J19" t="str">
            <v>Trabalho social</v>
          </cell>
        </row>
      </sheetData>
      <sheetData sheetId="2"/>
      <sheetData sheetId="3"/>
      <sheetData sheetId="4">
        <row r="8">
          <cell r="F8" t="str">
            <v>'[Referência 05-2020.xls]Banco'!$a5:$a$65536</v>
          </cell>
        </row>
        <row r="10">
          <cell r="AF10" t="b">
            <v>1</v>
          </cell>
        </row>
        <row r="11">
          <cell r="AF11" t="b">
            <v>1</v>
          </cell>
        </row>
        <row r="15">
          <cell r="M15" t="str">
            <v>LOTE</v>
          </cell>
          <cell r="X15">
            <v>286803.76999999996</v>
          </cell>
          <cell r="Z15" t="str">
            <v/>
          </cell>
          <cell r="AA15">
            <v>286803.76999999996</v>
          </cell>
          <cell r="AB15">
            <v>0</v>
          </cell>
        </row>
        <row r="16">
          <cell r="X16">
            <v>286803.77</v>
          </cell>
          <cell r="Z16" t="str">
            <v/>
          </cell>
          <cell r="AA16">
            <v>286803.76999999996</v>
          </cell>
          <cell r="AB16">
            <v>0</v>
          </cell>
        </row>
        <row r="17">
          <cell r="X17">
            <v>9514.75</v>
          </cell>
          <cell r="Z17" t="str">
            <v/>
          </cell>
          <cell r="AA17">
            <v>9514.7500000000018</v>
          </cell>
          <cell r="AB17">
            <v>0</v>
          </cell>
        </row>
        <row r="18">
          <cell r="X18">
            <v>1515.78</v>
          </cell>
          <cell r="Z18" t="str">
            <v>RA</v>
          </cell>
          <cell r="AA18">
            <v>1515.78</v>
          </cell>
          <cell r="AB18">
            <v>0</v>
          </cell>
        </row>
        <row r="19">
          <cell r="X19">
            <v>5318.34</v>
          </cell>
          <cell r="Z19" t="str">
            <v>RA</v>
          </cell>
          <cell r="AA19">
            <v>5318.34</v>
          </cell>
          <cell r="AB19">
            <v>0</v>
          </cell>
        </row>
        <row r="20">
          <cell r="X20">
            <v>716</v>
          </cell>
          <cell r="Z20" t="str">
            <v>RA</v>
          </cell>
          <cell r="AA20">
            <v>716</v>
          </cell>
          <cell r="AB20">
            <v>0</v>
          </cell>
        </row>
        <row r="21">
          <cell r="X21">
            <v>841.98</v>
          </cell>
          <cell r="Z21" t="str">
            <v>RA</v>
          </cell>
          <cell r="AA21">
            <v>841.98</v>
          </cell>
          <cell r="AB21">
            <v>0</v>
          </cell>
        </row>
        <row r="22">
          <cell r="X22">
            <v>504.95</v>
          </cell>
          <cell r="Z22" t="str">
            <v>RA</v>
          </cell>
          <cell r="AA22">
            <v>504.95</v>
          </cell>
          <cell r="AB22">
            <v>0</v>
          </cell>
        </row>
        <row r="23">
          <cell r="X23">
            <v>193.76</v>
          </cell>
          <cell r="Z23" t="str">
            <v>RA</v>
          </cell>
          <cell r="AA23">
            <v>193.76</v>
          </cell>
          <cell r="AB23">
            <v>0</v>
          </cell>
        </row>
        <row r="24">
          <cell r="X24">
            <v>19.2</v>
          </cell>
          <cell r="Z24" t="str">
            <v>RA</v>
          </cell>
          <cell r="AA24">
            <v>19.2</v>
          </cell>
          <cell r="AB24">
            <v>0</v>
          </cell>
        </row>
        <row r="25">
          <cell r="X25">
            <v>404.74</v>
          </cell>
          <cell r="Z25" t="str">
            <v>RA</v>
          </cell>
          <cell r="AA25">
            <v>404.74</v>
          </cell>
          <cell r="AB25">
            <v>0</v>
          </cell>
        </row>
        <row r="26">
          <cell r="X26">
            <v>4283.6400000000003</v>
          </cell>
          <cell r="Z26" t="str">
            <v/>
          </cell>
          <cell r="AA26">
            <v>4283.6400000000003</v>
          </cell>
          <cell r="AB26">
            <v>0</v>
          </cell>
        </row>
        <row r="27">
          <cell r="X27">
            <v>2141.8200000000002</v>
          </cell>
          <cell r="Z27" t="str">
            <v/>
          </cell>
          <cell r="AA27">
            <v>2141.8200000000002</v>
          </cell>
          <cell r="AB27">
            <v>0</v>
          </cell>
        </row>
        <row r="28">
          <cell r="X28">
            <v>606.20000000000005</v>
          </cell>
          <cell r="Z28" t="str">
            <v>RA</v>
          </cell>
          <cell r="AA28">
            <v>606.20000000000005</v>
          </cell>
          <cell r="AB28">
            <v>0</v>
          </cell>
        </row>
        <row r="29">
          <cell r="X29">
            <v>606.20000000000005</v>
          </cell>
          <cell r="Z29" t="str">
            <v>RA</v>
          </cell>
          <cell r="AA29">
            <v>606.20000000000005</v>
          </cell>
          <cell r="AB29">
            <v>0</v>
          </cell>
        </row>
        <row r="30">
          <cell r="X30">
            <v>606.20000000000005</v>
          </cell>
          <cell r="Z30" t="str">
            <v>RA</v>
          </cell>
          <cell r="AA30">
            <v>606.20000000000005</v>
          </cell>
          <cell r="AB30">
            <v>0</v>
          </cell>
        </row>
        <row r="31">
          <cell r="X31">
            <v>323.22000000000003</v>
          </cell>
          <cell r="Z31" t="str">
            <v>RA</v>
          </cell>
          <cell r="AA31">
            <v>323.22000000000003</v>
          </cell>
          <cell r="AB31">
            <v>0</v>
          </cell>
        </row>
        <row r="32">
          <cell r="X32">
            <v>2141.8200000000002</v>
          </cell>
          <cell r="Z32" t="str">
            <v/>
          </cell>
          <cell r="AA32">
            <v>2141.8200000000002</v>
          </cell>
          <cell r="AB32">
            <v>0</v>
          </cell>
        </row>
        <row r="33">
          <cell r="X33">
            <v>606.20000000000005</v>
          </cell>
          <cell r="Z33" t="str">
            <v>RA</v>
          </cell>
          <cell r="AA33">
            <v>606.20000000000005</v>
          </cell>
          <cell r="AB33">
            <v>0</v>
          </cell>
        </row>
        <row r="34">
          <cell r="X34">
            <v>606.20000000000005</v>
          </cell>
          <cell r="Z34" t="str">
            <v>RA</v>
          </cell>
          <cell r="AA34">
            <v>606.20000000000005</v>
          </cell>
          <cell r="AB34">
            <v>0</v>
          </cell>
        </row>
        <row r="35">
          <cell r="X35">
            <v>606.20000000000005</v>
          </cell>
          <cell r="Z35" t="str">
            <v>RA</v>
          </cell>
          <cell r="AA35">
            <v>606.20000000000005</v>
          </cell>
          <cell r="AB35">
            <v>0</v>
          </cell>
        </row>
        <row r="36">
          <cell r="X36">
            <v>323.22000000000003</v>
          </cell>
          <cell r="Z36" t="str">
            <v>RA</v>
          </cell>
          <cell r="AA36">
            <v>323.22000000000003</v>
          </cell>
          <cell r="AB36">
            <v>0</v>
          </cell>
        </row>
        <row r="37">
          <cell r="X37">
            <v>5678.63</v>
          </cell>
          <cell r="Z37" t="str">
            <v/>
          </cell>
          <cell r="AA37">
            <v>5678.63</v>
          </cell>
          <cell r="AB37">
            <v>0</v>
          </cell>
        </row>
        <row r="38">
          <cell r="X38">
            <v>5678.63</v>
          </cell>
          <cell r="Z38" t="str">
            <v>RA</v>
          </cell>
          <cell r="AA38">
            <v>5678.63</v>
          </cell>
          <cell r="AB38">
            <v>0</v>
          </cell>
        </row>
        <row r="39">
          <cell r="X39">
            <v>12359.93</v>
          </cell>
          <cell r="Z39" t="str">
            <v/>
          </cell>
          <cell r="AA39">
            <v>12359.929999999998</v>
          </cell>
          <cell r="AB39">
            <v>0</v>
          </cell>
        </row>
        <row r="40">
          <cell r="X40">
            <v>4646.04</v>
          </cell>
          <cell r="Z40" t="str">
            <v>RA</v>
          </cell>
          <cell r="AA40">
            <v>4646.04</v>
          </cell>
          <cell r="AB40">
            <v>0</v>
          </cell>
        </row>
        <row r="41">
          <cell r="X41">
            <v>35.909999999999997</v>
          </cell>
          <cell r="Z41" t="str">
            <v>RA</v>
          </cell>
          <cell r="AA41">
            <v>35.909999999999997</v>
          </cell>
          <cell r="AB41">
            <v>0</v>
          </cell>
        </row>
        <row r="42">
          <cell r="X42">
            <v>58.3</v>
          </cell>
          <cell r="Z42" t="str">
            <v>RA</v>
          </cell>
          <cell r="AA42">
            <v>58.3</v>
          </cell>
          <cell r="AB42">
            <v>0</v>
          </cell>
        </row>
        <row r="43">
          <cell r="X43">
            <v>1123.78</v>
          </cell>
          <cell r="Z43" t="str">
            <v>RA</v>
          </cell>
          <cell r="AA43">
            <v>1123.78</v>
          </cell>
          <cell r="AB43">
            <v>0</v>
          </cell>
        </row>
        <row r="44">
          <cell r="X44">
            <v>10.34</v>
          </cell>
          <cell r="Z44" t="str">
            <v>RA</v>
          </cell>
          <cell r="AA44">
            <v>10.34</v>
          </cell>
          <cell r="AB44">
            <v>0</v>
          </cell>
        </row>
        <row r="45">
          <cell r="X45">
            <v>83.83</v>
          </cell>
          <cell r="Z45" t="str">
            <v>RA</v>
          </cell>
          <cell r="AA45">
            <v>83.83</v>
          </cell>
          <cell r="AB45">
            <v>0</v>
          </cell>
        </row>
        <row r="46">
          <cell r="X46">
            <v>5027.9399999999996</v>
          </cell>
          <cell r="Z46" t="str">
            <v>RA</v>
          </cell>
          <cell r="AA46">
            <v>5027.9399999999996</v>
          </cell>
          <cell r="AB46">
            <v>0</v>
          </cell>
        </row>
        <row r="47">
          <cell r="X47">
            <v>302.89999999999998</v>
          </cell>
          <cell r="Z47" t="str">
            <v>RA</v>
          </cell>
          <cell r="AA47">
            <v>302.89999999999998</v>
          </cell>
          <cell r="AB47">
            <v>0</v>
          </cell>
        </row>
        <row r="48">
          <cell r="X48">
            <v>1070.8900000000001</v>
          </cell>
          <cell r="Z48" t="str">
            <v>RA</v>
          </cell>
          <cell r="AA48">
            <v>1070.8900000000001</v>
          </cell>
          <cell r="AB48">
            <v>0</v>
          </cell>
        </row>
        <row r="49">
          <cell r="X49">
            <v>331.22</v>
          </cell>
          <cell r="Z49" t="str">
            <v/>
          </cell>
          <cell r="AA49">
            <v>331.22</v>
          </cell>
          <cell r="AB49">
            <v>0</v>
          </cell>
        </row>
        <row r="50">
          <cell r="X50">
            <v>81.94</v>
          </cell>
          <cell r="Z50" t="str">
            <v>RA</v>
          </cell>
          <cell r="AA50">
            <v>81.94</v>
          </cell>
          <cell r="AB50">
            <v>0</v>
          </cell>
        </row>
        <row r="51">
          <cell r="X51">
            <v>22.35</v>
          </cell>
          <cell r="Z51" t="str">
            <v>RA</v>
          </cell>
          <cell r="AA51">
            <v>22.35</v>
          </cell>
          <cell r="AB51">
            <v>0</v>
          </cell>
        </row>
        <row r="52">
          <cell r="X52">
            <v>31.53</v>
          </cell>
          <cell r="Z52" t="str">
            <v>RA</v>
          </cell>
          <cell r="AA52">
            <v>31.53</v>
          </cell>
          <cell r="AB52">
            <v>0</v>
          </cell>
        </row>
        <row r="53">
          <cell r="X53">
            <v>61.43</v>
          </cell>
          <cell r="Z53" t="str">
            <v>RA</v>
          </cell>
          <cell r="AA53">
            <v>61.43</v>
          </cell>
          <cell r="AB53">
            <v>0</v>
          </cell>
        </row>
        <row r="54">
          <cell r="X54">
            <v>133.97</v>
          </cell>
          <cell r="Z54" t="str">
            <v>RA</v>
          </cell>
          <cell r="AA54">
            <v>133.97</v>
          </cell>
          <cell r="AB54">
            <v>0</v>
          </cell>
        </row>
        <row r="55">
          <cell r="X55">
            <v>15727.41</v>
          </cell>
          <cell r="Z55" t="str">
            <v/>
          </cell>
          <cell r="AA55">
            <v>15727.409999999996</v>
          </cell>
          <cell r="AB55">
            <v>0</v>
          </cell>
        </row>
        <row r="56">
          <cell r="X56">
            <v>8102.66</v>
          </cell>
          <cell r="Z56" t="str">
            <v>RA</v>
          </cell>
          <cell r="AA56">
            <v>8102.66</v>
          </cell>
          <cell r="AB56">
            <v>0</v>
          </cell>
        </row>
        <row r="57">
          <cell r="X57">
            <v>193.07</v>
          </cell>
          <cell r="Z57" t="str">
            <v>RA</v>
          </cell>
          <cell r="AA57">
            <v>193.07</v>
          </cell>
          <cell r="AB57">
            <v>0</v>
          </cell>
        </row>
        <row r="58">
          <cell r="X58">
            <v>18.28</v>
          </cell>
          <cell r="Z58" t="str">
            <v>RA</v>
          </cell>
          <cell r="AA58">
            <v>18.28</v>
          </cell>
          <cell r="AB58">
            <v>0</v>
          </cell>
        </row>
        <row r="59">
          <cell r="X59">
            <v>1775.47</v>
          </cell>
          <cell r="Z59" t="str">
            <v>RA</v>
          </cell>
          <cell r="AA59">
            <v>1775.47</v>
          </cell>
          <cell r="AB59">
            <v>0</v>
          </cell>
        </row>
        <row r="60">
          <cell r="X60">
            <v>1586.82</v>
          </cell>
          <cell r="Z60" t="str">
            <v>RA</v>
          </cell>
          <cell r="AA60">
            <v>1586.82</v>
          </cell>
          <cell r="AB60">
            <v>0</v>
          </cell>
        </row>
        <row r="61">
          <cell r="X61">
            <v>656.64</v>
          </cell>
          <cell r="Z61" t="str">
            <v>RA</v>
          </cell>
          <cell r="AA61">
            <v>656.64</v>
          </cell>
          <cell r="AB61">
            <v>0</v>
          </cell>
        </row>
        <row r="62">
          <cell r="X62">
            <v>759.6</v>
          </cell>
          <cell r="Z62" t="str">
            <v>RA</v>
          </cell>
          <cell r="AA62">
            <v>759.6</v>
          </cell>
          <cell r="AB62">
            <v>0</v>
          </cell>
        </row>
        <row r="63">
          <cell r="X63">
            <v>278.20999999999998</v>
          </cell>
          <cell r="Z63" t="str">
            <v>RA</v>
          </cell>
          <cell r="AA63">
            <v>278.20999999999998</v>
          </cell>
          <cell r="AB63">
            <v>0</v>
          </cell>
        </row>
        <row r="64">
          <cell r="X64">
            <v>333.63</v>
          </cell>
          <cell r="Z64" t="str">
            <v>RA</v>
          </cell>
          <cell r="AA64">
            <v>333.63</v>
          </cell>
          <cell r="AB64">
            <v>0</v>
          </cell>
        </row>
        <row r="65">
          <cell r="X65">
            <v>70.069999999999993</v>
          </cell>
          <cell r="Z65" t="str">
            <v>RA</v>
          </cell>
          <cell r="AA65">
            <v>70.069999999999993</v>
          </cell>
          <cell r="AB65">
            <v>0</v>
          </cell>
        </row>
        <row r="66">
          <cell r="X66">
            <v>1952.96</v>
          </cell>
          <cell r="Z66" t="str">
            <v>RA</v>
          </cell>
          <cell r="AA66">
            <v>1952.96</v>
          </cell>
          <cell r="AB66">
            <v>0</v>
          </cell>
        </row>
        <row r="67">
          <cell r="X67">
            <v>183761.09</v>
          </cell>
          <cell r="Z67" t="str">
            <v/>
          </cell>
          <cell r="AA67">
            <v>183761.09</v>
          </cell>
          <cell r="AB67">
            <v>0</v>
          </cell>
        </row>
        <row r="68">
          <cell r="X68">
            <v>6838.92</v>
          </cell>
          <cell r="Z68" t="str">
            <v>RA</v>
          </cell>
          <cell r="AA68">
            <v>6838.92</v>
          </cell>
          <cell r="AB68">
            <v>0</v>
          </cell>
        </row>
        <row r="69">
          <cell r="X69">
            <v>172777.37</v>
          </cell>
          <cell r="Z69" t="str">
            <v>RA</v>
          </cell>
          <cell r="AA69">
            <v>172777.37</v>
          </cell>
          <cell r="AB69">
            <v>0</v>
          </cell>
        </row>
        <row r="70">
          <cell r="X70">
            <v>4144.8</v>
          </cell>
          <cell r="Z70" t="str">
            <v>RA</v>
          </cell>
          <cell r="AA70">
            <v>4144.8</v>
          </cell>
          <cell r="AB70">
            <v>0</v>
          </cell>
        </row>
        <row r="71">
          <cell r="X71">
            <v>17910.3</v>
          </cell>
          <cell r="Z71" t="str">
            <v/>
          </cell>
          <cell r="AA71">
            <v>17910.3</v>
          </cell>
          <cell r="AB71">
            <v>0</v>
          </cell>
        </row>
        <row r="72">
          <cell r="X72">
            <v>17910.3</v>
          </cell>
          <cell r="Z72" t="str">
            <v>RA</v>
          </cell>
          <cell r="AA72">
            <v>17910.3</v>
          </cell>
          <cell r="AB72">
            <v>0</v>
          </cell>
        </row>
        <row r="73">
          <cell r="X73">
            <v>558.28</v>
          </cell>
          <cell r="Z73" t="str">
            <v/>
          </cell>
          <cell r="AA73">
            <v>558.28</v>
          </cell>
          <cell r="AB73">
            <v>0</v>
          </cell>
        </row>
        <row r="74">
          <cell r="X74">
            <v>558.28</v>
          </cell>
          <cell r="Z74" t="str">
            <v>RA</v>
          </cell>
          <cell r="AA74">
            <v>558.28</v>
          </cell>
          <cell r="AB74">
            <v>0</v>
          </cell>
        </row>
        <row r="75">
          <cell r="X75">
            <v>13436.76</v>
          </cell>
          <cell r="Z75" t="str">
            <v/>
          </cell>
          <cell r="AA75">
            <v>13436.76</v>
          </cell>
          <cell r="AB75">
            <v>0</v>
          </cell>
        </row>
        <row r="76">
          <cell r="X76">
            <v>10201.6</v>
          </cell>
          <cell r="Z76" t="str">
            <v>RA</v>
          </cell>
          <cell r="AA76">
            <v>10201.6</v>
          </cell>
          <cell r="AB76">
            <v>0</v>
          </cell>
        </row>
        <row r="77">
          <cell r="X77">
            <v>3235.16</v>
          </cell>
          <cell r="Z77" t="str">
            <v>RA</v>
          </cell>
          <cell r="AA77">
            <v>3235.16</v>
          </cell>
          <cell r="AB77">
            <v>0</v>
          </cell>
        </row>
        <row r="78">
          <cell r="X78">
            <v>23241.759999999998</v>
          </cell>
          <cell r="Z78" t="str">
            <v/>
          </cell>
          <cell r="AA78">
            <v>23241.759999999998</v>
          </cell>
          <cell r="AB78">
            <v>0</v>
          </cell>
        </row>
        <row r="79">
          <cell r="X79">
            <v>5070.04</v>
          </cell>
          <cell r="Z79" t="str">
            <v>RA</v>
          </cell>
          <cell r="AA79">
            <v>5070.04</v>
          </cell>
          <cell r="AB79">
            <v>0</v>
          </cell>
        </row>
        <row r="80">
          <cell r="X80">
            <v>2755.6</v>
          </cell>
          <cell r="Z80" t="str">
            <v>RA</v>
          </cell>
          <cell r="AA80">
            <v>2755.6</v>
          </cell>
          <cell r="AB80">
            <v>0</v>
          </cell>
        </row>
        <row r="81">
          <cell r="X81">
            <v>342.34</v>
          </cell>
          <cell r="Z81" t="str">
            <v>RA</v>
          </cell>
          <cell r="AA81">
            <v>342.34</v>
          </cell>
          <cell r="AB81">
            <v>0</v>
          </cell>
        </row>
        <row r="82">
          <cell r="X82">
            <v>2626.48</v>
          </cell>
          <cell r="Z82" t="str">
            <v>RA</v>
          </cell>
          <cell r="AA82">
            <v>2626.48</v>
          </cell>
          <cell r="AB82">
            <v>0</v>
          </cell>
        </row>
        <row r="83">
          <cell r="X83">
            <v>1572.4</v>
          </cell>
          <cell r="Z83" t="str">
            <v>RA</v>
          </cell>
          <cell r="AA83">
            <v>1572.4</v>
          </cell>
          <cell r="AB83">
            <v>0</v>
          </cell>
        </row>
        <row r="84">
          <cell r="X84">
            <v>3176.19</v>
          </cell>
          <cell r="Z84" t="str">
            <v>RA</v>
          </cell>
          <cell r="AA84">
            <v>3176.19</v>
          </cell>
          <cell r="AB84">
            <v>0</v>
          </cell>
        </row>
        <row r="85">
          <cell r="X85">
            <v>1837.26</v>
          </cell>
          <cell r="Z85" t="str">
            <v>RA</v>
          </cell>
          <cell r="AA85">
            <v>1837.26</v>
          </cell>
          <cell r="AB85">
            <v>0</v>
          </cell>
        </row>
        <row r="86">
          <cell r="X86">
            <v>2893.52</v>
          </cell>
          <cell r="Z86" t="str">
            <v>RA</v>
          </cell>
          <cell r="AA86">
            <v>2893.52</v>
          </cell>
          <cell r="AB86">
            <v>0</v>
          </cell>
        </row>
        <row r="87">
          <cell r="X87">
            <v>1664.46</v>
          </cell>
          <cell r="Z87" t="str">
            <v>RA</v>
          </cell>
          <cell r="AA87">
            <v>1664.46</v>
          </cell>
          <cell r="AB87">
            <v>0</v>
          </cell>
        </row>
        <row r="88">
          <cell r="X88">
            <v>551.72</v>
          </cell>
          <cell r="Z88" t="str">
            <v>RA</v>
          </cell>
          <cell r="AA88">
            <v>551.72</v>
          </cell>
          <cell r="AB88">
            <v>0</v>
          </cell>
        </row>
        <row r="89">
          <cell r="X89">
            <v>208.23</v>
          </cell>
          <cell r="Z89" t="str">
            <v>RA</v>
          </cell>
          <cell r="AA89">
            <v>208.23</v>
          </cell>
          <cell r="AB89">
            <v>0</v>
          </cell>
        </row>
        <row r="90">
          <cell r="X90">
            <v>543.52</v>
          </cell>
          <cell r="Z90" t="str">
            <v>RA</v>
          </cell>
          <cell r="AA90">
            <v>543.52</v>
          </cell>
          <cell r="AB90">
            <v>0</v>
          </cell>
        </row>
      </sheetData>
      <sheetData sheetId="5">
        <row r="12">
          <cell r="A12" t="str">
            <v>Manual</v>
          </cell>
          <cell r="Q12" t="str">
            <v>SERVICOS INICIAIS</v>
          </cell>
          <cell r="AA12" t="str">
            <v>.</v>
          </cell>
        </row>
        <row r="15">
          <cell r="M15">
            <v>0</v>
          </cell>
          <cell r="Q15">
            <v>21874.68</v>
          </cell>
        </row>
        <row r="16">
          <cell r="M16" t="str">
            <v/>
          </cell>
        </row>
        <row r="17">
          <cell r="M17" t="str">
            <v/>
          </cell>
        </row>
        <row r="18">
          <cell r="M18">
            <v>2</v>
          </cell>
        </row>
        <row r="19">
          <cell r="M19">
            <v>2</v>
          </cell>
        </row>
        <row r="20">
          <cell r="M20">
            <v>2</v>
          </cell>
        </row>
        <row r="21">
          <cell r="M21">
            <v>2</v>
          </cell>
        </row>
        <row r="22">
          <cell r="M22">
            <v>2</v>
          </cell>
        </row>
        <row r="23">
          <cell r="M23">
            <v>2</v>
          </cell>
        </row>
        <row r="24">
          <cell r="M24">
            <v>2</v>
          </cell>
        </row>
        <row r="25">
          <cell r="M25">
            <v>2</v>
          </cell>
        </row>
        <row r="26">
          <cell r="M26" t="str">
            <v/>
          </cell>
        </row>
        <row r="27">
          <cell r="M27" t="str">
            <v/>
          </cell>
        </row>
        <row r="28">
          <cell r="M28">
            <v>3</v>
          </cell>
        </row>
        <row r="29">
          <cell r="M29">
            <v>3</v>
          </cell>
        </row>
        <row r="30">
          <cell r="M30">
            <v>3</v>
          </cell>
        </row>
        <row r="31">
          <cell r="M31">
            <v>3</v>
          </cell>
        </row>
        <row r="32">
          <cell r="M32" t="str">
            <v/>
          </cell>
        </row>
        <row r="33">
          <cell r="M33">
            <v>10</v>
          </cell>
        </row>
        <row r="34">
          <cell r="M34">
            <v>10</v>
          </cell>
        </row>
        <row r="35">
          <cell r="M35">
            <v>10</v>
          </cell>
        </row>
        <row r="36">
          <cell r="M36">
            <v>10</v>
          </cell>
        </row>
        <row r="37">
          <cell r="M37" t="str">
            <v/>
          </cell>
        </row>
        <row r="38">
          <cell r="M38">
            <v>1</v>
          </cell>
        </row>
        <row r="39">
          <cell r="M39" t="str">
            <v/>
          </cell>
        </row>
        <row r="40">
          <cell r="M40">
            <v>4</v>
          </cell>
        </row>
        <row r="41">
          <cell r="M41">
            <v>4</v>
          </cell>
        </row>
        <row r="42">
          <cell r="M42">
            <v>4</v>
          </cell>
        </row>
        <row r="43">
          <cell r="M43">
            <v>4</v>
          </cell>
        </row>
        <row r="44">
          <cell r="M44">
            <v>4</v>
          </cell>
        </row>
        <row r="45">
          <cell r="M45">
            <v>4</v>
          </cell>
        </row>
        <row r="46">
          <cell r="M46">
            <v>4</v>
          </cell>
        </row>
        <row r="47">
          <cell r="M47">
            <v>4</v>
          </cell>
        </row>
        <row r="48">
          <cell r="M48">
            <v>4</v>
          </cell>
        </row>
        <row r="49">
          <cell r="M49" t="str">
            <v/>
          </cell>
        </row>
        <row r="50">
          <cell r="M50">
            <v>5</v>
          </cell>
        </row>
        <row r="51">
          <cell r="M51">
            <v>5</v>
          </cell>
        </row>
        <row r="52">
          <cell r="M52">
            <v>5</v>
          </cell>
        </row>
        <row r="53">
          <cell r="M53">
            <v>5</v>
          </cell>
        </row>
        <row r="54">
          <cell r="M54">
            <v>5</v>
          </cell>
        </row>
        <row r="55">
          <cell r="M55" t="str">
            <v/>
          </cell>
        </row>
        <row r="56">
          <cell r="M56">
            <v>6</v>
          </cell>
        </row>
        <row r="57">
          <cell r="M57">
            <v>6</v>
          </cell>
        </row>
        <row r="58">
          <cell r="M58">
            <v>6</v>
          </cell>
        </row>
        <row r="59">
          <cell r="M59">
            <v>6</v>
          </cell>
        </row>
        <row r="60">
          <cell r="M60">
            <v>6</v>
          </cell>
        </row>
        <row r="61">
          <cell r="M61">
            <v>6</v>
          </cell>
        </row>
        <row r="62">
          <cell r="M62">
            <v>6</v>
          </cell>
        </row>
        <row r="63">
          <cell r="M63">
            <v>6</v>
          </cell>
        </row>
        <row r="64">
          <cell r="M64">
            <v>6</v>
          </cell>
        </row>
        <row r="65">
          <cell r="M65">
            <v>6</v>
          </cell>
        </row>
        <row r="66">
          <cell r="M66">
            <v>6</v>
          </cell>
        </row>
        <row r="67">
          <cell r="M67" t="str">
            <v/>
          </cell>
        </row>
        <row r="68">
          <cell r="M68">
            <v>7</v>
          </cell>
        </row>
        <row r="69">
          <cell r="M69">
            <v>7</v>
          </cell>
        </row>
        <row r="70">
          <cell r="M70">
            <v>7</v>
          </cell>
        </row>
        <row r="71">
          <cell r="M71" t="str">
            <v/>
          </cell>
        </row>
        <row r="72">
          <cell r="M72">
            <v>8</v>
          </cell>
        </row>
        <row r="73">
          <cell r="M73" t="str">
            <v/>
          </cell>
        </row>
        <row r="74">
          <cell r="M74">
            <v>8</v>
          </cell>
        </row>
        <row r="75">
          <cell r="M75" t="str">
            <v/>
          </cell>
        </row>
        <row r="76">
          <cell r="M76">
            <v>8</v>
          </cell>
        </row>
        <row r="77">
          <cell r="M77">
            <v>8</v>
          </cell>
        </row>
        <row r="78">
          <cell r="M78" t="str">
            <v/>
          </cell>
        </row>
        <row r="79">
          <cell r="M79">
            <v>9</v>
          </cell>
        </row>
        <row r="80">
          <cell r="M80">
            <v>9</v>
          </cell>
        </row>
        <row r="81">
          <cell r="M81">
            <v>9</v>
          </cell>
        </row>
        <row r="82">
          <cell r="M82">
            <v>9</v>
          </cell>
        </row>
        <row r="83">
          <cell r="M83">
            <v>9</v>
          </cell>
        </row>
        <row r="84">
          <cell r="M84">
            <v>9</v>
          </cell>
        </row>
        <row r="85">
          <cell r="M85">
            <v>9</v>
          </cell>
        </row>
        <row r="86">
          <cell r="M86">
            <v>9</v>
          </cell>
        </row>
        <row r="87">
          <cell r="M87">
            <v>9</v>
          </cell>
        </row>
        <row r="88">
          <cell r="M88">
            <v>9</v>
          </cell>
        </row>
        <row r="89">
          <cell r="M89">
            <v>9</v>
          </cell>
        </row>
        <row r="90">
          <cell r="M90">
            <v>9</v>
          </cell>
        </row>
      </sheetData>
      <sheetData sheetId="6">
        <row r="14">
          <cell r="C14" t="e">
            <v>#VALUE!</v>
          </cell>
        </row>
        <row r="15">
          <cell r="B15" t="str">
            <v>1.Administração Local</v>
          </cell>
          <cell r="C15">
            <v>1</v>
          </cell>
          <cell r="D15" t="str">
            <v>Administração Local</v>
          </cell>
        </row>
        <row r="16">
          <cell r="C16">
            <v>2</v>
          </cell>
        </row>
        <row r="17">
          <cell r="C17">
            <v>3</v>
          </cell>
        </row>
        <row r="18">
          <cell r="C18">
            <v>4</v>
          </cell>
        </row>
        <row r="19">
          <cell r="C19">
            <v>5</v>
          </cell>
        </row>
        <row r="20">
          <cell r="C20">
            <v>6</v>
          </cell>
        </row>
        <row r="21">
          <cell r="C21">
            <v>7</v>
          </cell>
        </row>
        <row r="22">
          <cell r="C22">
            <v>8</v>
          </cell>
        </row>
        <row r="23">
          <cell r="C23">
            <v>9</v>
          </cell>
        </row>
        <row r="24">
          <cell r="C24">
            <v>10</v>
          </cell>
        </row>
        <row r="25">
          <cell r="C25">
            <v>11</v>
          </cell>
        </row>
        <row r="26">
          <cell r="C26">
            <v>12</v>
          </cell>
        </row>
        <row r="27">
          <cell r="C27">
            <v>13</v>
          </cell>
        </row>
        <row r="28">
          <cell r="C28">
            <v>14</v>
          </cell>
        </row>
        <row r="29">
          <cell r="C29">
            <v>15</v>
          </cell>
        </row>
        <row r="30">
          <cell r="C30">
            <v>16</v>
          </cell>
        </row>
        <row r="31">
          <cell r="C31">
            <v>17</v>
          </cell>
        </row>
        <row r="32">
          <cell r="C32">
            <v>18</v>
          </cell>
        </row>
        <row r="33">
          <cell r="C33">
            <v>19</v>
          </cell>
        </row>
        <row r="34">
          <cell r="C34">
            <v>20</v>
          </cell>
        </row>
        <row r="35">
          <cell r="C35">
            <v>21</v>
          </cell>
        </row>
        <row r="36">
          <cell r="C36">
            <v>22</v>
          </cell>
        </row>
        <row r="37">
          <cell r="C37">
            <v>23</v>
          </cell>
        </row>
        <row r="38">
          <cell r="C38">
            <v>24</v>
          </cell>
        </row>
        <row r="39">
          <cell r="C39">
            <v>25</v>
          </cell>
        </row>
        <row r="40">
          <cell r="C40">
            <v>26</v>
          </cell>
        </row>
        <row r="41">
          <cell r="C41">
            <v>27</v>
          </cell>
        </row>
        <row r="42">
          <cell r="C42">
            <v>28</v>
          </cell>
        </row>
        <row r="43">
          <cell r="C43">
            <v>29</v>
          </cell>
        </row>
        <row r="44">
          <cell r="C44">
            <v>30</v>
          </cell>
        </row>
        <row r="45">
          <cell r="C45">
            <v>31</v>
          </cell>
        </row>
        <row r="46">
          <cell r="C46">
            <v>32</v>
          </cell>
        </row>
        <row r="47">
          <cell r="C47">
            <v>33</v>
          </cell>
        </row>
        <row r="48">
          <cell r="C48">
            <v>34</v>
          </cell>
        </row>
        <row r="49">
          <cell r="C49">
            <v>35</v>
          </cell>
        </row>
        <row r="50">
          <cell r="C50">
            <v>36</v>
          </cell>
        </row>
        <row r="51">
          <cell r="C51">
            <v>37</v>
          </cell>
        </row>
        <row r="52">
          <cell r="C52">
            <v>38</v>
          </cell>
        </row>
        <row r="53">
          <cell r="C53">
            <v>39</v>
          </cell>
        </row>
        <row r="54">
          <cell r="C54">
            <v>40</v>
          </cell>
        </row>
        <row r="55">
          <cell r="C55">
            <v>41</v>
          </cell>
        </row>
        <row r="56">
          <cell r="C56">
            <v>42</v>
          </cell>
        </row>
        <row r="57">
          <cell r="C57">
            <v>43</v>
          </cell>
        </row>
        <row r="58">
          <cell r="C58">
            <v>44</v>
          </cell>
        </row>
        <row r="59">
          <cell r="C59">
            <v>45</v>
          </cell>
        </row>
        <row r="60">
          <cell r="C60">
            <v>46</v>
          </cell>
        </row>
        <row r="61">
          <cell r="C61">
            <v>47</v>
          </cell>
        </row>
        <row r="62">
          <cell r="C62">
            <v>48</v>
          </cell>
        </row>
        <row r="63">
          <cell r="C63">
            <v>49</v>
          </cell>
        </row>
        <row r="64">
          <cell r="C64">
            <v>50</v>
          </cell>
        </row>
      </sheetData>
      <sheetData sheetId="7">
        <row r="10">
          <cell r="G10">
            <v>2</v>
          </cell>
        </row>
      </sheetData>
      <sheetData sheetId="8"/>
      <sheetData sheetId="9">
        <row r="9">
          <cell r="J9">
            <v>1</v>
          </cell>
        </row>
        <row r="15">
          <cell r="A15" t="str">
            <v>F</v>
          </cell>
          <cell r="B15">
            <v>1</v>
          </cell>
          <cell r="C15" t="str">
            <v>Administração Local</v>
          </cell>
          <cell r="H15" t="str">
            <v>A administração local será proporcional a execução dos demais eventos, independente de frentes de obra.</v>
          </cell>
        </row>
        <row r="65">
          <cell r="A65" t="str">
            <v>F</v>
          </cell>
        </row>
      </sheetData>
      <sheetData sheetId="10">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286803.77</v>
          </cell>
          <cell r="AA14">
            <v>286803.76999999996</v>
          </cell>
          <cell r="AB14">
            <v>0</v>
          </cell>
        </row>
        <row r="15">
          <cell r="B15" t="str">
            <v>Branco</v>
          </cell>
          <cell r="O15">
            <v>0</v>
          </cell>
          <cell r="AA15">
            <v>0</v>
          </cell>
          <cell r="AB15">
            <v>0</v>
          </cell>
        </row>
        <row r="16">
          <cell r="B16" t="str">
            <v>Branco</v>
          </cell>
          <cell r="O16">
            <v>0</v>
          </cell>
          <cell r="AA16">
            <v>0</v>
          </cell>
          <cell r="AB16">
            <v>0</v>
          </cell>
        </row>
        <row r="17">
          <cell r="B17" t="str">
            <v>Branco</v>
          </cell>
          <cell r="O17">
            <v>0</v>
          </cell>
          <cell r="AA17">
            <v>0</v>
          </cell>
          <cell r="AB17">
            <v>0</v>
          </cell>
        </row>
        <row r="18">
          <cell r="B18" t="str">
            <v>Branco</v>
          </cell>
          <cell r="O18">
            <v>0</v>
          </cell>
          <cell r="AA18">
            <v>0</v>
          </cell>
          <cell r="AB18">
            <v>0</v>
          </cell>
        </row>
        <row r="19">
          <cell r="B19" t="str">
            <v>Branco</v>
          </cell>
          <cell r="O19">
            <v>0</v>
          </cell>
          <cell r="AA19">
            <v>0</v>
          </cell>
          <cell r="AB19">
            <v>0</v>
          </cell>
        </row>
        <row r="20">
          <cell r="B20" t="str">
            <v>Branco</v>
          </cell>
          <cell r="O20">
            <v>0</v>
          </cell>
          <cell r="AA20">
            <v>0</v>
          </cell>
          <cell r="AB20">
            <v>0</v>
          </cell>
        </row>
        <row r="21">
          <cell r="B21" t="str">
            <v>Branco</v>
          </cell>
          <cell r="O21">
            <v>0</v>
          </cell>
          <cell r="AA21">
            <v>0</v>
          </cell>
          <cell r="AB21">
            <v>0</v>
          </cell>
        </row>
        <row r="22">
          <cell r="B22" t="str">
            <v>Branco</v>
          </cell>
          <cell r="O22">
            <v>0</v>
          </cell>
          <cell r="AA22">
            <v>0</v>
          </cell>
          <cell r="AB22">
            <v>0</v>
          </cell>
        </row>
        <row r="23">
          <cell r="B23" t="str">
            <v>Branco</v>
          </cell>
          <cell r="O23">
            <v>0</v>
          </cell>
          <cell r="AA23">
            <v>0</v>
          </cell>
          <cell r="AB23">
            <v>0</v>
          </cell>
        </row>
        <row r="24">
          <cell r="B24" t="str">
            <v>TR$</v>
          </cell>
          <cell r="O24">
            <v>286803.77</v>
          </cell>
          <cell r="AA24">
            <v>286803.77</v>
          </cell>
          <cell r="AB24">
            <v>0</v>
          </cell>
        </row>
      </sheetData>
      <sheetData sheetId="11">
        <row r="3">
          <cell r="A3" t="b">
            <v>0</v>
          </cell>
        </row>
        <row r="7">
          <cell r="O7" t="str">
            <v>Nº MEDIÇÃO</v>
          </cell>
        </row>
        <row r="9">
          <cell r="A9" t="b">
            <v>1</v>
          </cell>
        </row>
        <row r="13">
          <cell r="AB13">
            <v>1</v>
          </cell>
          <cell r="AC13">
            <v>2</v>
          </cell>
          <cell r="AD13">
            <v>3</v>
          </cell>
          <cell r="AE13">
            <v>4</v>
          </cell>
          <cell r="AF13">
            <v>5</v>
          </cell>
          <cell r="AG13">
            <v>6</v>
          </cell>
          <cell r="AH13">
            <v>7</v>
          </cell>
          <cell r="AI13">
            <v>8</v>
          </cell>
          <cell r="AJ13">
            <v>9</v>
          </cell>
          <cell r="AK13">
            <v>10</v>
          </cell>
          <cell r="AL13">
            <v>11</v>
          </cell>
          <cell r="AM13">
            <v>12</v>
          </cell>
        </row>
      </sheetData>
      <sheetData sheetId="12">
        <row r="7">
          <cell r="O7">
            <v>0</v>
          </cell>
        </row>
        <row r="26">
          <cell r="AC26">
            <v>0</v>
          </cell>
          <cell r="AD26">
            <v>0</v>
          </cell>
        </row>
        <row r="27">
          <cell r="AC27">
            <v>0</v>
          </cell>
          <cell r="AD27">
            <v>0</v>
          </cell>
        </row>
      </sheetData>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1">
          <cell r="J1" t="str">
            <v>PM</v>
          </cell>
        </row>
        <row r="2">
          <cell r="J2" t="str">
            <v>v3.0.5</v>
          </cell>
        </row>
        <row r="4">
          <cell r="O4">
            <v>1</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(SELECIONAR)</v>
          </cell>
          <cell r="J4" t="str">
            <v>Equipamentos comunitários</v>
          </cell>
        </row>
        <row r="5">
          <cell r="J5" t="str">
            <v>Pavimentação</v>
          </cell>
        </row>
        <row r="6">
          <cell r="J6" t="str">
            <v xml:space="preserve">Drenagem </v>
          </cell>
        </row>
        <row r="7">
          <cell r="J7" t="str">
            <v>Abastecimento de água</v>
          </cell>
        </row>
        <row r="8">
          <cell r="J8" t="str">
            <v>Esgotamento sanitário</v>
          </cell>
        </row>
        <row r="9">
          <cell r="J9" t="str">
            <v>Energia elétrica e iluminação pública</v>
          </cell>
        </row>
        <row r="10">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J16" t="str">
            <v>Instrumentos e ações em planejamento e gestão pública</v>
          </cell>
        </row>
        <row r="17">
          <cell r="J17" t="str">
            <v>Ações complementares às obras</v>
          </cell>
        </row>
        <row r="18">
          <cell r="F18" t="str">
            <v>NÃO DESONERADO</v>
          </cell>
          <cell r="J18" t="str">
            <v>Gerenciamento</v>
          </cell>
        </row>
        <row r="19">
          <cell r="J19" t="str">
            <v>Trabalho social</v>
          </cell>
        </row>
      </sheetData>
      <sheetData sheetId="2"/>
      <sheetData sheetId="3"/>
      <sheetData sheetId="4">
        <row r="8">
          <cell r="F8" t="str">
            <v>'[Referência 05-2020.xls]Banco'!$a5:$a$65536</v>
          </cell>
        </row>
        <row r="10">
          <cell r="AF10" t="b">
            <v>1</v>
          </cell>
        </row>
        <row r="11">
          <cell r="AF11" t="b">
            <v>1</v>
          </cell>
        </row>
        <row r="15">
          <cell r="M15" t="str">
            <v>LOTE</v>
          </cell>
          <cell r="X15">
            <v>286803.76999999996</v>
          </cell>
          <cell r="Z15" t="str">
            <v/>
          </cell>
          <cell r="AA15">
            <v>286803.76999999996</v>
          </cell>
          <cell r="AB15">
            <v>0</v>
          </cell>
        </row>
        <row r="16">
          <cell r="X16">
            <v>286803.77</v>
          </cell>
          <cell r="Z16" t="str">
            <v/>
          </cell>
          <cell r="AA16">
            <v>286803.76999999996</v>
          </cell>
          <cell r="AB16">
            <v>0</v>
          </cell>
        </row>
        <row r="17">
          <cell r="X17">
            <v>9514.75</v>
          </cell>
          <cell r="Z17" t="str">
            <v/>
          </cell>
          <cell r="AA17">
            <v>9514.7500000000018</v>
          </cell>
          <cell r="AB17">
            <v>0</v>
          </cell>
        </row>
        <row r="18">
          <cell r="X18">
            <v>1515.78</v>
          </cell>
          <cell r="Z18" t="str">
            <v>RA</v>
          </cell>
          <cell r="AA18">
            <v>1515.78</v>
          </cell>
          <cell r="AB18">
            <v>0</v>
          </cell>
        </row>
        <row r="19">
          <cell r="X19">
            <v>5318.34</v>
          </cell>
          <cell r="Z19" t="str">
            <v>RA</v>
          </cell>
          <cell r="AA19">
            <v>5318.34</v>
          </cell>
          <cell r="AB19">
            <v>0</v>
          </cell>
        </row>
        <row r="20">
          <cell r="X20">
            <v>716</v>
          </cell>
          <cell r="Z20" t="str">
            <v>RA</v>
          </cell>
          <cell r="AA20">
            <v>716</v>
          </cell>
          <cell r="AB20">
            <v>0</v>
          </cell>
        </row>
        <row r="21">
          <cell r="X21">
            <v>841.98</v>
          </cell>
          <cell r="Z21" t="str">
            <v>RA</v>
          </cell>
          <cell r="AA21">
            <v>841.98</v>
          </cell>
          <cell r="AB21">
            <v>0</v>
          </cell>
        </row>
        <row r="22">
          <cell r="X22">
            <v>504.95</v>
          </cell>
          <cell r="Z22" t="str">
            <v>RA</v>
          </cell>
          <cell r="AA22">
            <v>504.95</v>
          </cell>
          <cell r="AB22">
            <v>0</v>
          </cell>
        </row>
        <row r="23">
          <cell r="X23">
            <v>193.76</v>
          </cell>
          <cell r="Z23" t="str">
            <v>RA</v>
          </cell>
          <cell r="AA23">
            <v>193.76</v>
          </cell>
          <cell r="AB23">
            <v>0</v>
          </cell>
        </row>
        <row r="24">
          <cell r="X24">
            <v>19.2</v>
          </cell>
          <cell r="Z24" t="str">
            <v>RA</v>
          </cell>
          <cell r="AA24">
            <v>19.2</v>
          </cell>
          <cell r="AB24">
            <v>0</v>
          </cell>
        </row>
        <row r="25">
          <cell r="X25">
            <v>404.74</v>
          </cell>
          <cell r="Z25" t="str">
            <v>RA</v>
          </cell>
          <cell r="AA25">
            <v>404.74</v>
          </cell>
          <cell r="AB25">
            <v>0</v>
          </cell>
        </row>
        <row r="26">
          <cell r="X26">
            <v>4283.6400000000003</v>
          </cell>
          <cell r="Z26" t="str">
            <v/>
          </cell>
          <cell r="AA26">
            <v>4283.6400000000003</v>
          </cell>
          <cell r="AB26">
            <v>0</v>
          </cell>
        </row>
        <row r="27">
          <cell r="X27">
            <v>2141.8200000000002</v>
          </cell>
          <cell r="Z27" t="str">
            <v/>
          </cell>
          <cell r="AA27">
            <v>2141.8200000000002</v>
          </cell>
          <cell r="AB27">
            <v>0</v>
          </cell>
        </row>
        <row r="28">
          <cell r="X28">
            <v>606.20000000000005</v>
          </cell>
          <cell r="Z28" t="str">
            <v>RA</v>
          </cell>
          <cell r="AA28">
            <v>606.20000000000005</v>
          </cell>
          <cell r="AB28">
            <v>0</v>
          </cell>
        </row>
        <row r="29">
          <cell r="X29">
            <v>606.20000000000005</v>
          </cell>
          <cell r="Z29" t="str">
            <v>RA</v>
          </cell>
          <cell r="AA29">
            <v>606.20000000000005</v>
          </cell>
          <cell r="AB29">
            <v>0</v>
          </cell>
        </row>
        <row r="30">
          <cell r="X30">
            <v>606.20000000000005</v>
          </cell>
          <cell r="Z30" t="str">
            <v>RA</v>
          </cell>
          <cell r="AA30">
            <v>606.20000000000005</v>
          </cell>
          <cell r="AB30">
            <v>0</v>
          </cell>
        </row>
        <row r="31">
          <cell r="X31">
            <v>323.22000000000003</v>
          </cell>
          <cell r="Z31" t="str">
            <v>RA</v>
          </cell>
          <cell r="AA31">
            <v>323.22000000000003</v>
          </cell>
          <cell r="AB31">
            <v>0</v>
          </cell>
        </row>
        <row r="32">
          <cell r="X32">
            <v>2141.8200000000002</v>
          </cell>
          <cell r="Z32" t="str">
            <v/>
          </cell>
          <cell r="AA32">
            <v>2141.8200000000002</v>
          </cell>
          <cell r="AB32">
            <v>0</v>
          </cell>
        </row>
        <row r="33">
          <cell r="X33">
            <v>606.20000000000005</v>
          </cell>
          <cell r="Z33" t="str">
            <v>RA</v>
          </cell>
          <cell r="AA33">
            <v>606.20000000000005</v>
          </cell>
          <cell r="AB33">
            <v>0</v>
          </cell>
        </row>
        <row r="34">
          <cell r="X34">
            <v>606.20000000000005</v>
          </cell>
          <cell r="Z34" t="str">
            <v>RA</v>
          </cell>
          <cell r="AA34">
            <v>606.20000000000005</v>
          </cell>
          <cell r="AB34">
            <v>0</v>
          </cell>
        </row>
        <row r="35">
          <cell r="X35">
            <v>606.20000000000005</v>
          </cell>
          <cell r="Z35" t="str">
            <v>RA</v>
          </cell>
          <cell r="AA35">
            <v>606.20000000000005</v>
          </cell>
          <cell r="AB35">
            <v>0</v>
          </cell>
        </row>
        <row r="36">
          <cell r="X36">
            <v>323.22000000000003</v>
          </cell>
          <cell r="Z36" t="str">
            <v>RA</v>
          </cell>
          <cell r="AA36">
            <v>323.22000000000003</v>
          </cell>
          <cell r="AB36">
            <v>0</v>
          </cell>
        </row>
        <row r="37">
          <cell r="X37">
            <v>5678.63</v>
          </cell>
          <cell r="Z37" t="str">
            <v/>
          </cell>
          <cell r="AA37">
            <v>5678.63</v>
          </cell>
          <cell r="AB37">
            <v>0</v>
          </cell>
        </row>
        <row r="38">
          <cell r="X38">
            <v>5678.63</v>
          </cell>
          <cell r="Z38" t="str">
            <v>RA</v>
          </cell>
          <cell r="AA38">
            <v>5678.63</v>
          </cell>
          <cell r="AB38">
            <v>0</v>
          </cell>
        </row>
        <row r="39">
          <cell r="X39">
            <v>12359.93</v>
          </cell>
          <cell r="Z39" t="str">
            <v/>
          </cell>
          <cell r="AA39">
            <v>12359.929999999998</v>
          </cell>
          <cell r="AB39">
            <v>0</v>
          </cell>
        </row>
        <row r="40">
          <cell r="X40">
            <v>4646.04</v>
          </cell>
          <cell r="Z40" t="str">
            <v>RA</v>
          </cell>
          <cell r="AA40">
            <v>4646.04</v>
          </cell>
          <cell r="AB40">
            <v>0</v>
          </cell>
        </row>
        <row r="41">
          <cell r="X41">
            <v>35.909999999999997</v>
          </cell>
          <cell r="Z41" t="str">
            <v>RA</v>
          </cell>
          <cell r="AA41">
            <v>35.909999999999997</v>
          </cell>
          <cell r="AB41">
            <v>0</v>
          </cell>
        </row>
        <row r="42">
          <cell r="X42">
            <v>58.3</v>
          </cell>
          <cell r="Z42" t="str">
            <v>RA</v>
          </cell>
          <cell r="AA42">
            <v>58.3</v>
          </cell>
          <cell r="AB42">
            <v>0</v>
          </cell>
        </row>
        <row r="43">
          <cell r="X43">
            <v>1123.78</v>
          </cell>
          <cell r="Z43" t="str">
            <v>RA</v>
          </cell>
          <cell r="AA43">
            <v>1123.78</v>
          </cell>
          <cell r="AB43">
            <v>0</v>
          </cell>
        </row>
        <row r="44">
          <cell r="X44">
            <v>10.34</v>
          </cell>
          <cell r="Z44" t="str">
            <v>RA</v>
          </cell>
          <cell r="AA44">
            <v>10.34</v>
          </cell>
          <cell r="AB44">
            <v>0</v>
          </cell>
        </row>
        <row r="45">
          <cell r="X45">
            <v>83.83</v>
          </cell>
          <cell r="Z45" t="str">
            <v>RA</v>
          </cell>
          <cell r="AA45">
            <v>83.83</v>
          </cell>
          <cell r="AB45">
            <v>0</v>
          </cell>
        </row>
        <row r="46">
          <cell r="X46">
            <v>5027.9399999999996</v>
          </cell>
          <cell r="Z46" t="str">
            <v>RA</v>
          </cell>
          <cell r="AA46">
            <v>5027.9399999999996</v>
          </cell>
          <cell r="AB46">
            <v>0</v>
          </cell>
        </row>
        <row r="47">
          <cell r="X47">
            <v>302.89999999999998</v>
          </cell>
          <cell r="Z47" t="str">
            <v>RA</v>
          </cell>
          <cell r="AA47">
            <v>302.89999999999998</v>
          </cell>
          <cell r="AB47">
            <v>0</v>
          </cell>
        </row>
        <row r="48">
          <cell r="X48">
            <v>1070.8900000000001</v>
          </cell>
          <cell r="Z48" t="str">
            <v>RA</v>
          </cell>
          <cell r="AA48">
            <v>1070.8900000000001</v>
          </cell>
          <cell r="AB48">
            <v>0</v>
          </cell>
        </row>
        <row r="49">
          <cell r="X49">
            <v>331.22</v>
          </cell>
          <cell r="Z49" t="str">
            <v/>
          </cell>
          <cell r="AA49">
            <v>331.22</v>
          </cell>
          <cell r="AB49">
            <v>0</v>
          </cell>
        </row>
        <row r="50">
          <cell r="X50">
            <v>81.94</v>
          </cell>
          <cell r="Z50" t="str">
            <v>RA</v>
          </cell>
          <cell r="AA50">
            <v>81.94</v>
          </cell>
          <cell r="AB50">
            <v>0</v>
          </cell>
        </row>
        <row r="51">
          <cell r="X51">
            <v>22.35</v>
          </cell>
          <cell r="Z51" t="str">
            <v>RA</v>
          </cell>
          <cell r="AA51">
            <v>22.35</v>
          </cell>
          <cell r="AB51">
            <v>0</v>
          </cell>
        </row>
        <row r="52">
          <cell r="X52">
            <v>31.53</v>
          </cell>
          <cell r="Z52" t="str">
            <v>RA</v>
          </cell>
          <cell r="AA52">
            <v>31.53</v>
          </cell>
          <cell r="AB52">
            <v>0</v>
          </cell>
        </row>
        <row r="53">
          <cell r="X53">
            <v>61.43</v>
          </cell>
          <cell r="Z53" t="str">
            <v>RA</v>
          </cell>
          <cell r="AA53">
            <v>61.43</v>
          </cell>
          <cell r="AB53">
            <v>0</v>
          </cell>
        </row>
        <row r="54">
          <cell r="X54">
            <v>133.97</v>
          </cell>
          <cell r="Z54" t="str">
            <v>RA</v>
          </cell>
          <cell r="AA54">
            <v>133.97</v>
          </cell>
          <cell r="AB54">
            <v>0</v>
          </cell>
        </row>
        <row r="55">
          <cell r="X55">
            <v>15727.41</v>
          </cell>
          <cell r="Z55" t="str">
            <v/>
          </cell>
          <cell r="AA55">
            <v>15727.409999999996</v>
          </cell>
          <cell r="AB55">
            <v>0</v>
          </cell>
        </row>
        <row r="56">
          <cell r="X56">
            <v>8102.66</v>
          </cell>
          <cell r="Z56" t="str">
            <v>RA</v>
          </cell>
          <cell r="AA56">
            <v>8102.66</v>
          </cell>
          <cell r="AB56">
            <v>0</v>
          </cell>
        </row>
        <row r="57">
          <cell r="X57">
            <v>193.07</v>
          </cell>
          <cell r="Z57" t="str">
            <v>RA</v>
          </cell>
          <cell r="AA57">
            <v>193.07</v>
          </cell>
          <cell r="AB57">
            <v>0</v>
          </cell>
        </row>
        <row r="58">
          <cell r="X58">
            <v>18.28</v>
          </cell>
          <cell r="Z58" t="str">
            <v>RA</v>
          </cell>
          <cell r="AA58">
            <v>18.28</v>
          </cell>
          <cell r="AB58">
            <v>0</v>
          </cell>
        </row>
        <row r="59">
          <cell r="X59">
            <v>1775.47</v>
          </cell>
          <cell r="Z59" t="str">
            <v>RA</v>
          </cell>
          <cell r="AA59">
            <v>1775.47</v>
          </cell>
          <cell r="AB59">
            <v>0</v>
          </cell>
        </row>
        <row r="60">
          <cell r="X60">
            <v>1586.82</v>
          </cell>
          <cell r="Z60" t="str">
            <v>RA</v>
          </cell>
          <cell r="AA60">
            <v>1586.82</v>
          </cell>
          <cell r="AB60">
            <v>0</v>
          </cell>
        </row>
        <row r="61">
          <cell r="X61">
            <v>656.64</v>
          </cell>
          <cell r="Z61" t="str">
            <v>RA</v>
          </cell>
          <cell r="AA61">
            <v>656.64</v>
          </cell>
          <cell r="AB61">
            <v>0</v>
          </cell>
        </row>
        <row r="62">
          <cell r="X62">
            <v>759.6</v>
          </cell>
          <cell r="Z62" t="str">
            <v>RA</v>
          </cell>
          <cell r="AA62">
            <v>759.6</v>
          </cell>
          <cell r="AB62">
            <v>0</v>
          </cell>
        </row>
        <row r="63">
          <cell r="X63">
            <v>278.20999999999998</v>
          </cell>
          <cell r="Z63" t="str">
            <v>RA</v>
          </cell>
          <cell r="AA63">
            <v>278.20999999999998</v>
          </cell>
          <cell r="AB63">
            <v>0</v>
          </cell>
        </row>
        <row r="64">
          <cell r="X64">
            <v>333.63</v>
          </cell>
          <cell r="Z64" t="str">
            <v>RA</v>
          </cell>
          <cell r="AA64">
            <v>333.63</v>
          </cell>
          <cell r="AB64">
            <v>0</v>
          </cell>
        </row>
        <row r="65">
          <cell r="X65">
            <v>70.069999999999993</v>
          </cell>
          <cell r="Z65" t="str">
            <v>RA</v>
          </cell>
          <cell r="AA65">
            <v>70.069999999999993</v>
          </cell>
          <cell r="AB65">
            <v>0</v>
          </cell>
        </row>
        <row r="66">
          <cell r="X66">
            <v>1952.96</v>
          </cell>
          <cell r="Z66" t="str">
            <v>RA</v>
          </cell>
          <cell r="AA66">
            <v>1952.96</v>
          </cell>
          <cell r="AB66">
            <v>0</v>
          </cell>
        </row>
        <row r="67">
          <cell r="X67">
            <v>183761.09</v>
          </cell>
          <cell r="Z67" t="str">
            <v/>
          </cell>
          <cell r="AA67">
            <v>183761.09</v>
          </cell>
          <cell r="AB67">
            <v>0</v>
          </cell>
        </row>
        <row r="68">
          <cell r="X68">
            <v>6838.92</v>
          </cell>
          <cell r="Z68" t="str">
            <v>RA</v>
          </cell>
          <cell r="AA68">
            <v>6838.92</v>
          </cell>
          <cell r="AB68">
            <v>0</v>
          </cell>
        </row>
        <row r="69">
          <cell r="X69">
            <v>172777.37</v>
          </cell>
          <cell r="Z69" t="str">
            <v>RA</v>
          </cell>
          <cell r="AA69">
            <v>172777.37</v>
          </cell>
          <cell r="AB69">
            <v>0</v>
          </cell>
        </row>
        <row r="70">
          <cell r="X70">
            <v>4144.8</v>
          </cell>
          <cell r="Z70" t="str">
            <v>RA</v>
          </cell>
          <cell r="AA70">
            <v>4144.8</v>
          </cell>
          <cell r="AB70">
            <v>0</v>
          </cell>
        </row>
        <row r="71">
          <cell r="X71">
            <v>17910.3</v>
          </cell>
          <cell r="Z71" t="str">
            <v/>
          </cell>
          <cell r="AA71">
            <v>17910.3</v>
          </cell>
          <cell r="AB71">
            <v>0</v>
          </cell>
        </row>
        <row r="72">
          <cell r="X72">
            <v>17910.3</v>
          </cell>
          <cell r="Z72" t="str">
            <v>RA</v>
          </cell>
          <cell r="AA72">
            <v>17910.3</v>
          </cell>
          <cell r="AB72">
            <v>0</v>
          </cell>
        </row>
        <row r="73">
          <cell r="X73">
            <v>558.28</v>
          </cell>
          <cell r="Z73" t="str">
            <v/>
          </cell>
          <cell r="AA73">
            <v>558.28</v>
          </cell>
          <cell r="AB73">
            <v>0</v>
          </cell>
        </row>
        <row r="74">
          <cell r="X74">
            <v>558.28</v>
          </cell>
          <cell r="Z74" t="str">
            <v>RA</v>
          </cell>
          <cell r="AA74">
            <v>558.28</v>
          </cell>
          <cell r="AB74">
            <v>0</v>
          </cell>
        </row>
        <row r="75">
          <cell r="X75">
            <v>13436.76</v>
          </cell>
          <cell r="Z75" t="str">
            <v/>
          </cell>
          <cell r="AA75">
            <v>13436.76</v>
          </cell>
          <cell r="AB75">
            <v>0</v>
          </cell>
        </row>
        <row r="76">
          <cell r="X76">
            <v>10201.6</v>
          </cell>
          <cell r="Z76" t="str">
            <v>RA</v>
          </cell>
          <cell r="AA76">
            <v>10201.6</v>
          </cell>
          <cell r="AB76">
            <v>0</v>
          </cell>
        </row>
        <row r="77">
          <cell r="X77">
            <v>3235.16</v>
          </cell>
          <cell r="Z77" t="str">
            <v>RA</v>
          </cell>
          <cell r="AA77">
            <v>3235.16</v>
          </cell>
          <cell r="AB77">
            <v>0</v>
          </cell>
        </row>
        <row r="78">
          <cell r="X78">
            <v>23241.759999999998</v>
          </cell>
          <cell r="Z78" t="str">
            <v/>
          </cell>
          <cell r="AA78">
            <v>23241.759999999998</v>
          </cell>
          <cell r="AB78">
            <v>0</v>
          </cell>
        </row>
        <row r="79">
          <cell r="X79">
            <v>5070.04</v>
          </cell>
          <cell r="Z79" t="str">
            <v>RA</v>
          </cell>
          <cell r="AA79">
            <v>5070.04</v>
          </cell>
          <cell r="AB79">
            <v>0</v>
          </cell>
        </row>
        <row r="80">
          <cell r="X80">
            <v>2755.6</v>
          </cell>
          <cell r="Z80" t="str">
            <v>RA</v>
          </cell>
          <cell r="AA80">
            <v>2755.6</v>
          </cell>
          <cell r="AB80">
            <v>0</v>
          </cell>
        </row>
        <row r="81">
          <cell r="X81">
            <v>342.34</v>
          </cell>
          <cell r="Z81" t="str">
            <v>RA</v>
          </cell>
          <cell r="AA81">
            <v>342.34</v>
          </cell>
          <cell r="AB81">
            <v>0</v>
          </cell>
        </row>
        <row r="82">
          <cell r="X82">
            <v>2626.48</v>
          </cell>
          <cell r="Z82" t="str">
            <v>RA</v>
          </cell>
          <cell r="AA82">
            <v>2626.48</v>
          </cell>
          <cell r="AB82">
            <v>0</v>
          </cell>
        </row>
        <row r="83">
          <cell r="X83">
            <v>1572.4</v>
          </cell>
          <cell r="Z83" t="str">
            <v>RA</v>
          </cell>
          <cell r="AA83">
            <v>1572.4</v>
          </cell>
          <cell r="AB83">
            <v>0</v>
          </cell>
        </row>
        <row r="84">
          <cell r="X84">
            <v>3176.19</v>
          </cell>
          <cell r="Z84" t="str">
            <v>RA</v>
          </cell>
          <cell r="AA84">
            <v>3176.19</v>
          </cell>
          <cell r="AB84">
            <v>0</v>
          </cell>
        </row>
        <row r="85">
          <cell r="X85">
            <v>1837.26</v>
          </cell>
          <cell r="Z85" t="str">
            <v>RA</v>
          </cell>
          <cell r="AA85">
            <v>1837.26</v>
          </cell>
          <cell r="AB85">
            <v>0</v>
          </cell>
        </row>
        <row r="86">
          <cell r="X86">
            <v>2893.52</v>
          </cell>
          <cell r="Z86" t="str">
            <v>RA</v>
          </cell>
          <cell r="AA86">
            <v>2893.52</v>
          </cell>
          <cell r="AB86">
            <v>0</v>
          </cell>
        </row>
        <row r="87">
          <cell r="X87">
            <v>1664.46</v>
          </cell>
          <cell r="Z87" t="str">
            <v>RA</v>
          </cell>
          <cell r="AA87">
            <v>1664.46</v>
          </cell>
          <cell r="AB87">
            <v>0</v>
          </cell>
        </row>
        <row r="88">
          <cell r="X88">
            <v>551.72</v>
          </cell>
          <cell r="Z88" t="str">
            <v>RA</v>
          </cell>
          <cell r="AA88">
            <v>551.72</v>
          </cell>
          <cell r="AB88">
            <v>0</v>
          </cell>
        </row>
        <row r="89">
          <cell r="X89">
            <v>208.23</v>
          </cell>
          <cell r="Z89" t="str">
            <v>RA</v>
          </cell>
          <cell r="AA89">
            <v>208.23</v>
          </cell>
          <cell r="AB89">
            <v>0</v>
          </cell>
        </row>
        <row r="90">
          <cell r="X90">
            <v>543.52</v>
          </cell>
          <cell r="Z90" t="str">
            <v>RA</v>
          </cell>
          <cell r="AA90">
            <v>543.52</v>
          </cell>
          <cell r="AB90">
            <v>0</v>
          </cell>
        </row>
      </sheetData>
      <sheetData sheetId="5">
        <row r="12">
          <cell r="A12" t="str">
            <v>Manual</v>
          </cell>
          <cell r="Q12" t="str">
            <v>SERVICOS INICIAIS</v>
          </cell>
          <cell r="AA12" t="str">
            <v>.</v>
          </cell>
        </row>
        <row r="15">
          <cell r="M15">
            <v>0</v>
          </cell>
          <cell r="Q15">
            <v>21874.68</v>
          </cell>
        </row>
        <row r="16">
          <cell r="M16" t="str">
            <v/>
          </cell>
        </row>
        <row r="17">
          <cell r="M17" t="str">
            <v/>
          </cell>
        </row>
        <row r="18">
          <cell r="M18">
            <v>2</v>
          </cell>
        </row>
        <row r="19">
          <cell r="M19">
            <v>2</v>
          </cell>
        </row>
        <row r="20">
          <cell r="M20">
            <v>2</v>
          </cell>
        </row>
        <row r="21">
          <cell r="M21">
            <v>2</v>
          </cell>
        </row>
        <row r="22">
          <cell r="M22">
            <v>2</v>
          </cell>
        </row>
        <row r="23">
          <cell r="M23">
            <v>2</v>
          </cell>
        </row>
        <row r="24">
          <cell r="M24">
            <v>2</v>
          </cell>
        </row>
        <row r="25">
          <cell r="M25">
            <v>2</v>
          </cell>
        </row>
        <row r="26">
          <cell r="M26" t="str">
            <v/>
          </cell>
        </row>
        <row r="27">
          <cell r="M27" t="str">
            <v/>
          </cell>
        </row>
        <row r="28">
          <cell r="M28">
            <v>3</v>
          </cell>
        </row>
        <row r="29">
          <cell r="M29">
            <v>3</v>
          </cell>
        </row>
        <row r="30">
          <cell r="M30">
            <v>3</v>
          </cell>
        </row>
        <row r="31">
          <cell r="M31">
            <v>3</v>
          </cell>
        </row>
        <row r="32">
          <cell r="M32" t="str">
            <v/>
          </cell>
        </row>
        <row r="33">
          <cell r="M33">
            <v>10</v>
          </cell>
        </row>
        <row r="34">
          <cell r="M34">
            <v>10</v>
          </cell>
        </row>
        <row r="35">
          <cell r="M35">
            <v>10</v>
          </cell>
        </row>
        <row r="36">
          <cell r="M36">
            <v>10</v>
          </cell>
        </row>
        <row r="37">
          <cell r="M37" t="str">
            <v/>
          </cell>
        </row>
        <row r="38">
          <cell r="M38">
            <v>1</v>
          </cell>
        </row>
        <row r="39">
          <cell r="M39" t="str">
            <v/>
          </cell>
        </row>
        <row r="40">
          <cell r="M40">
            <v>4</v>
          </cell>
        </row>
        <row r="41">
          <cell r="M41">
            <v>4</v>
          </cell>
        </row>
        <row r="42">
          <cell r="M42">
            <v>4</v>
          </cell>
        </row>
        <row r="43">
          <cell r="M43">
            <v>4</v>
          </cell>
        </row>
        <row r="44">
          <cell r="M44">
            <v>4</v>
          </cell>
        </row>
        <row r="45">
          <cell r="M45">
            <v>4</v>
          </cell>
        </row>
        <row r="46">
          <cell r="M46">
            <v>4</v>
          </cell>
        </row>
        <row r="47">
          <cell r="M47">
            <v>4</v>
          </cell>
        </row>
        <row r="48">
          <cell r="M48">
            <v>4</v>
          </cell>
        </row>
        <row r="49">
          <cell r="M49" t="str">
            <v/>
          </cell>
        </row>
        <row r="50">
          <cell r="M50">
            <v>5</v>
          </cell>
        </row>
        <row r="51">
          <cell r="M51">
            <v>5</v>
          </cell>
        </row>
        <row r="52">
          <cell r="M52">
            <v>5</v>
          </cell>
        </row>
        <row r="53">
          <cell r="M53">
            <v>5</v>
          </cell>
        </row>
        <row r="54">
          <cell r="M54">
            <v>5</v>
          </cell>
        </row>
        <row r="55">
          <cell r="M55" t="str">
            <v/>
          </cell>
        </row>
        <row r="56">
          <cell r="M56">
            <v>6</v>
          </cell>
        </row>
        <row r="57">
          <cell r="M57">
            <v>6</v>
          </cell>
        </row>
        <row r="58">
          <cell r="M58">
            <v>6</v>
          </cell>
        </row>
        <row r="59">
          <cell r="M59">
            <v>6</v>
          </cell>
        </row>
        <row r="60">
          <cell r="M60">
            <v>6</v>
          </cell>
        </row>
        <row r="61">
          <cell r="M61">
            <v>6</v>
          </cell>
        </row>
        <row r="62">
          <cell r="M62">
            <v>6</v>
          </cell>
        </row>
        <row r="63">
          <cell r="M63">
            <v>6</v>
          </cell>
        </row>
        <row r="64">
          <cell r="M64">
            <v>6</v>
          </cell>
        </row>
        <row r="65">
          <cell r="M65">
            <v>6</v>
          </cell>
        </row>
        <row r="66">
          <cell r="M66">
            <v>6</v>
          </cell>
        </row>
        <row r="67">
          <cell r="M67" t="str">
            <v/>
          </cell>
        </row>
        <row r="68">
          <cell r="M68">
            <v>7</v>
          </cell>
        </row>
        <row r="69">
          <cell r="M69">
            <v>7</v>
          </cell>
        </row>
        <row r="70">
          <cell r="M70">
            <v>7</v>
          </cell>
        </row>
        <row r="71">
          <cell r="M71" t="str">
            <v/>
          </cell>
        </row>
        <row r="72">
          <cell r="M72">
            <v>8</v>
          </cell>
        </row>
        <row r="73">
          <cell r="M73" t="str">
            <v/>
          </cell>
        </row>
        <row r="74">
          <cell r="M74">
            <v>8</v>
          </cell>
        </row>
        <row r="75">
          <cell r="M75" t="str">
            <v/>
          </cell>
        </row>
        <row r="76">
          <cell r="M76">
            <v>8</v>
          </cell>
        </row>
        <row r="77">
          <cell r="M77">
            <v>8</v>
          </cell>
        </row>
        <row r="78">
          <cell r="M78" t="str">
            <v/>
          </cell>
        </row>
        <row r="79">
          <cell r="M79">
            <v>9</v>
          </cell>
        </row>
        <row r="80">
          <cell r="M80">
            <v>9</v>
          </cell>
        </row>
        <row r="81">
          <cell r="M81">
            <v>9</v>
          </cell>
        </row>
        <row r="82">
          <cell r="M82">
            <v>9</v>
          </cell>
        </row>
        <row r="83">
          <cell r="M83">
            <v>9</v>
          </cell>
        </row>
        <row r="84">
          <cell r="M84">
            <v>9</v>
          </cell>
        </row>
        <row r="85">
          <cell r="M85">
            <v>9</v>
          </cell>
        </row>
        <row r="86">
          <cell r="M86">
            <v>9</v>
          </cell>
        </row>
        <row r="87">
          <cell r="M87">
            <v>9</v>
          </cell>
        </row>
        <row r="88">
          <cell r="M88">
            <v>9</v>
          </cell>
        </row>
        <row r="89">
          <cell r="M89">
            <v>9</v>
          </cell>
        </row>
        <row r="90">
          <cell r="M90">
            <v>9</v>
          </cell>
        </row>
      </sheetData>
      <sheetData sheetId="6">
        <row r="14">
          <cell r="C14" t="e">
            <v>#VALUE!</v>
          </cell>
        </row>
        <row r="15">
          <cell r="B15" t="str">
            <v>1.Administração Local</v>
          </cell>
          <cell r="C15">
            <v>1</v>
          </cell>
          <cell r="D15" t="str">
            <v>Administração Local</v>
          </cell>
        </row>
        <row r="16">
          <cell r="C16">
            <v>2</v>
          </cell>
        </row>
        <row r="17">
          <cell r="C17">
            <v>3</v>
          </cell>
        </row>
        <row r="18">
          <cell r="C18">
            <v>4</v>
          </cell>
        </row>
        <row r="19">
          <cell r="C19">
            <v>5</v>
          </cell>
        </row>
        <row r="20">
          <cell r="C20">
            <v>6</v>
          </cell>
        </row>
        <row r="21">
          <cell r="C21">
            <v>7</v>
          </cell>
        </row>
        <row r="22">
          <cell r="C22">
            <v>8</v>
          </cell>
        </row>
        <row r="23">
          <cell r="C23">
            <v>9</v>
          </cell>
        </row>
        <row r="24">
          <cell r="C24">
            <v>10</v>
          </cell>
        </row>
        <row r="25">
          <cell r="C25">
            <v>11</v>
          </cell>
        </row>
        <row r="26">
          <cell r="C26">
            <v>12</v>
          </cell>
        </row>
        <row r="27">
          <cell r="C27">
            <v>13</v>
          </cell>
        </row>
        <row r="28">
          <cell r="C28">
            <v>14</v>
          </cell>
        </row>
        <row r="29">
          <cell r="C29">
            <v>15</v>
          </cell>
        </row>
        <row r="30">
          <cell r="C30">
            <v>16</v>
          </cell>
        </row>
        <row r="31">
          <cell r="C31">
            <v>17</v>
          </cell>
        </row>
        <row r="32">
          <cell r="C32">
            <v>18</v>
          </cell>
        </row>
        <row r="33">
          <cell r="C33">
            <v>19</v>
          </cell>
        </row>
        <row r="34">
          <cell r="C34">
            <v>20</v>
          </cell>
        </row>
        <row r="35">
          <cell r="C35">
            <v>21</v>
          </cell>
        </row>
        <row r="36">
          <cell r="C36">
            <v>22</v>
          </cell>
        </row>
        <row r="37">
          <cell r="C37">
            <v>23</v>
          </cell>
        </row>
        <row r="38">
          <cell r="C38">
            <v>24</v>
          </cell>
        </row>
        <row r="39">
          <cell r="C39">
            <v>25</v>
          </cell>
        </row>
        <row r="40">
          <cell r="C40">
            <v>26</v>
          </cell>
        </row>
        <row r="41">
          <cell r="C41">
            <v>27</v>
          </cell>
        </row>
        <row r="42">
          <cell r="C42">
            <v>28</v>
          </cell>
        </row>
        <row r="43">
          <cell r="C43">
            <v>29</v>
          </cell>
        </row>
        <row r="44">
          <cell r="C44">
            <v>30</v>
          </cell>
        </row>
        <row r="45">
          <cell r="C45">
            <v>31</v>
          </cell>
        </row>
        <row r="46">
          <cell r="C46">
            <v>32</v>
          </cell>
        </row>
        <row r="47">
          <cell r="C47">
            <v>33</v>
          </cell>
        </row>
        <row r="48">
          <cell r="C48">
            <v>34</v>
          </cell>
        </row>
        <row r="49">
          <cell r="C49">
            <v>35</v>
          </cell>
        </row>
        <row r="50">
          <cell r="C50">
            <v>36</v>
          </cell>
        </row>
        <row r="51">
          <cell r="C51">
            <v>37</v>
          </cell>
        </row>
        <row r="52">
          <cell r="C52">
            <v>38</v>
          </cell>
        </row>
        <row r="53">
          <cell r="C53">
            <v>39</v>
          </cell>
        </row>
        <row r="54">
          <cell r="C54">
            <v>40</v>
          </cell>
        </row>
        <row r="55">
          <cell r="C55">
            <v>41</v>
          </cell>
        </row>
        <row r="56">
          <cell r="C56">
            <v>42</v>
          </cell>
        </row>
        <row r="57">
          <cell r="C57">
            <v>43</v>
          </cell>
        </row>
        <row r="58">
          <cell r="C58">
            <v>44</v>
          </cell>
        </row>
        <row r="59">
          <cell r="C59">
            <v>45</v>
          </cell>
        </row>
        <row r="60">
          <cell r="C60">
            <v>46</v>
          </cell>
        </row>
        <row r="61">
          <cell r="C61">
            <v>47</v>
          </cell>
        </row>
        <row r="62">
          <cell r="C62">
            <v>48</v>
          </cell>
        </row>
        <row r="63">
          <cell r="C63">
            <v>49</v>
          </cell>
        </row>
        <row r="64">
          <cell r="C64">
            <v>50</v>
          </cell>
        </row>
      </sheetData>
      <sheetData sheetId="7">
        <row r="10">
          <cell r="G10">
            <v>2</v>
          </cell>
        </row>
      </sheetData>
      <sheetData sheetId="8"/>
      <sheetData sheetId="9">
        <row r="9">
          <cell r="J9">
            <v>1</v>
          </cell>
        </row>
        <row r="15">
          <cell r="A15" t="str">
            <v>F</v>
          </cell>
          <cell r="B15">
            <v>1</v>
          </cell>
          <cell r="C15" t="str">
            <v>Administração Local</v>
          </cell>
          <cell r="H15" t="str">
            <v>A administração local será proporcional a execução dos demais eventos, independente de frentes de obra.</v>
          </cell>
        </row>
        <row r="65">
          <cell r="A65" t="str">
            <v>F</v>
          </cell>
        </row>
      </sheetData>
      <sheetData sheetId="10">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286803.77</v>
          </cell>
          <cell r="AA14">
            <v>286803.76999999996</v>
          </cell>
          <cell r="AB14">
            <v>0</v>
          </cell>
        </row>
        <row r="15">
          <cell r="B15" t="str">
            <v>Branco</v>
          </cell>
          <cell r="O15">
            <v>0</v>
          </cell>
          <cell r="AA15">
            <v>0</v>
          </cell>
          <cell r="AB15">
            <v>0</v>
          </cell>
        </row>
        <row r="16">
          <cell r="B16" t="str">
            <v>Branco</v>
          </cell>
          <cell r="O16">
            <v>0</v>
          </cell>
          <cell r="AA16">
            <v>0</v>
          </cell>
          <cell r="AB16">
            <v>0</v>
          </cell>
        </row>
        <row r="17">
          <cell r="B17" t="str">
            <v>Branco</v>
          </cell>
          <cell r="O17">
            <v>0</v>
          </cell>
          <cell r="AA17">
            <v>0</v>
          </cell>
          <cell r="AB17">
            <v>0</v>
          </cell>
        </row>
        <row r="18">
          <cell r="B18" t="str">
            <v>Branco</v>
          </cell>
          <cell r="O18">
            <v>0</v>
          </cell>
          <cell r="AA18">
            <v>0</v>
          </cell>
          <cell r="AB18">
            <v>0</v>
          </cell>
        </row>
        <row r="19">
          <cell r="B19" t="str">
            <v>Branco</v>
          </cell>
          <cell r="O19">
            <v>0</v>
          </cell>
          <cell r="AA19">
            <v>0</v>
          </cell>
          <cell r="AB19">
            <v>0</v>
          </cell>
        </row>
        <row r="20">
          <cell r="B20" t="str">
            <v>Branco</v>
          </cell>
          <cell r="O20">
            <v>0</v>
          </cell>
          <cell r="AA20">
            <v>0</v>
          </cell>
          <cell r="AB20">
            <v>0</v>
          </cell>
        </row>
        <row r="21">
          <cell r="B21" t="str">
            <v>Branco</v>
          </cell>
          <cell r="O21">
            <v>0</v>
          </cell>
          <cell r="AA21">
            <v>0</v>
          </cell>
          <cell r="AB21">
            <v>0</v>
          </cell>
        </row>
        <row r="22">
          <cell r="B22" t="str">
            <v>Branco</v>
          </cell>
          <cell r="O22">
            <v>0</v>
          </cell>
          <cell r="AA22">
            <v>0</v>
          </cell>
          <cell r="AB22">
            <v>0</v>
          </cell>
        </row>
        <row r="23">
          <cell r="B23" t="str">
            <v>Branco</v>
          </cell>
          <cell r="O23">
            <v>0</v>
          </cell>
          <cell r="AA23">
            <v>0</v>
          </cell>
          <cell r="AB23">
            <v>0</v>
          </cell>
        </row>
        <row r="24">
          <cell r="B24" t="str">
            <v>TR$</v>
          </cell>
          <cell r="O24">
            <v>286803.77</v>
          </cell>
          <cell r="AA24">
            <v>286803.77</v>
          </cell>
          <cell r="AB24">
            <v>0</v>
          </cell>
        </row>
      </sheetData>
      <sheetData sheetId="11">
        <row r="3">
          <cell r="A3" t="b">
            <v>0</v>
          </cell>
        </row>
        <row r="7">
          <cell r="O7" t="str">
            <v>Nº MEDIÇÃO</v>
          </cell>
        </row>
        <row r="9">
          <cell r="A9" t="b">
            <v>1</v>
          </cell>
        </row>
        <row r="13">
          <cell r="AB13">
            <v>1</v>
          </cell>
          <cell r="AC13">
            <v>2</v>
          </cell>
          <cell r="AD13">
            <v>3</v>
          </cell>
          <cell r="AE13">
            <v>4</v>
          </cell>
          <cell r="AF13">
            <v>5</v>
          </cell>
          <cell r="AG13">
            <v>6</v>
          </cell>
          <cell r="AH13">
            <v>7</v>
          </cell>
          <cell r="AI13">
            <v>8</v>
          </cell>
          <cell r="AJ13">
            <v>9</v>
          </cell>
          <cell r="AK13">
            <v>10</v>
          </cell>
          <cell r="AL13">
            <v>11</v>
          </cell>
          <cell r="AM13">
            <v>12</v>
          </cell>
        </row>
      </sheetData>
      <sheetData sheetId="12">
        <row r="7">
          <cell r="O7">
            <v>0</v>
          </cell>
        </row>
        <row r="26">
          <cell r="AC26">
            <v>0</v>
          </cell>
          <cell r="AD26">
            <v>0</v>
          </cell>
        </row>
        <row r="27">
          <cell r="AC27">
            <v>0</v>
          </cell>
          <cell r="AD27">
            <v>0</v>
          </cell>
        </row>
      </sheetData>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ILHA"/>
      <sheetName val="hidraulica"/>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E COLETORA"/>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torial"/>
      <sheetName val="Banco"/>
      <sheetName val="Composições"/>
      <sheetName val="Cotações"/>
      <sheetName val="Relatórios"/>
      <sheetName val="Busca"/>
    </sheetNames>
    <sheetDataSet>
      <sheetData sheetId="0" refreshError="1"/>
      <sheetData sheetId="1" refreshError="1"/>
      <sheetData sheetId="2" refreshError="1"/>
      <sheetData sheetId="3" refreshError="1">
        <row r="22">
          <cell r="B22" t="str">
            <v>ÍNDICE</v>
          </cell>
        </row>
        <row r="24">
          <cell r="I24">
            <v>0.80971659919028338</v>
          </cell>
        </row>
        <row r="25">
          <cell r="B25" t="str">
            <v>EMPRESAS FORNECEDORAS:</v>
          </cell>
        </row>
        <row r="29">
          <cell r="H29" t="str">
            <v>Janaina</v>
          </cell>
        </row>
      </sheetData>
      <sheetData sheetId="4" refreshError="1">
        <row r="1">
          <cell r="A1" t="str">
            <v>DADOS DOS RELATÓRIOS IMPORTADOS</v>
          </cell>
        </row>
        <row r="5">
          <cell r="A5" t="str">
            <v>TIPO</v>
          </cell>
        </row>
        <row r="6">
          <cell r="A6" t="str">
            <v>SINAPI-I</v>
          </cell>
        </row>
        <row r="7">
          <cell r="A7" t="str">
            <v>SINAPI</v>
          </cell>
        </row>
        <row r="8">
          <cell r="A8" t="str">
            <v>SINAPI</v>
          </cell>
        </row>
        <row r="9">
          <cell r="A9" t="str">
            <v>SUDECAP</v>
          </cell>
        </row>
        <row r="10">
          <cell r="A10" t="str">
            <v>SUDECAP</v>
          </cell>
        </row>
        <row r="11">
          <cell r="A11" t="str">
            <v>SUDECAP-I</v>
          </cell>
        </row>
        <row r="12">
          <cell r="A12" t="str">
            <v>SETOP</v>
          </cell>
        </row>
      </sheetData>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06-2004"/>
      <sheetName val="SCO0504"/>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ÍNDICE"/>
      <sheetName val="CAPA 1"/>
      <sheetName val="DADOS DO ORÇAMENTO"/>
      <sheetName val="CAPA 2"/>
      <sheetName val="SINAPI DESONERADO"/>
      <sheetName val="SINAPI NAO DESONERADO"/>
      <sheetName val="SUDECAP DESONERADO"/>
      <sheetName val="SUDECAPx"/>
      <sheetName val="SINAPIx"/>
      <sheetName val="SINAPI_Insumosx"/>
      <sheetName val="PLANILHA ORÇAMENTARIA"/>
      <sheetName val="CAPA 3"/>
      <sheetName val="BDI TCU 2622 - EDIF COM DESONER"/>
      <sheetName val="BDI TCU 2622 - EDIF SEM DESONER"/>
      <sheetName val="CAPA 4"/>
      <sheetName val="QCI"/>
      <sheetName val="CAPA 5"/>
      <sheetName val="CRONOGRAMA F"/>
      <sheetName val="CRONOGRAMA FF"/>
      <sheetName val="CAPA 6"/>
      <sheetName val="CPU"/>
      <sheetName val="CPU_ADM LOCAL"/>
      <sheetName val="CPU_ADMINISTRACAO LOCAL"/>
      <sheetName val="RESUMO ADMINISTRAÇÃO LOCAL "/>
      <sheetName val="CAPA 7"/>
      <sheetName val="MEMÓRIA DE CÁLCU_XXXXXX"/>
      <sheetName val="MEMÓRIA DE CÁLCULO"/>
      <sheetName val="CAPA 8"/>
      <sheetName val="CURV ABC DE SERVIÇO"/>
      <sheetName val="CAPA 9"/>
      <sheetName val="COTAÇÕES"/>
      <sheetName val="CPU_MODELO"/>
      <sheetName val="Plan1"/>
      <sheetName val="LEVANTAMENTO"/>
      <sheetName val="CPU (RACSUNHO)"/>
      <sheetName val="PLANILHA abc rascu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t="str">
            <v>SINAPI</v>
          </cell>
        </row>
        <row r="3">
          <cell r="B3" t="str">
            <v>SUDECAP</v>
          </cell>
        </row>
        <row r="4">
          <cell r="B4" t="str">
            <v>COMPOSIÇÃO</v>
          </cell>
        </row>
        <row r="5">
          <cell r="B5">
            <v>0</v>
          </cell>
        </row>
        <row r="6">
          <cell r="B6">
            <v>0</v>
          </cell>
        </row>
      </sheetData>
      <sheetData sheetId="34"/>
      <sheetData sheetId="35"/>
      <sheetData sheetId="3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01"/>
      <sheetName val="02"/>
      <sheetName val="03"/>
      <sheetName val="04"/>
      <sheetName val="04.1"/>
      <sheetName val="05"/>
      <sheetName val="06"/>
      <sheetName val="07"/>
      <sheetName val="08"/>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sheetData sheetId="8">
        <row r="5">
          <cell r="C5">
            <v>21.9</v>
          </cell>
        </row>
      </sheetData>
      <sheetData sheetId="9">
        <row r="18">
          <cell r="E18">
            <v>2</v>
          </cell>
        </row>
      </sheetData>
      <sheetData sheetId="10"/>
      <sheetData sheetId="11"/>
      <sheetData sheetId="12"/>
      <sheetData sheetId="13"/>
      <sheetData sheetId="14"/>
      <sheetData sheetId="15"/>
      <sheetData sheetId="16"/>
      <sheetData sheetId="17"/>
      <sheetData sheetId="18">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2019</v>
          </cell>
          <cell r="C11" t="str">
            <v>OBRAS DE ARTE</v>
          </cell>
        </row>
        <row r="12">
          <cell r="A12" t="str">
            <v>AIMORÉS</v>
          </cell>
          <cell r="B12" t="str">
            <v>BDMG CIDADES 2020</v>
          </cell>
          <cell r="C12" t="str">
            <v>PAVIMENTAÇÃO</v>
          </cell>
        </row>
        <row r="13">
          <cell r="A13" t="str">
            <v>AIURUOCA</v>
          </cell>
          <cell r="B13" t="str">
            <v>BDMG CIDADES BX</v>
          </cell>
          <cell r="C13" t="str">
            <v>RECICLAGEM</v>
          </cell>
        </row>
        <row r="14">
          <cell r="A14" t="str">
            <v>ALAGOA</v>
          </cell>
          <cell r="B14" t="str">
            <v>BDMG MAQ</v>
          </cell>
          <cell r="C14" t="str">
            <v>SINALIZAÇÃO</v>
          </cell>
        </row>
        <row r="15">
          <cell r="A15" t="str">
            <v>ALBERTINA</v>
          </cell>
          <cell r="B15" t="str">
            <v>BDMG MAQ 2015</v>
          </cell>
          <cell r="C15" t="str">
            <v>TRATAMENTO DE RESÍDUOS SÓLIDOS</v>
          </cell>
        </row>
        <row r="16">
          <cell r="A16" t="str">
            <v>ALÉM PARAÍBA</v>
          </cell>
          <cell r="B16" t="str">
            <v>BDMG MAQ 2017</v>
          </cell>
        </row>
        <row r="17">
          <cell r="A17" t="str">
            <v>ALFENAS</v>
          </cell>
          <cell r="B17" t="str">
            <v>BDMG MAQ 2017 BX</v>
          </cell>
        </row>
        <row r="18">
          <cell r="A18" t="str">
            <v>ALFREDO VASCONCELOS</v>
          </cell>
          <cell r="B18" t="str">
            <v>BDMG MAQ 2018</v>
          </cell>
        </row>
        <row r="19">
          <cell r="A19" t="str">
            <v>ALMENARA</v>
          </cell>
          <cell r="B19" t="str">
            <v>BDMG MAQ 2018 - SOLIDÁRIO</v>
          </cell>
        </row>
        <row r="20">
          <cell r="A20" t="str">
            <v>ALPERCATA</v>
          </cell>
          <cell r="B20" t="str">
            <v>BDMG MAQ 2018 BX</v>
          </cell>
        </row>
        <row r="21">
          <cell r="A21" t="str">
            <v>ALPINÓPOLIS</v>
          </cell>
          <cell r="B21" t="str">
            <v>BDMG MAQ 2019</v>
          </cell>
        </row>
        <row r="22">
          <cell r="A22" t="str">
            <v>ALTEROSA</v>
          </cell>
          <cell r="B22" t="str">
            <v>BDMG MAQ 2020</v>
          </cell>
        </row>
        <row r="23">
          <cell r="A23" t="str">
            <v>ALTO CAPARAÓ</v>
          </cell>
          <cell r="B23" t="str">
            <v>BDMG MAQ BX</v>
          </cell>
        </row>
        <row r="24">
          <cell r="A24" t="str">
            <v>ALTO JEQUITIBÁ</v>
          </cell>
          <cell r="B24" t="str">
            <v>BDMG SANEAMENTO</v>
          </cell>
        </row>
        <row r="25">
          <cell r="A25" t="str">
            <v>ALTO RIO DOCE</v>
          </cell>
          <cell r="B25" t="str">
            <v>BDMG SANEAMENTO 2015</v>
          </cell>
        </row>
        <row r="26">
          <cell r="A26" t="str">
            <v>ALVARENGA</v>
          </cell>
          <cell r="B26" t="str">
            <v>BDMG SANEAMENTO 2015 BX</v>
          </cell>
        </row>
        <row r="27">
          <cell r="A27" t="str">
            <v>ALVINÓPOLIS</v>
          </cell>
          <cell r="B27" t="str">
            <v>BDMG SANEAMENTO 2017</v>
          </cell>
        </row>
        <row r="28">
          <cell r="A28" t="str">
            <v>ALVORADA DE MINAS</v>
          </cell>
          <cell r="B28" t="str">
            <v>BDMG SANEAMENTO 2018</v>
          </cell>
        </row>
        <row r="29">
          <cell r="A29" t="str">
            <v>AMPARO DO SERRA</v>
          </cell>
          <cell r="B29" t="str">
            <v>BDMG SANEAMENTO 2018 - SOLIDÁRIO</v>
          </cell>
        </row>
        <row r="30">
          <cell r="A30" t="str">
            <v>ANDRADAS</v>
          </cell>
          <cell r="B30" t="str">
            <v>BDMG SANEAMENTO 2019</v>
          </cell>
        </row>
        <row r="31">
          <cell r="A31" t="str">
            <v>ANDRELÂNDIA</v>
          </cell>
          <cell r="B31" t="str">
            <v>BDMG SANEAMENTO 2020</v>
          </cell>
        </row>
        <row r="32">
          <cell r="A32" t="str">
            <v>ANGELÂNDIA</v>
          </cell>
          <cell r="B32" t="str">
            <v>BDMG SANEAMENTO BX</v>
          </cell>
        </row>
        <row r="33">
          <cell r="A33" t="str">
            <v>ANTÔNIO CARLOS</v>
          </cell>
          <cell r="B33" t="str">
            <v>BDMG URBANIZA</v>
          </cell>
        </row>
        <row r="34">
          <cell r="A34" t="str">
            <v>ANTÔNIO DIAS</v>
          </cell>
          <cell r="B34" t="str">
            <v>BDMG URBANIZA 2015</v>
          </cell>
        </row>
        <row r="35">
          <cell r="A35" t="str">
            <v>ANTÔNIO PRADO DE MINAS</v>
          </cell>
          <cell r="B35" t="str">
            <v>BDMG URBANIZA 2015 - FRP</v>
          </cell>
        </row>
        <row r="36">
          <cell r="A36" t="str">
            <v>ARAÇAÍ</v>
          </cell>
          <cell r="B36" t="str">
            <v>BDMG URBANIZA 2015 BX</v>
          </cell>
        </row>
        <row r="37">
          <cell r="A37" t="str">
            <v>ARACITABA</v>
          </cell>
          <cell r="B37" t="str">
            <v>BDMG URBANIZA 2017</v>
          </cell>
        </row>
        <row r="38">
          <cell r="A38" t="str">
            <v>ARAÇUAÍ</v>
          </cell>
          <cell r="B38" t="str">
            <v>BDMG URBANIZA 2018</v>
          </cell>
        </row>
        <row r="39">
          <cell r="A39" t="str">
            <v>ARAGUARI</v>
          </cell>
          <cell r="B39" t="str">
            <v>BDMG URBANIZA 2018 - SOLIDÁRIO</v>
          </cell>
        </row>
        <row r="40">
          <cell r="A40" t="str">
            <v>ARANTINA</v>
          </cell>
          <cell r="B40" t="str">
            <v>BDMG URBANIZA 2019</v>
          </cell>
        </row>
        <row r="41">
          <cell r="A41" t="str">
            <v>ARAPONGA</v>
          </cell>
          <cell r="B41" t="str">
            <v>BDMG URBANIZA 2020</v>
          </cell>
        </row>
        <row r="42">
          <cell r="A42" t="str">
            <v>ARAPORÃ</v>
          </cell>
          <cell r="B42" t="str">
            <v>BDMG URBANIZA BX</v>
          </cell>
        </row>
        <row r="43">
          <cell r="A43" t="str">
            <v>ARAPUÁ</v>
          </cell>
          <cell r="B43" t="str">
            <v>FRD</v>
          </cell>
        </row>
        <row r="44">
          <cell r="A44" t="str">
            <v>ARAÚJOS</v>
          </cell>
          <cell r="B44" t="str">
            <v>FRP/RECURSOS PRÓPRIOS</v>
          </cell>
        </row>
        <row r="45">
          <cell r="A45" t="str">
            <v>ARAXÁ</v>
          </cell>
          <cell r="B45" t="str">
            <v>MUNICIPIOS MINERADORES</v>
          </cell>
        </row>
        <row r="46">
          <cell r="A46" t="str">
            <v>ARCEBURGO</v>
          </cell>
          <cell r="B46" t="str">
            <v>NOVO SOMMA</v>
          </cell>
        </row>
        <row r="47">
          <cell r="A47" t="str">
            <v>ARCOS</v>
          </cell>
          <cell r="B47" t="str">
            <v>NOVO SOMMA ECO</v>
          </cell>
        </row>
        <row r="48">
          <cell r="A48" t="str">
            <v>AREADO</v>
          </cell>
          <cell r="B48" t="str">
            <v>NOVO SOMMA INFRA</v>
          </cell>
        </row>
        <row r="49">
          <cell r="A49" t="str">
            <v>ARGIRITA</v>
          </cell>
          <cell r="B49" t="str">
            <v>NOVO SOMMA INFRA</v>
          </cell>
        </row>
        <row r="50">
          <cell r="A50" t="str">
            <v>ARICANDUVA</v>
          </cell>
          <cell r="B50" t="str">
            <v>NOVO SOMMA MAQ</v>
          </cell>
        </row>
        <row r="51">
          <cell r="A51" t="str">
            <v>ARINOS</v>
          </cell>
          <cell r="B51" t="str">
            <v>NOVO SOMMA PAC</v>
          </cell>
        </row>
        <row r="52">
          <cell r="A52" t="str">
            <v>ASTOLFO DUTRA</v>
          </cell>
          <cell r="B52" t="str">
            <v>NOVO SOMMA URBANIZA</v>
          </cell>
        </row>
        <row r="53">
          <cell r="A53" t="str">
            <v>ATALÉIA</v>
          </cell>
          <cell r="B53" t="str">
            <v>PAC</v>
          </cell>
        </row>
        <row r="54">
          <cell r="A54" t="str">
            <v>AUGUSTO DE LIMA</v>
          </cell>
          <cell r="B54" t="str">
            <v>PMAT</v>
          </cell>
        </row>
        <row r="55">
          <cell r="A55" t="str">
            <v>BAEPENDI</v>
          </cell>
          <cell r="B55" t="str">
            <v>PROVIAS</v>
          </cell>
        </row>
        <row r="56">
          <cell r="A56" t="str">
            <v>BALDIM</v>
          </cell>
          <cell r="B56" t="str">
            <v>RENOVA CIDADES DO AMANHÃ - DESENVOLVIMENTO ECONÔMICO</v>
          </cell>
        </row>
        <row r="57">
          <cell r="A57" t="str">
            <v>BAMBUÍ</v>
          </cell>
          <cell r="B57" t="str">
            <v>RENOVA CIDADES DO AMANHÃ - EDUCAÇÃO</v>
          </cell>
        </row>
        <row r="58">
          <cell r="A58" t="str">
            <v>BANDEIRA</v>
          </cell>
          <cell r="B58" t="str">
            <v>RENOVA CIDADES DO AMANHÃ - SAÚDE</v>
          </cell>
        </row>
        <row r="59">
          <cell r="A59" t="str">
            <v>BANDEIRA DO SUL</v>
          </cell>
          <cell r="B59" t="str">
            <v>RENOVA CIDADES DO AMANHÃ - SEGURANÇA</v>
          </cell>
        </row>
        <row r="60">
          <cell r="A60" t="str">
            <v>BARÃO DE COCAIS</v>
          </cell>
          <cell r="B60" t="str">
            <v>RENOVA NÃO-REEMBOLSÁVEL</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Orçamento Real"/>
      <sheetName val="Memória"/>
    </sheetNames>
    <sheetDataSet>
      <sheetData sheetId="0" refreshError="1"/>
      <sheetData sheetId="1" refreshError="1"/>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mória"/>
      <sheetName val="Bloco"/>
      <sheetName val="Cintas "/>
      <sheetName val="Pilares-ok"/>
      <sheetName val="Vigas-ok"/>
      <sheetName val="Lajes premoldada"/>
      <sheetName val="Lajes-OK"/>
    </sheetNames>
    <sheetDataSet>
      <sheetData sheetId="0">
        <row r="9">
          <cell r="J9" t="str">
            <v>Pr. Total C / BDI</v>
          </cell>
        </row>
      </sheetData>
      <sheetData sheetId="1"/>
      <sheetData sheetId="2"/>
      <sheetData sheetId="3"/>
      <sheetData sheetId="4"/>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PLANILHA RESUMO"/>
      <sheetName val="PLANILHA_RESUMO"/>
      <sheetName val="CRONOGRAMA"/>
      <sheetName val="BDI"/>
      <sheetName val="TIPO 1"/>
      <sheetName val="TIPO 2"/>
      <sheetName val="TIPO 3"/>
      <sheetName val="TIPO 4"/>
      <sheetName val="TIPO 5"/>
      <sheetName val="TIPO 6"/>
      <sheetName val="TIPO 7"/>
      <sheetName val="TIPO 8"/>
      <sheetName val="TIPO 9"/>
      <sheetName val="CP-01"/>
      <sheetName val="CP-02"/>
      <sheetName val="CP-03"/>
      <sheetName val="CP-04"/>
      <sheetName val="CP-05"/>
      <sheetName val="CP-06"/>
      <sheetName val="CP-07"/>
      <sheetName val="CP-08"/>
      <sheetName val="CP-09"/>
      <sheetName val="CP-10"/>
      <sheetName val="CP-11"/>
      <sheetName val="CP-12"/>
      <sheetName val="KIT"/>
      <sheetName val="CONCF CBUQ"/>
    </sheetNames>
    <sheetDataSet>
      <sheetData sheetId="0">
        <row r="2">
          <cell r="A2" t="str">
            <v>SECRETARIA MUNICIPAL DE OBRAS</v>
          </cell>
        </row>
      </sheetData>
      <sheetData sheetId="1">
        <row r="10">
          <cell r="A10" t="str">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TRICA"/>
      <sheetName val="HIDRAULICA"/>
      <sheetName val="BDI"/>
      <sheetName val="Planilha"/>
      <sheetName val="Cron FIS"/>
      <sheetName val="Cron FIN"/>
      <sheetName val="Indireto"/>
      <sheetName val="Plan1"/>
    </sheetNames>
    <sheetDataSet>
      <sheetData sheetId="0" refreshError="1"/>
      <sheetData sheetId="1"/>
      <sheetData sheetId="2" refreshError="1"/>
      <sheetData sheetId="3"/>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P.O.QUANT.REMANESC"/>
      <sheetName val="Memoria-calculo"/>
      <sheetName val="ANEXO-I"/>
      <sheetName val="ANEXO-II"/>
      <sheetName val="ANEXO-III"/>
      <sheetName val="ANEXO-IV"/>
      <sheetName val="ANEXO-V"/>
    </sheetNames>
    <sheetDataSet>
      <sheetData sheetId="0"/>
      <sheetData sheetId="1" refreshError="1"/>
      <sheetData sheetId="2">
        <row r="93">
          <cell r="C93">
            <v>768.90800000000002</v>
          </cell>
        </row>
        <row r="95">
          <cell r="C95">
            <v>227.72199999999998</v>
          </cell>
        </row>
        <row r="96">
          <cell r="C96">
            <v>273.38000000000005</v>
          </cell>
        </row>
        <row r="97">
          <cell r="C97">
            <v>321.7</v>
          </cell>
        </row>
        <row r="100">
          <cell r="C100">
            <v>2.4</v>
          </cell>
        </row>
        <row r="101">
          <cell r="C101">
            <v>321.7</v>
          </cell>
        </row>
      </sheetData>
      <sheetData sheetId="3"/>
      <sheetData sheetId="4">
        <row r="8">
          <cell r="E8">
            <v>0.8</v>
          </cell>
        </row>
        <row r="12">
          <cell r="E12">
            <v>0.4</v>
          </cell>
        </row>
        <row r="21">
          <cell r="E21">
            <v>1.6800000000000002</v>
          </cell>
        </row>
        <row r="22">
          <cell r="E22">
            <v>1.8900000000000001</v>
          </cell>
        </row>
        <row r="23">
          <cell r="E23">
            <v>1.8900000000000001</v>
          </cell>
        </row>
      </sheetData>
      <sheetData sheetId="5"/>
      <sheetData sheetId="6"/>
      <sheetData sheetId="7"/>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1"/>
  <sheetViews>
    <sheetView showOutlineSymbols="0" showWhiteSpace="0" view="pageBreakPreview" zoomScale="80" zoomScaleNormal="80" zoomScaleSheetLayoutView="80" workbookViewId="0">
      <selection activeCell="E7" sqref="E7"/>
    </sheetView>
  </sheetViews>
  <sheetFormatPr defaultRowHeight="15" x14ac:dyDescent="0.25"/>
  <cols>
    <col min="1" max="1" width="10" style="262" bestFit="1" customWidth="1"/>
    <col min="2" max="2" width="12.625" style="262" customWidth="1"/>
    <col min="3" max="3" width="13.25" style="262" bestFit="1" customWidth="1"/>
    <col min="4" max="4" width="61" style="262" customWidth="1"/>
    <col min="5" max="5" width="18.125" style="262" customWidth="1"/>
    <col min="6" max="6" width="12.875" style="262" customWidth="1"/>
    <col min="7" max="7" width="15.25" style="323" customWidth="1"/>
    <col min="8" max="8" width="13.125" style="323" bestFit="1" customWidth="1"/>
    <col min="9" max="9" width="13.875" style="323" bestFit="1" customWidth="1"/>
    <col min="10" max="10" width="8.5" style="262" bestFit="1" customWidth="1"/>
    <col min="11" max="16384" width="9" style="262"/>
  </cols>
  <sheetData>
    <row r="1" spans="1:10" ht="22.5" customHeight="1" x14ac:dyDescent="0.25">
      <c r="A1" s="356"/>
      <c r="B1" s="357"/>
      <c r="C1" s="357"/>
      <c r="D1" s="46" t="s">
        <v>0</v>
      </c>
      <c r="E1" s="352" t="s">
        <v>1</v>
      </c>
      <c r="F1" s="352"/>
      <c r="G1" s="353"/>
      <c r="H1" s="324" t="s">
        <v>2</v>
      </c>
      <c r="I1" s="343" t="s">
        <v>3</v>
      </c>
      <c r="J1" s="344"/>
    </row>
    <row r="2" spans="1:10" ht="84" customHeight="1" x14ac:dyDescent="0.25">
      <c r="A2" s="358"/>
      <c r="B2" s="359"/>
      <c r="C2" s="359"/>
      <c r="D2" s="308" t="s">
        <v>1637</v>
      </c>
      <c r="E2" s="354" t="s">
        <v>1701</v>
      </c>
      <c r="F2" s="354"/>
      <c r="G2" s="355"/>
      <c r="H2" s="325" t="s">
        <v>4</v>
      </c>
      <c r="I2" s="350" t="s">
        <v>5</v>
      </c>
      <c r="J2" s="351"/>
    </row>
    <row r="3" spans="1:10" ht="15.75" thickBot="1" x14ac:dyDescent="0.3">
      <c r="A3" s="251"/>
      <c r="B3" s="252"/>
      <c r="C3" s="252"/>
      <c r="D3" s="309"/>
      <c r="E3" s="360" t="s">
        <v>623</v>
      </c>
      <c r="F3" s="360"/>
      <c r="G3" s="361"/>
      <c r="H3" s="360"/>
      <c r="I3" s="355">
        <f>SUM(I6,I12,I14,I17,I22,I31,I42,I61,I76,I83,I101,I112,I135,I137,I148,I176,I193)</f>
        <v>671973.81</v>
      </c>
      <c r="J3" s="362"/>
    </row>
    <row r="4" spans="1:10" x14ac:dyDescent="0.25">
      <c r="A4" s="333" t="s">
        <v>581</v>
      </c>
      <c r="B4" s="334"/>
      <c r="C4" s="334"/>
      <c r="D4" s="334"/>
      <c r="E4" s="334"/>
      <c r="F4" s="334"/>
      <c r="G4" s="335"/>
      <c r="H4" s="334"/>
      <c r="I4" s="334"/>
      <c r="J4" s="336"/>
    </row>
    <row r="5" spans="1:10" ht="28.5" x14ac:dyDescent="0.25">
      <c r="A5" s="315" t="s">
        <v>6</v>
      </c>
      <c r="B5" s="294" t="s">
        <v>7</v>
      </c>
      <c r="C5" s="293" t="s">
        <v>8</v>
      </c>
      <c r="D5" s="293" t="s">
        <v>9</v>
      </c>
      <c r="E5" s="316" t="s">
        <v>10</v>
      </c>
      <c r="F5" s="294" t="s">
        <v>11</v>
      </c>
      <c r="G5" s="318" t="s">
        <v>12</v>
      </c>
      <c r="H5" s="318" t="s">
        <v>13</v>
      </c>
      <c r="I5" s="318" t="s">
        <v>14</v>
      </c>
      <c r="J5" s="317" t="s">
        <v>15</v>
      </c>
    </row>
    <row r="6" spans="1:10" x14ac:dyDescent="0.25">
      <c r="A6" s="37" t="s">
        <v>16</v>
      </c>
      <c r="B6" s="32"/>
      <c r="C6" s="32"/>
      <c r="D6" s="32" t="s">
        <v>17</v>
      </c>
      <c r="E6" s="32"/>
      <c r="F6" s="33"/>
      <c r="G6" s="44"/>
      <c r="H6" s="44"/>
      <c r="I6" s="45">
        <f>SUM(I7:I11)</f>
        <v>6319.59</v>
      </c>
      <c r="J6" s="38">
        <f t="shared" ref="J6:J69" si="0">I6 / 671973.81</f>
        <v>9.4045183100216357E-3</v>
      </c>
    </row>
    <row r="7" spans="1:10" ht="90" x14ac:dyDescent="0.25">
      <c r="A7" s="39" t="s">
        <v>18</v>
      </c>
      <c r="B7" s="35" t="s">
        <v>19</v>
      </c>
      <c r="C7" s="34" t="s">
        <v>20</v>
      </c>
      <c r="D7" s="34" t="s">
        <v>21</v>
      </c>
      <c r="E7" s="36" t="s">
        <v>22</v>
      </c>
      <c r="F7" s="41">
        <v>6</v>
      </c>
      <c r="G7" s="43">
        <v>187.49</v>
      </c>
      <c r="H7" s="43">
        <f>TRUNC(G7 * (1 + 22.47 / 100), 2)</f>
        <v>229.61</v>
      </c>
      <c r="I7" s="43">
        <f>TRUNC(F7 * H7, 2)</f>
        <v>1377.66</v>
      </c>
      <c r="J7" s="40">
        <f t="shared" si="0"/>
        <v>2.0501691873973482E-3</v>
      </c>
    </row>
    <row r="8" spans="1:10" ht="45" x14ac:dyDescent="0.25">
      <c r="A8" s="39" t="s">
        <v>23</v>
      </c>
      <c r="B8" s="35" t="s">
        <v>24</v>
      </c>
      <c r="C8" s="34" t="s">
        <v>20</v>
      </c>
      <c r="D8" s="34" t="s">
        <v>25</v>
      </c>
      <c r="E8" s="36" t="s">
        <v>26</v>
      </c>
      <c r="F8" s="41">
        <v>1</v>
      </c>
      <c r="G8" s="43">
        <v>680</v>
      </c>
      <c r="H8" s="43">
        <f>TRUNC(G8 * (1 + 22.47 / 100), 2)</f>
        <v>832.79</v>
      </c>
      <c r="I8" s="43">
        <f>TRUNC(F8 * H8, 2)</f>
        <v>832.79</v>
      </c>
      <c r="J8" s="40">
        <f t="shared" si="0"/>
        <v>1.2393191335834948E-3</v>
      </c>
    </row>
    <row r="9" spans="1:10" ht="120" x14ac:dyDescent="0.25">
      <c r="A9" s="39" t="s">
        <v>27</v>
      </c>
      <c r="B9" s="35" t="s">
        <v>28</v>
      </c>
      <c r="C9" s="34" t="s">
        <v>20</v>
      </c>
      <c r="D9" s="34" t="s">
        <v>29</v>
      </c>
      <c r="E9" s="36" t="s">
        <v>30</v>
      </c>
      <c r="F9" s="41">
        <v>3</v>
      </c>
      <c r="G9" s="43">
        <v>758.21</v>
      </c>
      <c r="H9" s="43">
        <f>TRUNC(G9 * (1 + 22.47 / 100), 2)</f>
        <v>928.57</v>
      </c>
      <c r="I9" s="43">
        <f>TRUNC(F9 * H9, 2)</f>
        <v>2785.71</v>
      </c>
      <c r="J9" s="40">
        <f t="shared" si="0"/>
        <v>4.145563351643124E-3</v>
      </c>
    </row>
    <row r="10" spans="1:10" ht="30" x14ac:dyDescent="0.25">
      <c r="A10" s="39" t="s">
        <v>31</v>
      </c>
      <c r="B10" s="35" t="s">
        <v>32</v>
      </c>
      <c r="C10" s="34" t="s">
        <v>20</v>
      </c>
      <c r="D10" s="34" t="s">
        <v>33</v>
      </c>
      <c r="E10" s="36" t="s">
        <v>26</v>
      </c>
      <c r="F10" s="41">
        <v>1</v>
      </c>
      <c r="G10" s="43">
        <v>541.36</v>
      </c>
      <c r="H10" s="43">
        <f>TRUNC(G10 * (1 + 22.47 / 100), 2)</f>
        <v>663</v>
      </c>
      <c r="I10" s="43">
        <f>TRUNC(F10 * H10, 2)</f>
        <v>663</v>
      </c>
      <c r="J10" s="40">
        <f t="shared" si="0"/>
        <v>9.866455956073644E-4</v>
      </c>
    </row>
    <row r="11" spans="1:10" ht="30" x14ac:dyDescent="0.25">
      <c r="A11" s="39" t="s">
        <v>34</v>
      </c>
      <c r="B11" s="35" t="s">
        <v>35</v>
      </c>
      <c r="C11" s="34" t="s">
        <v>20</v>
      </c>
      <c r="D11" s="34" t="s">
        <v>36</v>
      </c>
      <c r="E11" s="36" t="s">
        <v>37</v>
      </c>
      <c r="F11" s="41">
        <v>1</v>
      </c>
      <c r="G11" s="43">
        <v>539.26</v>
      </c>
      <c r="H11" s="43">
        <f>TRUNC(G11 * (1 + 22.47 / 100), 2)</f>
        <v>660.43</v>
      </c>
      <c r="I11" s="43">
        <f>TRUNC(F11 * H11, 2)</f>
        <v>660.43</v>
      </c>
      <c r="J11" s="40">
        <f t="shared" si="0"/>
        <v>9.8282104179030411E-4</v>
      </c>
    </row>
    <row r="12" spans="1:10" x14ac:dyDescent="0.25">
      <c r="A12" s="37" t="s">
        <v>38</v>
      </c>
      <c r="B12" s="32"/>
      <c r="C12" s="32"/>
      <c r="D12" s="32" t="s">
        <v>39</v>
      </c>
      <c r="E12" s="32"/>
      <c r="F12" s="42"/>
      <c r="G12" s="44"/>
      <c r="H12" s="44"/>
      <c r="I12" s="45">
        <f>SUM(I13)</f>
        <v>55436.36</v>
      </c>
      <c r="J12" s="38">
        <f t="shared" si="0"/>
        <v>8.2497798537713843E-2</v>
      </c>
    </row>
    <row r="13" spans="1:10" x14ac:dyDescent="0.25">
      <c r="A13" s="39" t="s">
        <v>40</v>
      </c>
      <c r="B13" s="35" t="s">
        <v>41</v>
      </c>
      <c r="C13" s="34" t="s">
        <v>42</v>
      </c>
      <c r="D13" s="34" t="s">
        <v>43</v>
      </c>
      <c r="E13" s="36" t="s">
        <v>26</v>
      </c>
      <c r="F13" s="41">
        <v>1</v>
      </c>
      <c r="G13" s="43">
        <v>45265.26</v>
      </c>
      <c r="H13" s="43">
        <f>TRUNC(G13 * (1 + 22.47 / 100), 2)</f>
        <v>55436.36</v>
      </c>
      <c r="I13" s="43">
        <f>TRUNC(F13 * H13, 2)</f>
        <v>55436.36</v>
      </c>
      <c r="J13" s="40">
        <f t="shared" si="0"/>
        <v>8.2497798537713843E-2</v>
      </c>
    </row>
    <row r="14" spans="1:10" x14ac:dyDescent="0.25">
      <c r="A14" s="37" t="s">
        <v>44</v>
      </c>
      <c r="B14" s="32"/>
      <c r="C14" s="32"/>
      <c r="D14" s="32" t="s">
        <v>45</v>
      </c>
      <c r="E14" s="32"/>
      <c r="F14" s="42"/>
      <c r="G14" s="44"/>
      <c r="H14" s="44"/>
      <c r="I14" s="45">
        <f>SUM(I15:I16)</f>
        <v>1039.95</v>
      </c>
      <c r="J14" s="38">
        <f t="shared" si="0"/>
        <v>1.5476049579968005E-3</v>
      </c>
    </row>
    <row r="15" spans="1:10" x14ac:dyDescent="0.25">
      <c r="A15" s="39" t="s">
        <v>46</v>
      </c>
      <c r="B15" s="35" t="s">
        <v>47</v>
      </c>
      <c r="C15" s="34" t="s">
        <v>42</v>
      </c>
      <c r="D15" s="34" t="s">
        <v>48</v>
      </c>
      <c r="E15" s="36" t="s">
        <v>22</v>
      </c>
      <c r="F15" s="41">
        <v>9.1999999999999993</v>
      </c>
      <c r="G15" s="43">
        <v>5.63</v>
      </c>
      <c r="H15" s="43">
        <f>TRUNC(G15 * (1 + 22.47 / 100), 2)</f>
        <v>6.89</v>
      </c>
      <c r="I15" s="43">
        <f>TRUNC(F15 * H15, 2)</f>
        <v>63.38</v>
      </c>
      <c r="J15" s="40">
        <f t="shared" si="0"/>
        <v>9.4319152111002657E-5</v>
      </c>
    </row>
    <row r="16" spans="1:10" ht="30" x14ac:dyDescent="0.25">
      <c r="A16" s="39" t="s">
        <v>49</v>
      </c>
      <c r="B16" s="35" t="s">
        <v>50</v>
      </c>
      <c r="C16" s="34" t="s">
        <v>20</v>
      </c>
      <c r="D16" s="34" t="s">
        <v>51</v>
      </c>
      <c r="E16" s="36" t="s">
        <v>22</v>
      </c>
      <c r="F16" s="41">
        <v>31.8</v>
      </c>
      <c r="G16" s="43">
        <v>25.08</v>
      </c>
      <c r="H16" s="43">
        <f>TRUNC(G16 * (1 + 22.47 / 100), 2)</f>
        <v>30.71</v>
      </c>
      <c r="I16" s="43">
        <f>TRUNC(F16 * H16, 2)</f>
        <v>976.57</v>
      </c>
      <c r="J16" s="40">
        <f t="shared" si="0"/>
        <v>1.4532858058857979E-3</v>
      </c>
    </row>
    <row r="17" spans="1:10" x14ac:dyDescent="0.25">
      <c r="A17" s="37" t="s">
        <v>52</v>
      </c>
      <c r="B17" s="32"/>
      <c r="C17" s="32"/>
      <c r="D17" s="32" t="s">
        <v>53</v>
      </c>
      <c r="E17" s="32"/>
      <c r="F17" s="42"/>
      <c r="G17" s="44"/>
      <c r="H17" s="44"/>
      <c r="I17" s="45">
        <f>SUM(I18:I21)</f>
        <v>6045.61</v>
      </c>
      <c r="J17" s="38">
        <f t="shared" si="0"/>
        <v>8.9967940863647632E-3</v>
      </c>
    </row>
    <row r="18" spans="1:10" ht="45" x14ac:dyDescent="0.25">
      <c r="A18" s="39" t="s">
        <v>54</v>
      </c>
      <c r="B18" s="35" t="s">
        <v>55</v>
      </c>
      <c r="C18" s="34" t="s">
        <v>20</v>
      </c>
      <c r="D18" s="34" t="s">
        <v>56</v>
      </c>
      <c r="E18" s="36" t="s">
        <v>22</v>
      </c>
      <c r="F18" s="41">
        <v>6.7</v>
      </c>
      <c r="G18" s="43">
        <v>28.03</v>
      </c>
      <c r="H18" s="43">
        <f>TRUNC(G18 * (1 + 22.47 / 100), 2)</f>
        <v>34.32</v>
      </c>
      <c r="I18" s="43">
        <f>TRUNC(F18 * H18, 2)</f>
        <v>229.94</v>
      </c>
      <c r="J18" s="40">
        <f t="shared" si="0"/>
        <v>3.4218595513417401E-4</v>
      </c>
    </row>
    <row r="19" spans="1:10" ht="45" x14ac:dyDescent="0.25">
      <c r="A19" s="39" t="s">
        <v>57</v>
      </c>
      <c r="B19" s="35" t="s">
        <v>58</v>
      </c>
      <c r="C19" s="34" t="s">
        <v>59</v>
      </c>
      <c r="D19" s="34" t="s">
        <v>60</v>
      </c>
      <c r="E19" s="36" t="s">
        <v>22</v>
      </c>
      <c r="F19" s="41">
        <v>10.54</v>
      </c>
      <c r="G19" s="43">
        <v>81.62</v>
      </c>
      <c r="H19" s="43">
        <f>TRUNC(G19 * (1 + 22.47 / 100), 2)</f>
        <v>99.96</v>
      </c>
      <c r="I19" s="43">
        <f>TRUNC(F19 * H19, 2)</f>
        <v>1053.57</v>
      </c>
      <c r="J19" s="40">
        <f t="shared" si="0"/>
        <v>1.5678736050739833E-3</v>
      </c>
    </row>
    <row r="20" spans="1:10" ht="30" x14ac:dyDescent="0.25">
      <c r="A20" s="39" t="s">
        <v>61</v>
      </c>
      <c r="B20" s="35" t="s">
        <v>62</v>
      </c>
      <c r="C20" s="34" t="s">
        <v>59</v>
      </c>
      <c r="D20" s="34" t="s">
        <v>63</v>
      </c>
      <c r="E20" s="36" t="s">
        <v>22</v>
      </c>
      <c r="F20" s="41">
        <v>10.54</v>
      </c>
      <c r="G20" s="43">
        <v>40.19</v>
      </c>
      <c r="H20" s="43">
        <f>TRUNC(G20 * (1 + 22.47 / 100), 2)</f>
        <v>49.22</v>
      </c>
      <c r="I20" s="43">
        <f>TRUNC(F20 * H20, 2)</f>
        <v>518.77</v>
      </c>
      <c r="J20" s="40">
        <f t="shared" si="0"/>
        <v>7.7200925434876692E-4</v>
      </c>
    </row>
    <row r="21" spans="1:10" x14ac:dyDescent="0.25">
      <c r="A21" s="39" t="s">
        <v>64</v>
      </c>
      <c r="B21" s="35" t="s">
        <v>65</v>
      </c>
      <c r="C21" s="34" t="s">
        <v>20</v>
      </c>
      <c r="D21" s="34" t="s">
        <v>66</v>
      </c>
      <c r="E21" s="36" t="s">
        <v>22</v>
      </c>
      <c r="F21" s="41">
        <v>179.65</v>
      </c>
      <c r="G21" s="43">
        <v>19.29</v>
      </c>
      <c r="H21" s="43">
        <f>TRUNC(G21 * (1 + 22.47 / 100), 2)</f>
        <v>23.62</v>
      </c>
      <c r="I21" s="43">
        <f>TRUNC(F21 * H21, 2)</f>
        <v>4243.33</v>
      </c>
      <c r="J21" s="40">
        <f t="shared" si="0"/>
        <v>6.3147252718078395E-3</v>
      </c>
    </row>
    <row r="22" spans="1:10" x14ac:dyDescent="0.25">
      <c r="A22" s="37" t="s">
        <v>67</v>
      </c>
      <c r="B22" s="32"/>
      <c r="C22" s="32"/>
      <c r="D22" s="32" t="s">
        <v>68</v>
      </c>
      <c r="E22" s="32"/>
      <c r="F22" s="42"/>
      <c r="G22" s="44"/>
      <c r="H22" s="44"/>
      <c r="I22" s="45">
        <f>SUM(I23:I30)</f>
        <v>90701.94</v>
      </c>
      <c r="J22" s="38">
        <f t="shared" si="0"/>
        <v>0.13497838554154365</v>
      </c>
    </row>
    <row r="23" spans="1:10" ht="45" x14ac:dyDescent="0.25">
      <c r="A23" s="39" t="s">
        <v>69</v>
      </c>
      <c r="B23" s="35" t="s">
        <v>70</v>
      </c>
      <c r="C23" s="34" t="s">
        <v>59</v>
      </c>
      <c r="D23" s="34" t="s">
        <v>71</v>
      </c>
      <c r="E23" s="36" t="s">
        <v>72</v>
      </c>
      <c r="F23" s="41">
        <v>62.98</v>
      </c>
      <c r="G23" s="43">
        <v>82.1</v>
      </c>
      <c r="H23" s="43">
        <f t="shared" ref="H23:H30" si="1">TRUNC(G23 * (1 + 22.47 / 100), 2)</f>
        <v>100.54</v>
      </c>
      <c r="I23" s="43">
        <f t="shared" ref="I23:I30" si="2">TRUNC(F23 * H23, 2)</f>
        <v>6332</v>
      </c>
      <c r="J23" s="40">
        <f t="shared" si="0"/>
        <v>9.4229862916830037E-3</v>
      </c>
    </row>
    <row r="24" spans="1:10" ht="45" x14ac:dyDescent="0.25">
      <c r="A24" s="39" t="s">
        <v>73</v>
      </c>
      <c r="B24" s="35" t="s">
        <v>74</v>
      </c>
      <c r="C24" s="34" t="s">
        <v>59</v>
      </c>
      <c r="D24" s="34" t="s">
        <v>75</v>
      </c>
      <c r="E24" s="36" t="s">
        <v>72</v>
      </c>
      <c r="F24" s="41">
        <v>141.56</v>
      </c>
      <c r="G24" s="43">
        <v>62.8</v>
      </c>
      <c r="H24" s="43">
        <f t="shared" si="1"/>
        <v>76.91</v>
      </c>
      <c r="I24" s="43">
        <f t="shared" si="2"/>
        <v>10887.37</v>
      </c>
      <c r="J24" s="40">
        <f t="shared" si="0"/>
        <v>1.6202074899317877E-2</v>
      </c>
    </row>
    <row r="25" spans="1:10" ht="30" x14ac:dyDescent="0.25">
      <c r="A25" s="39" t="s">
        <v>76</v>
      </c>
      <c r="B25" s="35" t="s">
        <v>77</v>
      </c>
      <c r="C25" s="34" t="s">
        <v>59</v>
      </c>
      <c r="D25" s="34" t="s">
        <v>78</v>
      </c>
      <c r="E25" s="36" t="s">
        <v>72</v>
      </c>
      <c r="F25" s="41">
        <v>165.94</v>
      </c>
      <c r="G25" s="43">
        <v>54.44</v>
      </c>
      <c r="H25" s="43">
        <f t="shared" si="1"/>
        <v>66.67</v>
      </c>
      <c r="I25" s="43">
        <f t="shared" si="2"/>
        <v>11063.21</v>
      </c>
      <c r="J25" s="40">
        <f t="shared" si="0"/>
        <v>1.6463751764373077E-2</v>
      </c>
    </row>
    <row r="26" spans="1:10" ht="30" x14ac:dyDescent="0.25">
      <c r="A26" s="39" t="s">
        <v>79</v>
      </c>
      <c r="B26" s="35" t="s">
        <v>80</v>
      </c>
      <c r="C26" s="34" t="s">
        <v>59</v>
      </c>
      <c r="D26" s="34" t="s">
        <v>81</v>
      </c>
      <c r="E26" s="36" t="s">
        <v>72</v>
      </c>
      <c r="F26" s="41">
        <v>36.1</v>
      </c>
      <c r="G26" s="43">
        <v>56.35</v>
      </c>
      <c r="H26" s="43">
        <f t="shared" si="1"/>
        <v>69.010000000000005</v>
      </c>
      <c r="I26" s="43">
        <f t="shared" si="2"/>
        <v>2491.2600000000002</v>
      </c>
      <c r="J26" s="40">
        <f t="shared" si="0"/>
        <v>3.70737663124103E-3</v>
      </c>
    </row>
    <row r="27" spans="1:10" ht="30" x14ac:dyDescent="0.25">
      <c r="A27" s="39" t="s">
        <v>82</v>
      </c>
      <c r="B27" s="35" t="s">
        <v>83</v>
      </c>
      <c r="C27" s="34" t="s">
        <v>42</v>
      </c>
      <c r="D27" s="34" t="s">
        <v>84</v>
      </c>
      <c r="E27" s="36" t="s">
        <v>72</v>
      </c>
      <c r="F27" s="41">
        <v>12.66</v>
      </c>
      <c r="G27" s="43">
        <v>66.739999999999995</v>
      </c>
      <c r="H27" s="43">
        <f t="shared" si="1"/>
        <v>81.73</v>
      </c>
      <c r="I27" s="43">
        <f t="shared" si="2"/>
        <v>1034.7</v>
      </c>
      <c r="J27" s="40">
        <f t="shared" si="0"/>
        <v>1.5397921535066968E-3</v>
      </c>
    </row>
    <row r="28" spans="1:10" ht="60" x14ac:dyDescent="0.25">
      <c r="A28" s="39" t="s">
        <v>85</v>
      </c>
      <c r="B28" s="35" t="s">
        <v>86</v>
      </c>
      <c r="C28" s="34" t="s">
        <v>59</v>
      </c>
      <c r="D28" s="34" t="s">
        <v>87</v>
      </c>
      <c r="E28" s="36" t="s">
        <v>22</v>
      </c>
      <c r="F28" s="41">
        <v>399.52</v>
      </c>
      <c r="G28" s="43">
        <v>45.68</v>
      </c>
      <c r="H28" s="43">
        <f t="shared" si="1"/>
        <v>55.94</v>
      </c>
      <c r="I28" s="43">
        <f t="shared" si="2"/>
        <v>22349.14</v>
      </c>
      <c r="J28" s="40">
        <f t="shared" si="0"/>
        <v>3.325894501751489E-2</v>
      </c>
    </row>
    <row r="29" spans="1:10" ht="60" x14ac:dyDescent="0.25">
      <c r="A29" s="39" t="s">
        <v>88</v>
      </c>
      <c r="B29" s="35" t="s">
        <v>89</v>
      </c>
      <c r="C29" s="34" t="s">
        <v>59</v>
      </c>
      <c r="D29" s="34" t="s">
        <v>90</v>
      </c>
      <c r="E29" s="36" t="s">
        <v>22</v>
      </c>
      <c r="F29" s="41">
        <v>399.52</v>
      </c>
      <c r="G29" s="43">
        <v>40.15</v>
      </c>
      <c r="H29" s="43">
        <f t="shared" si="1"/>
        <v>49.17</v>
      </c>
      <c r="I29" s="43">
        <f t="shared" si="2"/>
        <v>19644.39</v>
      </c>
      <c r="J29" s="40">
        <f t="shared" si="0"/>
        <v>2.9233862551875343E-2</v>
      </c>
    </row>
    <row r="30" spans="1:10" ht="30" x14ac:dyDescent="0.25">
      <c r="A30" s="39" t="s">
        <v>91</v>
      </c>
      <c r="B30" s="35" t="s">
        <v>92</v>
      </c>
      <c r="C30" s="34" t="s">
        <v>42</v>
      </c>
      <c r="D30" s="34" t="s">
        <v>93</v>
      </c>
      <c r="E30" s="36" t="s">
        <v>22</v>
      </c>
      <c r="F30" s="41">
        <v>54.09</v>
      </c>
      <c r="G30" s="43">
        <v>255.12</v>
      </c>
      <c r="H30" s="43">
        <f t="shared" si="1"/>
        <v>312.44</v>
      </c>
      <c r="I30" s="43">
        <f t="shared" si="2"/>
        <v>16899.87</v>
      </c>
      <c r="J30" s="40">
        <f t="shared" si="0"/>
        <v>2.5149596232031717E-2</v>
      </c>
    </row>
    <row r="31" spans="1:10" x14ac:dyDescent="0.25">
      <c r="A31" s="37" t="s">
        <v>94</v>
      </c>
      <c r="B31" s="32"/>
      <c r="C31" s="32"/>
      <c r="D31" s="32" t="s">
        <v>95</v>
      </c>
      <c r="E31" s="32"/>
      <c r="F31" s="42"/>
      <c r="G31" s="44"/>
      <c r="H31" s="44"/>
      <c r="I31" s="45">
        <f>SUM(I32:I41)</f>
        <v>28063.279999999999</v>
      </c>
      <c r="J31" s="38">
        <f t="shared" si="0"/>
        <v>4.1762460950673055E-2</v>
      </c>
    </row>
    <row r="32" spans="1:10" ht="75" x14ac:dyDescent="0.25">
      <c r="A32" s="39" t="s">
        <v>96</v>
      </c>
      <c r="B32" s="35" t="s">
        <v>97</v>
      </c>
      <c r="C32" s="34" t="s">
        <v>59</v>
      </c>
      <c r="D32" s="34" t="s">
        <v>98</v>
      </c>
      <c r="E32" s="36" t="s">
        <v>22</v>
      </c>
      <c r="F32" s="41">
        <v>18.21</v>
      </c>
      <c r="G32" s="43">
        <v>77.62</v>
      </c>
      <c r="H32" s="43">
        <f t="shared" ref="H32:H41" si="3">TRUNC(G32 * (1 + 22.47 / 100), 2)</f>
        <v>95.06</v>
      </c>
      <c r="I32" s="43">
        <f t="shared" ref="I32:I41" si="4">TRUNC(F32 * H32, 2)</f>
        <v>1731.04</v>
      </c>
      <c r="J32" s="40">
        <f t="shared" si="0"/>
        <v>2.5760527780093094E-3</v>
      </c>
    </row>
    <row r="33" spans="1:10" ht="45" x14ac:dyDescent="0.25">
      <c r="A33" s="39" t="s">
        <v>99</v>
      </c>
      <c r="B33" s="35" t="s">
        <v>100</v>
      </c>
      <c r="C33" s="34" t="s">
        <v>59</v>
      </c>
      <c r="D33" s="34" t="s">
        <v>101</v>
      </c>
      <c r="E33" s="36" t="s">
        <v>22</v>
      </c>
      <c r="F33" s="41">
        <v>10.69</v>
      </c>
      <c r="G33" s="43">
        <v>118.4</v>
      </c>
      <c r="H33" s="43">
        <f t="shared" si="3"/>
        <v>145</v>
      </c>
      <c r="I33" s="43">
        <f t="shared" si="4"/>
        <v>1550.05</v>
      </c>
      <c r="J33" s="40">
        <f t="shared" si="0"/>
        <v>2.3067119237876249E-3</v>
      </c>
    </row>
    <row r="34" spans="1:10" ht="60" x14ac:dyDescent="0.25">
      <c r="A34" s="39" t="s">
        <v>102</v>
      </c>
      <c r="B34" s="35" t="s">
        <v>103</v>
      </c>
      <c r="C34" s="34" t="s">
        <v>59</v>
      </c>
      <c r="D34" s="34" t="s">
        <v>104</v>
      </c>
      <c r="E34" s="36" t="s">
        <v>105</v>
      </c>
      <c r="F34" s="41">
        <v>25.21</v>
      </c>
      <c r="G34" s="43">
        <v>16.73</v>
      </c>
      <c r="H34" s="43">
        <f t="shared" si="3"/>
        <v>20.48</v>
      </c>
      <c r="I34" s="43">
        <f t="shared" si="4"/>
        <v>516.29999999999995</v>
      </c>
      <c r="J34" s="40">
        <f t="shared" si="0"/>
        <v>7.6833351585532759E-4</v>
      </c>
    </row>
    <row r="35" spans="1:10" ht="60" x14ac:dyDescent="0.25">
      <c r="A35" s="39" t="s">
        <v>106</v>
      </c>
      <c r="B35" s="35" t="s">
        <v>107</v>
      </c>
      <c r="C35" s="34" t="s">
        <v>59</v>
      </c>
      <c r="D35" s="34" t="s">
        <v>108</v>
      </c>
      <c r="E35" s="36" t="s">
        <v>105</v>
      </c>
      <c r="F35" s="41">
        <v>6.61</v>
      </c>
      <c r="G35" s="43">
        <v>20.41</v>
      </c>
      <c r="H35" s="43">
        <f t="shared" si="3"/>
        <v>24.99</v>
      </c>
      <c r="I35" s="43">
        <f t="shared" si="4"/>
        <v>165.18</v>
      </c>
      <c r="J35" s="40">
        <f t="shared" si="0"/>
        <v>2.458131515572013E-4</v>
      </c>
    </row>
    <row r="36" spans="1:10" ht="60" x14ac:dyDescent="0.25">
      <c r="A36" s="39" t="s">
        <v>109</v>
      </c>
      <c r="B36" s="35" t="s">
        <v>110</v>
      </c>
      <c r="C36" s="34" t="s">
        <v>42</v>
      </c>
      <c r="D36" s="34" t="s">
        <v>111</v>
      </c>
      <c r="E36" s="36" t="s">
        <v>112</v>
      </c>
      <c r="F36" s="41">
        <v>0.62</v>
      </c>
      <c r="G36" s="43">
        <v>436.28</v>
      </c>
      <c r="H36" s="43">
        <f t="shared" si="3"/>
        <v>534.30999999999995</v>
      </c>
      <c r="I36" s="43">
        <f t="shared" si="4"/>
        <v>331.27</v>
      </c>
      <c r="J36" s="40">
        <f t="shared" si="0"/>
        <v>4.9298052255935382E-4</v>
      </c>
    </row>
    <row r="37" spans="1:10" ht="60" x14ac:dyDescent="0.25">
      <c r="A37" s="39" t="s">
        <v>113</v>
      </c>
      <c r="B37" s="35" t="s">
        <v>114</v>
      </c>
      <c r="C37" s="34" t="s">
        <v>59</v>
      </c>
      <c r="D37" s="34" t="s">
        <v>115</v>
      </c>
      <c r="E37" s="36" t="s">
        <v>22</v>
      </c>
      <c r="F37" s="41">
        <v>10.79</v>
      </c>
      <c r="G37" s="43">
        <v>117.61</v>
      </c>
      <c r="H37" s="43">
        <f t="shared" si="3"/>
        <v>144.03</v>
      </c>
      <c r="I37" s="43">
        <f t="shared" si="4"/>
        <v>1554.08</v>
      </c>
      <c r="J37" s="40">
        <f t="shared" si="0"/>
        <v>2.3127091813295517E-3</v>
      </c>
    </row>
    <row r="38" spans="1:10" ht="60" x14ac:dyDescent="0.25">
      <c r="A38" s="39" t="s">
        <v>116</v>
      </c>
      <c r="B38" s="35" t="s">
        <v>117</v>
      </c>
      <c r="C38" s="34" t="s">
        <v>59</v>
      </c>
      <c r="D38" s="34" t="s">
        <v>118</v>
      </c>
      <c r="E38" s="36" t="s">
        <v>112</v>
      </c>
      <c r="F38" s="41">
        <v>0.73</v>
      </c>
      <c r="G38" s="43">
        <v>439.21</v>
      </c>
      <c r="H38" s="43">
        <f t="shared" si="3"/>
        <v>537.9</v>
      </c>
      <c r="I38" s="43">
        <f t="shared" si="4"/>
        <v>392.66</v>
      </c>
      <c r="J38" s="40">
        <f t="shared" si="0"/>
        <v>5.8433824973029829E-4</v>
      </c>
    </row>
    <row r="39" spans="1:10" ht="30" x14ac:dyDescent="0.25">
      <c r="A39" s="39" t="s">
        <v>119</v>
      </c>
      <c r="B39" s="35" t="s">
        <v>120</v>
      </c>
      <c r="C39" s="34" t="s">
        <v>121</v>
      </c>
      <c r="D39" s="34" t="s">
        <v>122</v>
      </c>
      <c r="E39" s="36" t="s">
        <v>22</v>
      </c>
      <c r="F39" s="41">
        <v>400</v>
      </c>
      <c r="G39" s="43">
        <v>2.2599999999999998</v>
      </c>
      <c r="H39" s="43">
        <f t="shared" si="3"/>
        <v>2.76</v>
      </c>
      <c r="I39" s="43">
        <f t="shared" si="4"/>
        <v>1104</v>
      </c>
      <c r="J39" s="40">
        <f t="shared" si="0"/>
        <v>1.642921172776064E-3</v>
      </c>
    </row>
    <row r="40" spans="1:10" ht="60" x14ac:dyDescent="0.25">
      <c r="A40" s="39" t="s">
        <v>123</v>
      </c>
      <c r="B40" s="35" t="s">
        <v>124</v>
      </c>
      <c r="C40" s="34" t="s">
        <v>59</v>
      </c>
      <c r="D40" s="34" t="s">
        <v>125</v>
      </c>
      <c r="E40" s="36" t="s">
        <v>22</v>
      </c>
      <c r="F40" s="41">
        <v>503.37</v>
      </c>
      <c r="G40" s="43">
        <v>5.38</v>
      </c>
      <c r="H40" s="43">
        <f t="shared" si="3"/>
        <v>6.58</v>
      </c>
      <c r="I40" s="43">
        <f t="shared" si="4"/>
        <v>3312.17</v>
      </c>
      <c r="J40" s="40">
        <f t="shared" si="0"/>
        <v>4.9290165043783477E-3</v>
      </c>
    </row>
    <row r="41" spans="1:10" ht="75" x14ac:dyDescent="0.25">
      <c r="A41" s="39" t="s">
        <v>126</v>
      </c>
      <c r="B41" s="35" t="s">
        <v>127</v>
      </c>
      <c r="C41" s="34" t="s">
        <v>59</v>
      </c>
      <c r="D41" s="34" t="s">
        <v>128</v>
      </c>
      <c r="E41" s="36" t="s">
        <v>22</v>
      </c>
      <c r="F41" s="41">
        <v>503.37</v>
      </c>
      <c r="G41" s="43">
        <v>28.24</v>
      </c>
      <c r="H41" s="43">
        <f t="shared" si="3"/>
        <v>34.58</v>
      </c>
      <c r="I41" s="43">
        <f t="shared" si="4"/>
        <v>17406.53</v>
      </c>
      <c r="J41" s="40">
        <f t="shared" si="0"/>
        <v>2.5903583950689979E-2</v>
      </c>
    </row>
    <row r="42" spans="1:10" x14ac:dyDescent="0.25">
      <c r="A42" s="37" t="s">
        <v>129</v>
      </c>
      <c r="B42" s="32"/>
      <c r="C42" s="32"/>
      <c r="D42" s="32" t="s">
        <v>130</v>
      </c>
      <c r="E42" s="32"/>
      <c r="F42" s="42"/>
      <c r="G42" s="44"/>
      <c r="H42" s="44"/>
      <c r="I42" s="45">
        <f>SUM(I43,I48,I55)</f>
        <v>123957.79000000001</v>
      </c>
      <c r="J42" s="38">
        <f t="shared" si="0"/>
        <v>0.18446818634196471</v>
      </c>
    </row>
    <row r="43" spans="1:10" x14ac:dyDescent="0.25">
      <c r="A43" s="37" t="s">
        <v>131</v>
      </c>
      <c r="B43" s="32"/>
      <c r="C43" s="32"/>
      <c r="D43" s="32" t="s">
        <v>132</v>
      </c>
      <c r="E43" s="32"/>
      <c r="F43" s="42"/>
      <c r="G43" s="44"/>
      <c r="H43" s="44"/>
      <c r="I43" s="45">
        <f>SUM(I44:I47)</f>
        <v>29312.699999999997</v>
      </c>
      <c r="J43" s="38">
        <f t="shared" si="0"/>
        <v>4.3621789367058808E-2</v>
      </c>
    </row>
    <row r="44" spans="1:10" ht="45" x14ac:dyDescent="0.25">
      <c r="A44" s="39" t="s">
        <v>133</v>
      </c>
      <c r="B44" s="35" t="s">
        <v>134</v>
      </c>
      <c r="C44" s="34" t="s">
        <v>42</v>
      </c>
      <c r="D44" s="34" t="s">
        <v>135</v>
      </c>
      <c r="E44" s="36" t="s">
        <v>22</v>
      </c>
      <c r="F44" s="41">
        <v>321.7</v>
      </c>
      <c r="G44" s="43">
        <v>56.61</v>
      </c>
      <c r="H44" s="43">
        <f>TRUNC(G44 * (1 + 22.47 / 100), 2)</f>
        <v>69.33</v>
      </c>
      <c r="I44" s="43">
        <f>TRUNC(F44 * H44, 2)</f>
        <v>22303.46</v>
      </c>
      <c r="J44" s="40">
        <f t="shared" si="0"/>
        <v>3.3190966177684807E-2</v>
      </c>
    </row>
    <row r="45" spans="1:10" ht="30" x14ac:dyDescent="0.25">
      <c r="A45" s="39" t="s">
        <v>136</v>
      </c>
      <c r="B45" s="35" t="s">
        <v>137</v>
      </c>
      <c r="C45" s="34" t="s">
        <v>42</v>
      </c>
      <c r="D45" s="34" t="s">
        <v>138</v>
      </c>
      <c r="E45" s="36" t="s">
        <v>72</v>
      </c>
      <c r="F45" s="41">
        <v>273.38</v>
      </c>
      <c r="G45" s="43">
        <v>9.85</v>
      </c>
      <c r="H45" s="43">
        <f>TRUNC(G45 * (1 + 22.47 / 100), 2)</f>
        <v>12.06</v>
      </c>
      <c r="I45" s="43">
        <f>TRUNC(F45 * H45, 2)</f>
        <v>3296.96</v>
      </c>
      <c r="J45" s="40">
        <f t="shared" si="0"/>
        <v>4.90638169365559E-3</v>
      </c>
    </row>
    <row r="46" spans="1:10" ht="30" x14ac:dyDescent="0.25">
      <c r="A46" s="39" t="s">
        <v>139</v>
      </c>
      <c r="B46" s="35" t="s">
        <v>140</v>
      </c>
      <c r="C46" s="34" t="s">
        <v>59</v>
      </c>
      <c r="D46" s="34" t="s">
        <v>141</v>
      </c>
      <c r="E46" s="36" t="s">
        <v>72</v>
      </c>
      <c r="F46" s="41">
        <v>37</v>
      </c>
      <c r="G46" s="43">
        <v>77.73</v>
      </c>
      <c r="H46" s="43">
        <f>TRUNC(G46 * (1 + 22.47 / 100), 2)</f>
        <v>95.19</v>
      </c>
      <c r="I46" s="43">
        <f>TRUNC(F46 * H46, 2)</f>
        <v>3522.03</v>
      </c>
      <c r="J46" s="40">
        <f t="shared" si="0"/>
        <v>5.2413203425294205E-3</v>
      </c>
    </row>
    <row r="47" spans="1:10" ht="75" x14ac:dyDescent="0.25">
      <c r="A47" s="39" t="s">
        <v>142</v>
      </c>
      <c r="B47" s="35" t="s">
        <v>143</v>
      </c>
      <c r="C47" s="34" t="s">
        <v>59</v>
      </c>
      <c r="D47" s="34" t="s">
        <v>144</v>
      </c>
      <c r="E47" s="36" t="s">
        <v>22</v>
      </c>
      <c r="F47" s="41">
        <v>4.59</v>
      </c>
      <c r="G47" s="43">
        <v>33.85</v>
      </c>
      <c r="H47" s="43">
        <f>TRUNC(G47 * (1 + 22.47 / 100), 2)</f>
        <v>41.45</v>
      </c>
      <c r="I47" s="43">
        <f>TRUNC(F47 * H47, 2)</f>
        <v>190.25</v>
      </c>
      <c r="J47" s="40">
        <f t="shared" si="0"/>
        <v>2.8312115318899106E-4</v>
      </c>
    </row>
    <row r="48" spans="1:10" x14ac:dyDescent="0.25">
      <c r="A48" s="37" t="s">
        <v>145</v>
      </c>
      <c r="B48" s="32"/>
      <c r="C48" s="32"/>
      <c r="D48" s="32" t="s">
        <v>146</v>
      </c>
      <c r="E48" s="32"/>
      <c r="F48" s="42"/>
      <c r="G48" s="44"/>
      <c r="H48" s="44"/>
      <c r="I48" s="45">
        <f>SUM(I49:I54)</f>
        <v>77838.720000000016</v>
      </c>
      <c r="J48" s="38">
        <f t="shared" si="0"/>
        <v>0.11583594307045986</v>
      </c>
    </row>
    <row r="49" spans="1:10" ht="30" x14ac:dyDescent="0.25">
      <c r="A49" s="39" t="s">
        <v>147</v>
      </c>
      <c r="B49" s="35" t="s">
        <v>148</v>
      </c>
      <c r="C49" s="34" t="s">
        <v>59</v>
      </c>
      <c r="D49" s="34" t="s">
        <v>149</v>
      </c>
      <c r="E49" s="36" t="s">
        <v>22</v>
      </c>
      <c r="F49" s="41">
        <v>1760.78</v>
      </c>
      <c r="G49" s="43">
        <v>2.41</v>
      </c>
      <c r="H49" s="43">
        <f t="shared" ref="H49:H54" si="5">TRUNC(G49 * (1 + 22.47 / 100), 2)</f>
        <v>2.95</v>
      </c>
      <c r="I49" s="43">
        <f t="shared" ref="I49:I54" si="6">TRUNC(F49 * H49, 2)</f>
        <v>5194.3</v>
      </c>
      <c r="J49" s="40">
        <f t="shared" si="0"/>
        <v>7.7299143548466565E-3</v>
      </c>
    </row>
    <row r="50" spans="1:10" ht="30" x14ac:dyDescent="0.25">
      <c r="A50" s="39" t="s">
        <v>150</v>
      </c>
      <c r="B50" s="35" t="s">
        <v>151</v>
      </c>
      <c r="C50" s="34" t="s">
        <v>20</v>
      </c>
      <c r="D50" s="34" t="s">
        <v>152</v>
      </c>
      <c r="E50" s="36" t="s">
        <v>22</v>
      </c>
      <c r="F50" s="41">
        <v>792.39</v>
      </c>
      <c r="G50" s="43">
        <v>16.739999999999998</v>
      </c>
      <c r="H50" s="43">
        <f t="shared" si="5"/>
        <v>20.5</v>
      </c>
      <c r="I50" s="43">
        <f t="shared" si="6"/>
        <v>16243.99</v>
      </c>
      <c r="J50" s="40">
        <f t="shared" si="0"/>
        <v>2.4173546287466173E-2</v>
      </c>
    </row>
    <row r="51" spans="1:10" ht="30" x14ac:dyDescent="0.25">
      <c r="A51" s="39" t="s">
        <v>153</v>
      </c>
      <c r="B51" s="35" t="s">
        <v>154</v>
      </c>
      <c r="C51" s="34" t="s">
        <v>59</v>
      </c>
      <c r="D51" s="34" t="s">
        <v>155</v>
      </c>
      <c r="E51" s="36" t="s">
        <v>22</v>
      </c>
      <c r="F51" s="41">
        <v>792.39</v>
      </c>
      <c r="G51" s="43">
        <v>12.21</v>
      </c>
      <c r="H51" s="43">
        <f t="shared" si="5"/>
        <v>14.95</v>
      </c>
      <c r="I51" s="43">
        <f t="shared" si="6"/>
        <v>11846.23</v>
      </c>
      <c r="J51" s="40">
        <f t="shared" si="0"/>
        <v>1.7629005511390388E-2</v>
      </c>
    </row>
    <row r="52" spans="1:10" ht="60" x14ac:dyDescent="0.25">
      <c r="A52" s="39" t="s">
        <v>156</v>
      </c>
      <c r="B52" s="35" t="s">
        <v>157</v>
      </c>
      <c r="C52" s="34" t="s">
        <v>42</v>
      </c>
      <c r="D52" s="34" t="s">
        <v>158</v>
      </c>
      <c r="E52" s="36" t="s">
        <v>22</v>
      </c>
      <c r="F52" s="41">
        <v>227.72</v>
      </c>
      <c r="G52" s="43">
        <v>60.97</v>
      </c>
      <c r="H52" s="43">
        <f t="shared" si="5"/>
        <v>74.66</v>
      </c>
      <c r="I52" s="43">
        <f t="shared" si="6"/>
        <v>17001.57</v>
      </c>
      <c r="J52" s="40">
        <f t="shared" si="0"/>
        <v>2.5300941416154295E-2</v>
      </c>
    </row>
    <row r="53" spans="1:10" ht="45" x14ac:dyDescent="0.25">
      <c r="A53" s="39" t="s">
        <v>159</v>
      </c>
      <c r="B53" s="35" t="s">
        <v>160</v>
      </c>
      <c r="C53" s="34" t="s">
        <v>59</v>
      </c>
      <c r="D53" s="34" t="s">
        <v>161</v>
      </c>
      <c r="E53" s="36" t="s">
        <v>22</v>
      </c>
      <c r="F53" s="41">
        <v>968.39</v>
      </c>
      <c r="G53" s="43">
        <v>20.52</v>
      </c>
      <c r="H53" s="43">
        <f t="shared" si="5"/>
        <v>25.13</v>
      </c>
      <c r="I53" s="43">
        <f t="shared" si="6"/>
        <v>24335.64</v>
      </c>
      <c r="J53" s="40">
        <f t="shared" si="0"/>
        <v>3.6215161421246457E-2</v>
      </c>
    </row>
    <row r="54" spans="1:10" x14ac:dyDescent="0.25">
      <c r="A54" s="39" t="s">
        <v>162</v>
      </c>
      <c r="B54" s="35" t="s">
        <v>163</v>
      </c>
      <c r="C54" s="34" t="s">
        <v>20</v>
      </c>
      <c r="D54" s="34" t="s">
        <v>164</v>
      </c>
      <c r="E54" s="36" t="s">
        <v>22</v>
      </c>
      <c r="F54" s="41">
        <v>12.59</v>
      </c>
      <c r="G54" s="43">
        <v>208.64</v>
      </c>
      <c r="H54" s="43">
        <f t="shared" si="5"/>
        <v>255.52</v>
      </c>
      <c r="I54" s="43">
        <f t="shared" si="6"/>
        <v>3216.99</v>
      </c>
      <c r="J54" s="40">
        <f t="shared" si="0"/>
        <v>4.78737407935586E-3</v>
      </c>
    </row>
    <row r="55" spans="1:10" x14ac:dyDescent="0.25">
      <c r="A55" s="37" t="s">
        <v>165</v>
      </c>
      <c r="B55" s="32"/>
      <c r="C55" s="32"/>
      <c r="D55" s="32" t="s">
        <v>166</v>
      </c>
      <c r="E55" s="32"/>
      <c r="F55" s="42"/>
      <c r="G55" s="44"/>
      <c r="H55" s="44"/>
      <c r="I55" s="45">
        <f>SUM(I56:I60)</f>
        <v>16806.37</v>
      </c>
      <c r="J55" s="38">
        <f t="shared" si="0"/>
        <v>2.5010453904446065E-2</v>
      </c>
    </row>
    <row r="56" spans="1:10" ht="30" x14ac:dyDescent="0.25">
      <c r="A56" s="39" t="s">
        <v>167</v>
      </c>
      <c r="B56" s="35" t="s">
        <v>168</v>
      </c>
      <c r="C56" s="34" t="s">
        <v>59</v>
      </c>
      <c r="D56" s="34" t="s">
        <v>169</v>
      </c>
      <c r="E56" s="36" t="s">
        <v>22</v>
      </c>
      <c r="F56" s="41">
        <v>2.4</v>
      </c>
      <c r="G56" s="43">
        <v>35.96</v>
      </c>
      <c r="H56" s="43">
        <f>TRUNC(G56 * (1 + 22.47 / 100), 2)</f>
        <v>44.04</v>
      </c>
      <c r="I56" s="43">
        <f>TRUNC(F56 * H56, 2)</f>
        <v>105.69</v>
      </c>
      <c r="J56" s="40">
        <f t="shared" si="0"/>
        <v>1.5728291553505634E-4</v>
      </c>
    </row>
    <row r="57" spans="1:10" ht="60" x14ac:dyDescent="0.25">
      <c r="A57" s="39" t="s">
        <v>170</v>
      </c>
      <c r="B57" s="35" t="s">
        <v>171</v>
      </c>
      <c r="C57" s="34" t="s">
        <v>42</v>
      </c>
      <c r="D57" s="34" t="s">
        <v>172</v>
      </c>
      <c r="E57" s="36" t="s">
        <v>22</v>
      </c>
      <c r="F57" s="41">
        <v>324.10000000000002</v>
      </c>
      <c r="G57" s="43">
        <v>22</v>
      </c>
      <c r="H57" s="43">
        <f>TRUNC(G57 * (1 + 22.47 / 100), 2)</f>
        <v>26.94</v>
      </c>
      <c r="I57" s="43">
        <f>TRUNC(F57 * H57, 2)</f>
        <v>8731.25</v>
      </c>
      <c r="J57" s="40">
        <f t="shared" si="0"/>
        <v>1.2993437943660332E-2</v>
      </c>
    </row>
    <row r="58" spans="1:10" ht="30" x14ac:dyDescent="0.25">
      <c r="A58" s="39" t="s">
        <v>173</v>
      </c>
      <c r="B58" s="35" t="s">
        <v>174</v>
      </c>
      <c r="C58" s="34" t="s">
        <v>59</v>
      </c>
      <c r="D58" s="34" t="s">
        <v>175</v>
      </c>
      <c r="E58" s="36" t="s">
        <v>22</v>
      </c>
      <c r="F58" s="41">
        <v>372.23</v>
      </c>
      <c r="G58" s="43">
        <v>2.76</v>
      </c>
      <c r="H58" s="43">
        <f>TRUNC(G58 * (1 + 22.47 / 100), 2)</f>
        <v>3.38</v>
      </c>
      <c r="I58" s="43">
        <f>TRUNC(F58 * H58, 2)</f>
        <v>1258.1300000000001</v>
      </c>
      <c r="J58" s="40">
        <f t="shared" si="0"/>
        <v>1.8722902310731426E-3</v>
      </c>
    </row>
    <row r="59" spans="1:10" ht="30" x14ac:dyDescent="0.25">
      <c r="A59" s="39" t="s">
        <v>176</v>
      </c>
      <c r="B59" s="35" t="s">
        <v>177</v>
      </c>
      <c r="C59" s="34" t="s">
        <v>59</v>
      </c>
      <c r="D59" s="34" t="s">
        <v>178</v>
      </c>
      <c r="E59" s="36" t="s">
        <v>22</v>
      </c>
      <c r="F59" s="41">
        <v>324.10000000000002</v>
      </c>
      <c r="G59" s="43">
        <v>13.84</v>
      </c>
      <c r="H59" s="43">
        <f>TRUNC(G59 * (1 + 22.47 / 100), 2)</f>
        <v>16.940000000000001</v>
      </c>
      <c r="I59" s="43">
        <f>TRUNC(F59 * H59, 2)</f>
        <v>5490.25</v>
      </c>
      <c r="J59" s="40">
        <f t="shared" si="0"/>
        <v>8.1703333051030662E-3</v>
      </c>
    </row>
    <row r="60" spans="1:10" ht="30" x14ac:dyDescent="0.25">
      <c r="A60" s="39" t="s">
        <v>179</v>
      </c>
      <c r="B60" s="35" t="s">
        <v>180</v>
      </c>
      <c r="C60" s="34" t="s">
        <v>42</v>
      </c>
      <c r="D60" s="34" t="s">
        <v>181</v>
      </c>
      <c r="E60" s="36" t="s">
        <v>22</v>
      </c>
      <c r="F60" s="41">
        <v>48.13</v>
      </c>
      <c r="G60" s="43">
        <v>20.72</v>
      </c>
      <c r="H60" s="43">
        <f>TRUNC(G60 * (1 + 22.47 / 100), 2)</f>
        <v>25.37</v>
      </c>
      <c r="I60" s="43">
        <f>TRUNC(F60 * H60, 2)</f>
        <v>1221.05</v>
      </c>
      <c r="J60" s="40">
        <f t="shared" si="0"/>
        <v>1.817109509074468E-3</v>
      </c>
    </row>
    <row r="61" spans="1:10" x14ac:dyDescent="0.25">
      <c r="A61" s="37" t="s">
        <v>182</v>
      </c>
      <c r="B61" s="32"/>
      <c r="C61" s="32"/>
      <c r="D61" s="32" t="s">
        <v>183</v>
      </c>
      <c r="E61" s="32"/>
      <c r="F61" s="42"/>
      <c r="G61" s="44"/>
      <c r="H61" s="44"/>
      <c r="I61" s="45">
        <f>SUM(I62,I69,I73)</f>
        <v>72413.899999999994</v>
      </c>
      <c r="J61" s="38">
        <f t="shared" si="0"/>
        <v>0.10776297963160199</v>
      </c>
    </row>
    <row r="62" spans="1:10" x14ac:dyDescent="0.25">
      <c r="A62" s="37" t="s">
        <v>184</v>
      </c>
      <c r="B62" s="32"/>
      <c r="C62" s="32"/>
      <c r="D62" s="32" t="s">
        <v>185</v>
      </c>
      <c r="E62" s="32"/>
      <c r="F62" s="42"/>
      <c r="G62" s="44"/>
      <c r="H62" s="44"/>
      <c r="I62" s="45">
        <f>SUM(I63:I68)</f>
        <v>30828.050000000003</v>
      </c>
      <c r="J62" s="38">
        <f t="shared" si="0"/>
        <v>4.5876862373549945E-2</v>
      </c>
    </row>
    <row r="63" spans="1:10" ht="75" x14ac:dyDescent="0.25">
      <c r="A63" s="39" t="s">
        <v>186</v>
      </c>
      <c r="B63" s="35" t="s">
        <v>187</v>
      </c>
      <c r="C63" s="34" t="s">
        <v>59</v>
      </c>
      <c r="D63" s="34" t="s">
        <v>188</v>
      </c>
      <c r="E63" s="36" t="s">
        <v>26</v>
      </c>
      <c r="F63" s="41">
        <v>7</v>
      </c>
      <c r="G63" s="43">
        <v>838.68</v>
      </c>
      <c r="H63" s="43">
        <f t="shared" ref="H63:H68" si="7">TRUNC(G63 * (1 + 22.47 / 100), 2)</f>
        <v>1027.1300000000001</v>
      </c>
      <c r="I63" s="43">
        <f t="shared" ref="I63:I68" si="8">TRUNC(F63 * H63, 2)</f>
        <v>7189.91</v>
      </c>
      <c r="J63" s="40">
        <f t="shared" si="0"/>
        <v>1.0699687834560099E-2</v>
      </c>
    </row>
    <row r="64" spans="1:10" ht="75" x14ac:dyDescent="0.25">
      <c r="A64" s="39" t="s">
        <v>189</v>
      </c>
      <c r="B64" s="35" t="s">
        <v>190</v>
      </c>
      <c r="C64" s="34" t="s">
        <v>59</v>
      </c>
      <c r="D64" s="34" t="s">
        <v>191</v>
      </c>
      <c r="E64" s="36" t="s">
        <v>26</v>
      </c>
      <c r="F64" s="41">
        <v>16</v>
      </c>
      <c r="G64" s="43">
        <v>908.87</v>
      </c>
      <c r="H64" s="43">
        <f t="shared" si="7"/>
        <v>1113.0899999999999</v>
      </c>
      <c r="I64" s="43">
        <f t="shared" si="8"/>
        <v>17809.439999999999</v>
      </c>
      <c r="J64" s="40">
        <f t="shared" si="0"/>
        <v>2.6503175771091431E-2</v>
      </c>
    </row>
    <row r="65" spans="1:10" ht="75" x14ac:dyDescent="0.25">
      <c r="A65" s="39" t="s">
        <v>192</v>
      </c>
      <c r="B65" s="35" t="s">
        <v>193</v>
      </c>
      <c r="C65" s="34" t="s">
        <v>42</v>
      </c>
      <c r="D65" s="34" t="s">
        <v>194</v>
      </c>
      <c r="E65" s="36" t="s">
        <v>26</v>
      </c>
      <c r="F65" s="41">
        <v>1</v>
      </c>
      <c r="G65" s="43">
        <v>918.7</v>
      </c>
      <c r="H65" s="43">
        <f t="shared" si="7"/>
        <v>1125.1300000000001</v>
      </c>
      <c r="I65" s="43">
        <f t="shared" si="8"/>
        <v>1125.1300000000001</v>
      </c>
      <c r="J65" s="40">
        <f t="shared" si="0"/>
        <v>1.6743658506571857E-3</v>
      </c>
    </row>
    <row r="66" spans="1:10" ht="30" x14ac:dyDescent="0.25">
      <c r="A66" s="39" t="s">
        <v>195</v>
      </c>
      <c r="B66" s="35" t="s">
        <v>196</v>
      </c>
      <c r="C66" s="34" t="s">
        <v>42</v>
      </c>
      <c r="D66" s="34" t="s">
        <v>197</v>
      </c>
      <c r="E66" s="36" t="s">
        <v>26</v>
      </c>
      <c r="F66" s="41">
        <v>3</v>
      </c>
      <c r="G66" s="43">
        <v>682.79</v>
      </c>
      <c r="H66" s="43">
        <f t="shared" si="7"/>
        <v>836.21</v>
      </c>
      <c r="I66" s="43">
        <f t="shared" si="8"/>
        <v>2508.63</v>
      </c>
      <c r="J66" s="40">
        <f t="shared" si="0"/>
        <v>3.733225852954001E-3</v>
      </c>
    </row>
    <row r="67" spans="1:10" ht="30" x14ac:dyDescent="0.25">
      <c r="A67" s="39" t="s">
        <v>198</v>
      </c>
      <c r="B67" s="35" t="s">
        <v>199</v>
      </c>
      <c r="C67" s="34" t="s">
        <v>42</v>
      </c>
      <c r="D67" s="34" t="s">
        <v>200</v>
      </c>
      <c r="E67" s="36" t="s">
        <v>26</v>
      </c>
      <c r="F67" s="41">
        <v>1</v>
      </c>
      <c r="G67" s="43">
        <v>743.41</v>
      </c>
      <c r="H67" s="43">
        <f t="shared" si="7"/>
        <v>910.45</v>
      </c>
      <c r="I67" s="43">
        <f t="shared" si="8"/>
        <v>910.45</v>
      </c>
      <c r="J67" s="40">
        <f t="shared" si="0"/>
        <v>1.3548891139075791E-3</v>
      </c>
    </row>
    <row r="68" spans="1:10" ht="45" x14ac:dyDescent="0.25">
      <c r="A68" s="39" t="s">
        <v>201</v>
      </c>
      <c r="B68" s="35" t="s">
        <v>202</v>
      </c>
      <c r="C68" s="34" t="s">
        <v>59</v>
      </c>
      <c r="D68" s="34" t="s">
        <v>203</v>
      </c>
      <c r="E68" s="36" t="s">
        <v>22</v>
      </c>
      <c r="F68" s="41">
        <v>79.290000000000006</v>
      </c>
      <c r="G68" s="43">
        <v>13.23</v>
      </c>
      <c r="H68" s="43">
        <f t="shared" si="7"/>
        <v>16.2</v>
      </c>
      <c r="I68" s="43">
        <f t="shared" si="8"/>
        <v>1284.49</v>
      </c>
      <c r="J68" s="40">
        <f t="shared" si="0"/>
        <v>1.9115179503796434E-3</v>
      </c>
    </row>
    <row r="69" spans="1:10" x14ac:dyDescent="0.25">
      <c r="A69" s="37" t="s">
        <v>204</v>
      </c>
      <c r="B69" s="32"/>
      <c r="C69" s="32"/>
      <c r="D69" s="32" t="s">
        <v>205</v>
      </c>
      <c r="E69" s="32"/>
      <c r="F69" s="42"/>
      <c r="G69" s="44"/>
      <c r="H69" s="44"/>
      <c r="I69" s="45">
        <f>SUM(I70:I72)</f>
        <v>29536.629999999997</v>
      </c>
      <c r="J69" s="38">
        <f t="shared" si="0"/>
        <v>4.395503152124336E-2</v>
      </c>
    </row>
    <row r="70" spans="1:10" ht="45" x14ac:dyDescent="0.25">
      <c r="A70" s="39" t="s">
        <v>206</v>
      </c>
      <c r="B70" s="35" t="s">
        <v>207</v>
      </c>
      <c r="C70" s="34" t="s">
        <v>42</v>
      </c>
      <c r="D70" s="34" t="s">
        <v>208</v>
      </c>
      <c r="E70" s="36" t="s">
        <v>22</v>
      </c>
      <c r="F70" s="41">
        <v>4.41</v>
      </c>
      <c r="G70" s="43">
        <v>607.94000000000005</v>
      </c>
      <c r="H70" s="43">
        <f>TRUNC(G70 * (1 + 22.47 / 100), 2)</f>
        <v>744.54</v>
      </c>
      <c r="I70" s="43">
        <f>TRUNC(F70 * H70, 2)</f>
        <v>3283.42</v>
      </c>
      <c r="J70" s="40">
        <f t="shared" ref="J70:J133" si="9">I70 / 671973.81</f>
        <v>4.8862320988373037E-3</v>
      </c>
    </row>
    <row r="71" spans="1:10" ht="45" x14ac:dyDescent="0.25">
      <c r="A71" s="39" t="s">
        <v>209</v>
      </c>
      <c r="B71" s="35" t="s">
        <v>210</v>
      </c>
      <c r="C71" s="34" t="s">
        <v>42</v>
      </c>
      <c r="D71" s="34" t="s">
        <v>211</v>
      </c>
      <c r="E71" s="36" t="s">
        <v>22</v>
      </c>
      <c r="F71" s="41">
        <v>5.86</v>
      </c>
      <c r="G71" s="43">
        <v>634.55999999999995</v>
      </c>
      <c r="H71" s="43">
        <f>TRUNC(G71 * (1 + 22.47 / 100), 2)</f>
        <v>777.14</v>
      </c>
      <c r="I71" s="43">
        <f>TRUNC(F71 * H71, 2)</f>
        <v>4554.04</v>
      </c>
      <c r="J71" s="40">
        <f t="shared" si="9"/>
        <v>6.777109363830712E-3</v>
      </c>
    </row>
    <row r="72" spans="1:10" ht="60" x14ac:dyDescent="0.25">
      <c r="A72" s="39" t="s">
        <v>212</v>
      </c>
      <c r="B72" s="35" t="s">
        <v>213</v>
      </c>
      <c r="C72" s="34" t="s">
        <v>20</v>
      </c>
      <c r="D72" s="34" t="s">
        <v>214</v>
      </c>
      <c r="E72" s="36" t="s">
        <v>22</v>
      </c>
      <c r="F72" s="41">
        <v>42.25</v>
      </c>
      <c r="G72" s="43">
        <v>419.36</v>
      </c>
      <c r="H72" s="43">
        <f>TRUNC(G72 * (1 + 22.47 / 100), 2)</f>
        <v>513.59</v>
      </c>
      <c r="I72" s="43">
        <f>TRUNC(F72 * H72, 2)</f>
        <v>21699.17</v>
      </c>
      <c r="J72" s="40">
        <f t="shared" si="9"/>
        <v>3.2291690058575344E-2</v>
      </c>
    </row>
    <row r="73" spans="1:10" x14ac:dyDescent="0.25">
      <c r="A73" s="37" t="s">
        <v>215</v>
      </c>
      <c r="B73" s="32"/>
      <c r="C73" s="32"/>
      <c r="D73" s="32" t="s">
        <v>216</v>
      </c>
      <c r="E73" s="32"/>
      <c r="F73" s="42"/>
      <c r="G73" s="44"/>
      <c r="H73" s="44"/>
      <c r="I73" s="45">
        <f>SUM(I74:I75)</f>
        <v>12049.220000000001</v>
      </c>
      <c r="J73" s="38">
        <f t="shared" si="9"/>
        <v>1.79310857368087E-2</v>
      </c>
    </row>
    <row r="74" spans="1:10" ht="30" x14ac:dyDescent="0.25">
      <c r="A74" s="39" t="s">
        <v>217</v>
      </c>
      <c r="B74" s="35" t="s">
        <v>218</v>
      </c>
      <c r="C74" s="34" t="s">
        <v>42</v>
      </c>
      <c r="D74" s="34" t="s">
        <v>219</v>
      </c>
      <c r="E74" s="36" t="s">
        <v>22</v>
      </c>
      <c r="F74" s="41">
        <v>10.5</v>
      </c>
      <c r="G74" s="43">
        <v>440.14</v>
      </c>
      <c r="H74" s="43">
        <f>TRUNC(G74 * (1 + 22.47 / 100), 2)</f>
        <v>539.03</v>
      </c>
      <c r="I74" s="43">
        <f>TRUNC(F74 * H74, 2)</f>
        <v>5659.81</v>
      </c>
      <c r="J74" s="40">
        <f t="shared" si="9"/>
        <v>8.4226645678348675E-3</v>
      </c>
    </row>
    <row r="75" spans="1:10" ht="30" x14ac:dyDescent="0.25">
      <c r="A75" s="39" t="s">
        <v>220</v>
      </c>
      <c r="B75" s="35" t="s">
        <v>221</v>
      </c>
      <c r="C75" s="34" t="s">
        <v>59</v>
      </c>
      <c r="D75" s="34" t="s">
        <v>222</v>
      </c>
      <c r="E75" s="36" t="s">
        <v>22</v>
      </c>
      <c r="F75" s="41">
        <v>15.5</v>
      </c>
      <c r="G75" s="43">
        <v>336.59</v>
      </c>
      <c r="H75" s="43">
        <f>TRUNC(G75 * (1 + 22.47 / 100), 2)</f>
        <v>412.22</v>
      </c>
      <c r="I75" s="43">
        <f>TRUNC(F75 * H75, 2)</f>
        <v>6389.41</v>
      </c>
      <c r="J75" s="40">
        <f t="shared" si="9"/>
        <v>9.508421168973831E-3</v>
      </c>
    </row>
    <row r="76" spans="1:10" x14ac:dyDescent="0.25">
      <c r="A76" s="37" t="s">
        <v>223</v>
      </c>
      <c r="B76" s="32"/>
      <c r="C76" s="32"/>
      <c r="D76" s="32" t="s">
        <v>224</v>
      </c>
      <c r="E76" s="32"/>
      <c r="F76" s="42"/>
      <c r="G76" s="44"/>
      <c r="H76" s="44"/>
      <c r="I76" s="45">
        <f>SUM(I77:I82)</f>
        <v>13380.880000000001</v>
      </c>
      <c r="J76" s="38">
        <f t="shared" si="9"/>
        <v>1.9912799875340378E-2</v>
      </c>
    </row>
    <row r="77" spans="1:10" x14ac:dyDescent="0.25">
      <c r="A77" s="39" t="s">
        <v>225</v>
      </c>
      <c r="B77" s="35" t="s">
        <v>226</v>
      </c>
      <c r="C77" s="34" t="s">
        <v>42</v>
      </c>
      <c r="D77" s="34" t="s">
        <v>227</v>
      </c>
      <c r="E77" s="36" t="s">
        <v>228</v>
      </c>
      <c r="F77" s="41">
        <v>1</v>
      </c>
      <c r="G77" s="43">
        <v>619.05999999999995</v>
      </c>
      <c r="H77" s="43">
        <f t="shared" ref="H77:H82" si="10">TRUNC(G77 * (1 + 22.47 / 100), 2)</f>
        <v>758.16</v>
      </c>
      <c r="I77" s="43">
        <f t="shared" ref="I77:I82" si="11">TRUNC(F77 * H77, 2)</f>
        <v>758.16</v>
      </c>
      <c r="J77" s="40">
        <f t="shared" si="9"/>
        <v>1.1282582575651273E-3</v>
      </c>
    </row>
    <row r="78" spans="1:10" ht="30" x14ac:dyDescent="0.25">
      <c r="A78" s="39" t="s">
        <v>229</v>
      </c>
      <c r="B78" s="35" t="s">
        <v>230</v>
      </c>
      <c r="C78" s="34" t="s">
        <v>121</v>
      </c>
      <c r="D78" s="34" t="s">
        <v>231</v>
      </c>
      <c r="E78" s="36" t="s">
        <v>72</v>
      </c>
      <c r="F78" s="41">
        <v>300</v>
      </c>
      <c r="G78" s="43">
        <v>5.31</v>
      </c>
      <c r="H78" s="43">
        <f t="shared" si="10"/>
        <v>6.5</v>
      </c>
      <c r="I78" s="43">
        <f t="shared" si="11"/>
        <v>1950</v>
      </c>
      <c r="J78" s="40">
        <f t="shared" si="9"/>
        <v>2.9018988106098956E-3</v>
      </c>
    </row>
    <row r="79" spans="1:10" ht="75" x14ac:dyDescent="0.25">
      <c r="A79" s="39" t="s">
        <v>232</v>
      </c>
      <c r="B79" s="35" t="s">
        <v>233</v>
      </c>
      <c r="C79" s="34" t="s">
        <v>20</v>
      </c>
      <c r="D79" s="34" t="s">
        <v>234</v>
      </c>
      <c r="E79" s="36" t="s">
        <v>26</v>
      </c>
      <c r="F79" s="41">
        <v>20</v>
      </c>
      <c r="G79" s="43">
        <v>50.24</v>
      </c>
      <c r="H79" s="43">
        <f t="shared" si="10"/>
        <v>61.52</v>
      </c>
      <c r="I79" s="43">
        <f t="shared" si="11"/>
        <v>1230.4000000000001</v>
      </c>
      <c r="J79" s="40">
        <f t="shared" si="9"/>
        <v>1.8310237418330336E-3</v>
      </c>
    </row>
    <row r="80" spans="1:10" ht="30" x14ac:dyDescent="0.25">
      <c r="A80" s="39" t="s">
        <v>235</v>
      </c>
      <c r="B80" s="35" t="s">
        <v>236</v>
      </c>
      <c r="C80" s="34" t="s">
        <v>59</v>
      </c>
      <c r="D80" s="34" t="s">
        <v>237</v>
      </c>
      <c r="E80" s="36" t="s">
        <v>26</v>
      </c>
      <c r="F80" s="41">
        <v>3</v>
      </c>
      <c r="G80" s="43">
        <v>516</v>
      </c>
      <c r="H80" s="43">
        <f t="shared" si="10"/>
        <v>631.94000000000005</v>
      </c>
      <c r="I80" s="43">
        <f t="shared" si="11"/>
        <v>1895.82</v>
      </c>
      <c r="J80" s="40">
        <f t="shared" si="9"/>
        <v>2.8212706682720265E-3</v>
      </c>
    </row>
    <row r="81" spans="1:10" ht="30" x14ac:dyDescent="0.25">
      <c r="A81" s="39" t="s">
        <v>238</v>
      </c>
      <c r="B81" s="35" t="s">
        <v>239</v>
      </c>
      <c r="C81" s="34" t="s">
        <v>20</v>
      </c>
      <c r="D81" s="34" t="s">
        <v>240</v>
      </c>
      <c r="E81" s="36" t="s">
        <v>72</v>
      </c>
      <c r="F81" s="41">
        <v>90</v>
      </c>
      <c r="G81" s="43">
        <v>23.4</v>
      </c>
      <c r="H81" s="43">
        <f t="shared" si="10"/>
        <v>28.65</v>
      </c>
      <c r="I81" s="43">
        <f t="shared" si="11"/>
        <v>2578.5</v>
      </c>
      <c r="J81" s="40">
        <f t="shared" si="9"/>
        <v>3.8372031195680078E-3</v>
      </c>
    </row>
    <row r="82" spans="1:10" ht="60" x14ac:dyDescent="0.25">
      <c r="A82" s="39" t="s">
        <v>241</v>
      </c>
      <c r="B82" s="35" t="s">
        <v>242</v>
      </c>
      <c r="C82" s="34" t="s">
        <v>20</v>
      </c>
      <c r="D82" s="34" t="s">
        <v>243</v>
      </c>
      <c r="E82" s="36" t="s">
        <v>72</v>
      </c>
      <c r="F82" s="41">
        <v>60</v>
      </c>
      <c r="G82" s="43">
        <v>67.61</v>
      </c>
      <c r="H82" s="43">
        <f t="shared" si="10"/>
        <v>82.8</v>
      </c>
      <c r="I82" s="43">
        <f t="shared" si="11"/>
        <v>4968</v>
      </c>
      <c r="J82" s="40">
        <f t="shared" si="9"/>
        <v>7.3931452774922872E-3</v>
      </c>
    </row>
    <row r="83" spans="1:10" x14ac:dyDescent="0.25">
      <c r="A83" s="37" t="s">
        <v>244</v>
      </c>
      <c r="B83" s="32"/>
      <c r="C83" s="32"/>
      <c r="D83" s="32" t="s">
        <v>245</v>
      </c>
      <c r="E83" s="32"/>
      <c r="F83" s="42"/>
      <c r="G83" s="44"/>
      <c r="H83" s="44"/>
      <c r="I83" s="45">
        <f>SUM(I84:I100)</f>
        <v>16442.62</v>
      </c>
      <c r="J83" s="38">
        <f t="shared" si="9"/>
        <v>2.4469138164774602E-2</v>
      </c>
    </row>
    <row r="84" spans="1:10" ht="30" x14ac:dyDescent="0.25">
      <c r="A84" s="39" t="s">
        <v>246</v>
      </c>
      <c r="B84" s="35" t="s">
        <v>247</v>
      </c>
      <c r="C84" s="34" t="s">
        <v>42</v>
      </c>
      <c r="D84" s="34" t="s">
        <v>248</v>
      </c>
      <c r="E84" s="36" t="s">
        <v>72</v>
      </c>
      <c r="F84" s="41">
        <v>14.2</v>
      </c>
      <c r="G84" s="43">
        <v>34.450000000000003</v>
      </c>
      <c r="H84" s="43">
        <f t="shared" ref="H84:H100" si="12">TRUNC(G84 * (1 + 22.47 / 100), 2)</f>
        <v>42.19</v>
      </c>
      <c r="I84" s="43">
        <f t="shared" ref="I84:I100" si="13">TRUNC(F84 * H84, 2)</f>
        <v>599.09</v>
      </c>
      <c r="J84" s="40">
        <f t="shared" si="9"/>
        <v>8.9153772228117039E-4</v>
      </c>
    </row>
    <row r="85" spans="1:10" ht="30" x14ac:dyDescent="0.25">
      <c r="A85" s="39" t="s">
        <v>249</v>
      </c>
      <c r="B85" s="35" t="s">
        <v>250</v>
      </c>
      <c r="C85" s="34" t="s">
        <v>42</v>
      </c>
      <c r="D85" s="34" t="s">
        <v>251</v>
      </c>
      <c r="E85" s="36" t="s">
        <v>72</v>
      </c>
      <c r="F85" s="41">
        <v>70.260000000000005</v>
      </c>
      <c r="G85" s="43">
        <v>32.229999999999997</v>
      </c>
      <c r="H85" s="43">
        <f t="shared" si="12"/>
        <v>39.47</v>
      </c>
      <c r="I85" s="43">
        <f t="shared" si="13"/>
        <v>2773.16</v>
      </c>
      <c r="J85" s="40">
        <f t="shared" si="9"/>
        <v>4.1268870285286856E-3</v>
      </c>
    </row>
    <row r="86" spans="1:10" x14ac:dyDescent="0.25">
      <c r="A86" s="39" t="s">
        <v>252</v>
      </c>
      <c r="B86" s="35" t="s">
        <v>253</v>
      </c>
      <c r="C86" s="34" t="s">
        <v>121</v>
      </c>
      <c r="D86" s="34" t="s">
        <v>254</v>
      </c>
      <c r="E86" s="36" t="s">
        <v>112</v>
      </c>
      <c r="F86" s="41">
        <v>3.6</v>
      </c>
      <c r="G86" s="43">
        <v>42.87</v>
      </c>
      <c r="H86" s="43">
        <f t="shared" si="12"/>
        <v>52.5</v>
      </c>
      <c r="I86" s="43">
        <f t="shared" si="13"/>
        <v>189</v>
      </c>
      <c r="J86" s="40">
        <f t="shared" si="9"/>
        <v>2.8126096164372833E-4</v>
      </c>
    </row>
    <row r="87" spans="1:10" ht="30" x14ac:dyDescent="0.25">
      <c r="A87" s="39" t="s">
        <v>255</v>
      </c>
      <c r="B87" s="35" t="s">
        <v>256</v>
      </c>
      <c r="C87" s="34" t="s">
        <v>59</v>
      </c>
      <c r="D87" s="34" t="s">
        <v>257</v>
      </c>
      <c r="E87" s="36" t="s">
        <v>112</v>
      </c>
      <c r="F87" s="41">
        <v>3.58</v>
      </c>
      <c r="G87" s="43">
        <v>24.85</v>
      </c>
      <c r="H87" s="43">
        <f t="shared" si="12"/>
        <v>30.43</v>
      </c>
      <c r="I87" s="43">
        <f t="shared" si="13"/>
        <v>108.93</v>
      </c>
      <c r="J87" s="40">
        <f t="shared" si="9"/>
        <v>1.621045320203774E-4</v>
      </c>
    </row>
    <row r="88" spans="1:10" ht="30" x14ac:dyDescent="0.25">
      <c r="A88" s="39" t="s">
        <v>258</v>
      </c>
      <c r="B88" s="35" t="s">
        <v>259</v>
      </c>
      <c r="C88" s="34" t="s">
        <v>20</v>
      </c>
      <c r="D88" s="34" t="s">
        <v>260</v>
      </c>
      <c r="E88" s="36" t="s">
        <v>22</v>
      </c>
      <c r="F88" s="41">
        <v>0.3</v>
      </c>
      <c r="G88" s="43">
        <v>7.75</v>
      </c>
      <c r="H88" s="43">
        <f t="shared" si="12"/>
        <v>9.49</v>
      </c>
      <c r="I88" s="43">
        <f t="shared" si="13"/>
        <v>2.84</v>
      </c>
      <c r="J88" s="40">
        <f t="shared" si="9"/>
        <v>4.2263551908369755E-6</v>
      </c>
    </row>
    <row r="89" spans="1:10" ht="45" x14ac:dyDescent="0.25">
      <c r="A89" s="39" t="s">
        <v>261</v>
      </c>
      <c r="B89" s="35" t="s">
        <v>262</v>
      </c>
      <c r="C89" s="34" t="s">
        <v>59</v>
      </c>
      <c r="D89" s="34" t="s">
        <v>263</v>
      </c>
      <c r="E89" s="36" t="s">
        <v>22</v>
      </c>
      <c r="F89" s="41">
        <v>0.3</v>
      </c>
      <c r="G89" s="43">
        <v>126.59</v>
      </c>
      <c r="H89" s="43">
        <f t="shared" si="12"/>
        <v>155.03</v>
      </c>
      <c r="I89" s="43">
        <f t="shared" si="13"/>
        <v>46.5</v>
      </c>
      <c r="J89" s="40">
        <f t="shared" si="9"/>
        <v>6.9199125483774426E-5</v>
      </c>
    </row>
    <row r="90" spans="1:10" ht="30" x14ac:dyDescent="0.25">
      <c r="A90" s="39" t="s">
        <v>264</v>
      </c>
      <c r="B90" s="35" t="s">
        <v>265</v>
      </c>
      <c r="C90" s="34" t="s">
        <v>42</v>
      </c>
      <c r="D90" s="34" t="s">
        <v>266</v>
      </c>
      <c r="E90" s="36" t="s">
        <v>72</v>
      </c>
      <c r="F90" s="41">
        <v>47.42</v>
      </c>
      <c r="G90" s="43">
        <v>35.82</v>
      </c>
      <c r="H90" s="43">
        <f t="shared" si="12"/>
        <v>43.86</v>
      </c>
      <c r="I90" s="43">
        <f t="shared" si="13"/>
        <v>2079.84</v>
      </c>
      <c r="J90" s="40">
        <f t="shared" si="9"/>
        <v>3.0951206267994281E-3</v>
      </c>
    </row>
    <row r="91" spans="1:10" ht="30" x14ac:dyDescent="0.25">
      <c r="A91" s="39" t="s">
        <v>267</v>
      </c>
      <c r="B91" s="35" t="s">
        <v>268</v>
      </c>
      <c r="C91" s="34" t="s">
        <v>42</v>
      </c>
      <c r="D91" s="34" t="s">
        <v>269</v>
      </c>
      <c r="E91" s="36" t="s">
        <v>72</v>
      </c>
      <c r="F91" s="41">
        <v>27.4</v>
      </c>
      <c r="G91" s="43">
        <v>43.83</v>
      </c>
      <c r="H91" s="43">
        <f t="shared" si="12"/>
        <v>53.67</v>
      </c>
      <c r="I91" s="43">
        <f t="shared" si="13"/>
        <v>1470.55</v>
      </c>
      <c r="J91" s="40">
        <f t="shared" si="9"/>
        <v>2.1884037415089135E-3</v>
      </c>
    </row>
    <row r="92" spans="1:10" ht="30" x14ac:dyDescent="0.25">
      <c r="A92" s="39" t="s">
        <v>270</v>
      </c>
      <c r="B92" s="35" t="s">
        <v>271</v>
      </c>
      <c r="C92" s="34" t="s">
        <v>121</v>
      </c>
      <c r="D92" s="34" t="s">
        <v>272</v>
      </c>
      <c r="E92" s="36" t="s">
        <v>26</v>
      </c>
      <c r="F92" s="41">
        <v>5</v>
      </c>
      <c r="G92" s="43">
        <v>104.52</v>
      </c>
      <c r="H92" s="43">
        <f t="shared" si="12"/>
        <v>128</v>
      </c>
      <c r="I92" s="43">
        <f t="shared" si="13"/>
        <v>640</v>
      </c>
      <c r="J92" s="40">
        <f t="shared" si="9"/>
        <v>9.5241807117452983E-4</v>
      </c>
    </row>
    <row r="93" spans="1:10" ht="30" x14ac:dyDescent="0.25">
      <c r="A93" s="39" t="s">
        <v>273</v>
      </c>
      <c r="B93" s="35" t="s">
        <v>274</v>
      </c>
      <c r="C93" s="34" t="s">
        <v>20</v>
      </c>
      <c r="D93" s="34" t="s">
        <v>275</v>
      </c>
      <c r="E93" s="36" t="s">
        <v>26</v>
      </c>
      <c r="F93" s="41">
        <v>11</v>
      </c>
      <c r="G93" s="43">
        <v>35.270000000000003</v>
      </c>
      <c r="H93" s="43">
        <f t="shared" si="12"/>
        <v>43.19</v>
      </c>
      <c r="I93" s="43">
        <f t="shared" si="13"/>
        <v>475.09</v>
      </c>
      <c r="J93" s="40">
        <f t="shared" si="9"/>
        <v>7.0700672099110518E-4</v>
      </c>
    </row>
    <row r="94" spans="1:10" ht="30" x14ac:dyDescent="0.25">
      <c r="A94" s="39" t="s">
        <v>276</v>
      </c>
      <c r="B94" s="35" t="s">
        <v>277</v>
      </c>
      <c r="C94" s="34" t="s">
        <v>42</v>
      </c>
      <c r="D94" s="34" t="s">
        <v>278</v>
      </c>
      <c r="E94" s="36" t="s">
        <v>72</v>
      </c>
      <c r="F94" s="41">
        <v>23</v>
      </c>
      <c r="G94" s="43">
        <v>39.49</v>
      </c>
      <c r="H94" s="43">
        <f t="shared" si="12"/>
        <v>48.36</v>
      </c>
      <c r="I94" s="43">
        <f t="shared" si="13"/>
        <v>1112.28</v>
      </c>
      <c r="J94" s="40">
        <f t="shared" si="9"/>
        <v>1.6552430815718843E-3</v>
      </c>
    </row>
    <row r="95" spans="1:10" ht="30" x14ac:dyDescent="0.25">
      <c r="A95" s="39" t="s">
        <v>279</v>
      </c>
      <c r="B95" s="35" t="s">
        <v>280</v>
      </c>
      <c r="C95" s="34" t="s">
        <v>281</v>
      </c>
      <c r="D95" s="34" t="s">
        <v>282</v>
      </c>
      <c r="E95" s="36" t="s">
        <v>26</v>
      </c>
      <c r="F95" s="41">
        <v>7</v>
      </c>
      <c r="G95" s="43">
        <v>117.89</v>
      </c>
      <c r="H95" s="43">
        <f t="shared" si="12"/>
        <v>144.37</v>
      </c>
      <c r="I95" s="43">
        <f t="shared" si="13"/>
        <v>1010.59</v>
      </c>
      <c r="J95" s="40">
        <f t="shared" si="9"/>
        <v>1.5039127789816689E-3</v>
      </c>
    </row>
    <row r="96" spans="1:10" x14ac:dyDescent="0.25">
      <c r="A96" s="39" t="s">
        <v>283</v>
      </c>
      <c r="B96" s="35" t="s">
        <v>284</v>
      </c>
      <c r="C96" s="34" t="s">
        <v>121</v>
      </c>
      <c r="D96" s="34" t="s">
        <v>285</v>
      </c>
      <c r="E96" s="36" t="s">
        <v>26</v>
      </c>
      <c r="F96" s="41">
        <v>3</v>
      </c>
      <c r="G96" s="43">
        <v>34.36</v>
      </c>
      <c r="H96" s="43">
        <f t="shared" si="12"/>
        <v>42.08</v>
      </c>
      <c r="I96" s="43">
        <f t="shared" si="13"/>
        <v>126.24</v>
      </c>
      <c r="J96" s="40">
        <f t="shared" si="9"/>
        <v>1.87864464539176E-4</v>
      </c>
    </row>
    <row r="97" spans="1:10" ht="60" x14ac:dyDescent="0.25">
      <c r="A97" s="39" t="s">
        <v>286</v>
      </c>
      <c r="B97" s="35" t="s">
        <v>287</v>
      </c>
      <c r="C97" s="34" t="s">
        <v>59</v>
      </c>
      <c r="D97" s="34" t="s">
        <v>288</v>
      </c>
      <c r="E97" s="36" t="s">
        <v>26</v>
      </c>
      <c r="F97" s="41">
        <v>3</v>
      </c>
      <c r="G97" s="43">
        <v>122.31</v>
      </c>
      <c r="H97" s="43">
        <f t="shared" si="12"/>
        <v>149.79</v>
      </c>
      <c r="I97" s="43">
        <f t="shared" si="13"/>
        <v>449.37</v>
      </c>
      <c r="J97" s="40">
        <f t="shared" si="9"/>
        <v>6.6873141975577885E-4</v>
      </c>
    </row>
    <row r="98" spans="1:10" ht="30" x14ac:dyDescent="0.25">
      <c r="A98" s="39" t="s">
        <v>289</v>
      </c>
      <c r="B98" s="35" t="s">
        <v>290</v>
      </c>
      <c r="C98" s="34" t="s">
        <v>42</v>
      </c>
      <c r="D98" s="34" t="s">
        <v>291</v>
      </c>
      <c r="E98" s="36" t="s">
        <v>26</v>
      </c>
      <c r="F98" s="41">
        <v>1</v>
      </c>
      <c r="G98" s="43">
        <v>3474.31</v>
      </c>
      <c r="H98" s="43">
        <f t="shared" si="12"/>
        <v>4254.9799999999996</v>
      </c>
      <c r="I98" s="43">
        <f t="shared" si="13"/>
        <v>4254.9799999999996</v>
      </c>
      <c r="J98" s="40">
        <f t="shared" si="9"/>
        <v>6.3320622570096881E-3</v>
      </c>
    </row>
    <row r="99" spans="1:10" ht="30" x14ac:dyDescent="0.25">
      <c r="A99" s="39" t="s">
        <v>292</v>
      </c>
      <c r="B99" s="35" t="s">
        <v>293</v>
      </c>
      <c r="C99" s="34" t="s">
        <v>59</v>
      </c>
      <c r="D99" s="34" t="s">
        <v>294</v>
      </c>
      <c r="E99" s="36" t="s">
        <v>26</v>
      </c>
      <c r="F99" s="41">
        <v>1</v>
      </c>
      <c r="G99" s="43">
        <v>22.91</v>
      </c>
      <c r="H99" s="43">
        <f t="shared" si="12"/>
        <v>28.05</v>
      </c>
      <c r="I99" s="43">
        <f t="shared" si="13"/>
        <v>28.05</v>
      </c>
      <c r="J99" s="40">
        <f t="shared" si="9"/>
        <v>4.1742698275696191E-5</v>
      </c>
    </row>
    <row r="100" spans="1:10" ht="30" x14ac:dyDescent="0.25">
      <c r="A100" s="39" t="s">
        <v>295</v>
      </c>
      <c r="B100" s="35" t="s">
        <v>296</v>
      </c>
      <c r="C100" s="34" t="s">
        <v>42</v>
      </c>
      <c r="D100" s="34" t="s">
        <v>297</v>
      </c>
      <c r="E100" s="36" t="s">
        <v>26</v>
      </c>
      <c r="F100" s="41">
        <v>1</v>
      </c>
      <c r="G100" s="43">
        <v>878.68</v>
      </c>
      <c r="H100" s="43">
        <f t="shared" si="12"/>
        <v>1076.1099999999999</v>
      </c>
      <c r="I100" s="43">
        <f t="shared" si="13"/>
        <v>1076.1099999999999</v>
      </c>
      <c r="J100" s="40">
        <f t="shared" si="9"/>
        <v>1.6014165790181611E-3</v>
      </c>
    </row>
    <row r="101" spans="1:10" x14ac:dyDescent="0.25">
      <c r="A101" s="37" t="s">
        <v>298</v>
      </c>
      <c r="B101" s="32"/>
      <c r="C101" s="32"/>
      <c r="D101" s="32" t="s">
        <v>299</v>
      </c>
      <c r="E101" s="32"/>
      <c r="F101" s="42"/>
      <c r="G101" s="44"/>
      <c r="H101" s="44"/>
      <c r="I101" s="45">
        <f>SUM(I102:I111)</f>
        <v>5520.27</v>
      </c>
      <c r="J101" s="38">
        <f t="shared" si="9"/>
        <v>8.2150076652540965E-3</v>
      </c>
    </row>
    <row r="102" spans="1:10" ht="30" x14ac:dyDescent="0.25">
      <c r="A102" s="39" t="s">
        <v>300</v>
      </c>
      <c r="B102" s="35" t="s">
        <v>301</v>
      </c>
      <c r="C102" s="34" t="s">
        <v>59</v>
      </c>
      <c r="D102" s="34" t="s">
        <v>302</v>
      </c>
      <c r="E102" s="36" t="s">
        <v>72</v>
      </c>
      <c r="F102" s="41">
        <v>36.5</v>
      </c>
      <c r="G102" s="43">
        <v>68.650000000000006</v>
      </c>
      <c r="H102" s="43">
        <f t="shared" ref="H102:H111" si="14">TRUNC(G102 * (1 + 22.47 / 100), 2)</f>
        <v>84.07</v>
      </c>
      <c r="I102" s="43">
        <f t="shared" ref="I102:I111" si="15">TRUNC(F102 * H102, 2)</f>
        <v>3068.55</v>
      </c>
      <c r="J102" s="40">
        <f t="shared" si="9"/>
        <v>4.5664726129728177E-3</v>
      </c>
    </row>
    <row r="103" spans="1:10" ht="45" x14ac:dyDescent="0.25">
      <c r="A103" s="39" t="s">
        <v>303</v>
      </c>
      <c r="B103" s="35" t="s">
        <v>304</v>
      </c>
      <c r="C103" s="34" t="s">
        <v>59</v>
      </c>
      <c r="D103" s="34" t="s">
        <v>305</v>
      </c>
      <c r="E103" s="36" t="s">
        <v>72</v>
      </c>
      <c r="F103" s="41">
        <v>6</v>
      </c>
      <c r="G103" s="43">
        <v>28.91</v>
      </c>
      <c r="H103" s="43">
        <f t="shared" si="14"/>
        <v>35.4</v>
      </c>
      <c r="I103" s="43">
        <f t="shared" si="15"/>
        <v>212.4</v>
      </c>
      <c r="J103" s="40">
        <f t="shared" si="9"/>
        <v>3.1608374737104709E-4</v>
      </c>
    </row>
    <row r="104" spans="1:10" ht="45" x14ac:dyDescent="0.25">
      <c r="A104" s="39" t="s">
        <v>306</v>
      </c>
      <c r="B104" s="35" t="s">
        <v>307</v>
      </c>
      <c r="C104" s="34" t="s">
        <v>59</v>
      </c>
      <c r="D104" s="34" t="s">
        <v>308</v>
      </c>
      <c r="E104" s="36" t="s">
        <v>72</v>
      </c>
      <c r="F104" s="41">
        <v>7.8</v>
      </c>
      <c r="G104" s="43">
        <v>50.05</v>
      </c>
      <c r="H104" s="43">
        <f t="shared" si="14"/>
        <v>61.29</v>
      </c>
      <c r="I104" s="43">
        <f t="shared" si="15"/>
        <v>478.06</v>
      </c>
      <c r="J104" s="40">
        <f t="shared" si="9"/>
        <v>7.114265361026495E-4</v>
      </c>
    </row>
    <row r="105" spans="1:10" ht="45" x14ac:dyDescent="0.25">
      <c r="A105" s="39" t="s">
        <v>309</v>
      </c>
      <c r="B105" s="35" t="s">
        <v>310</v>
      </c>
      <c r="C105" s="34" t="s">
        <v>59</v>
      </c>
      <c r="D105" s="34" t="s">
        <v>311</v>
      </c>
      <c r="E105" s="36" t="s">
        <v>26</v>
      </c>
      <c r="F105" s="41">
        <v>10</v>
      </c>
      <c r="G105" s="43">
        <v>29.44</v>
      </c>
      <c r="H105" s="43">
        <f t="shared" si="14"/>
        <v>36.049999999999997</v>
      </c>
      <c r="I105" s="43">
        <f t="shared" si="15"/>
        <v>360.5</v>
      </c>
      <c r="J105" s="40">
        <f t="shared" si="9"/>
        <v>5.3647924165377812E-4</v>
      </c>
    </row>
    <row r="106" spans="1:10" ht="45" x14ac:dyDescent="0.25">
      <c r="A106" s="39" t="s">
        <v>312</v>
      </c>
      <c r="B106" s="35" t="s">
        <v>313</v>
      </c>
      <c r="C106" s="34" t="s">
        <v>59</v>
      </c>
      <c r="D106" s="34" t="s">
        <v>314</v>
      </c>
      <c r="E106" s="36" t="s">
        <v>26</v>
      </c>
      <c r="F106" s="41">
        <v>6</v>
      </c>
      <c r="G106" s="43">
        <v>45.1</v>
      </c>
      <c r="H106" s="43">
        <f t="shared" si="14"/>
        <v>55.23</v>
      </c>
      <c r="I106" s="43">
        <f t="shared" si="15"/>
        <v>331.38</v>
      </c>
      <c r="J106" s="40">
        <f t="shared" si="9"/>
        <v>4.9314421941533697E-4</v>
      </c>
    </row>
    <row r="107" spans="1:10" ht="45" x14ac:dyDescent="0.25">
      <c r="A107" s="39" t="s">
        <v>315</v>
      </c>
      <c r="B107" s="35" t="s">
        <v>316</v>
      </c>
      <c r="C107" s="34" t="s">
        <v>59</v>
      </c>
      <c r="D107" s="34" t="s">
        <v>317</v>
      </c>
      <c r="E107" s="36" t="s">
        <v>26</v>
      </c>
      <c r="F107" s="41">
        <v>6</v>
      </c>
      <c r="G107" s="43">
        <v>29.6</v>
      </c>
      <c r="H107" s="43">
        <f t="shared" si="14"/>
        <v>36.25</v>
      </c>
      <c r="I107" s="43">
        <f t="shared" si="15"/>
        <v>217.5</v>
      </c>
      <c r="J107" s="40">
        <f t="shared" si="9"/>
        <v>3.236733288757191E-4</v>
      </c>
    </row>
    <row r="108" spans="1:10" x14ac:dyDescent="0.25">
      <c r="A108" s="39" t="s">
        <v>318</v>
      </c>
      <c r="B108" s="35" t="s">
        <v>253</v>
      </c>
      <c r="C108" s="34" t="s">
        <v>121</v>
      </c>
      <c r="D108" s="34" t="s">
        <v>254</v>
      </c>
      <c r="E108" s="36" t="s">
        <v>112</v>
      </c>
      <c r="F108" s="41">
        <v>6.4</v>
      </c>
      <c r="G108" s="43">
        <v>42.87</v>
      </c>
      <c r="H108" s="43">
        <f t="shared" si="14"/>
        <v>52.5</v>
      </c>
      <c r="I108" s="43">
        <f t="shared" si="15"/>
        <v>336</v>
      </c>
      <c r="J108" s="40">
        <f t="shared" si="9"/>
        <v>5.0001948736662816E-4</v>
      </c>
    </row>
    <row r="109" spans="1:10" ht="30" x14ac:dyDescent="0.25">
      <c r="A109" s="39" t="s">
        <v>319</v>
      </c>
      <c r="B109" s="35" t="s">
        <v>256</v>
      </c>
      <c r="C109" s="34" t="s">
        <v>59</v>
      </c>
      <c r="D109" s="34" t="s">
        <v>257</v>
      </c>
      <c r="E109" s="36" t="s">
        <v>112</v>
      </c>
      <c r="F109" s="41">
        <v>6.14</v>
      </c>
      <c r="G109" s="43">
        <v>24.85</v>
      </c>
      <c r="H109" s="43">
        <f t="shared" si="14"/>
        <v>30.43</v>
      </c>
      <c r="I109" s="43">
        <f t="shared" si="15"/>
        <v>186.84</v>
      </c>
      <c r="J109" s="40">
        <f t="shared" si="9"/>
        <v>2.7804655065351427E-4</v>
      </c>
    </row>
    <row r="110" spans="1:10" ht="30" x14ac:dyDescent="0.25">
      <c r="A110" s="39" t="s">
        <v>320</v>
      </c>
      <c r="B110" s="35" t="s">
        <v>259</v>
      </c>
      <c r="C110" s="34" t="s">
        <v>20</v>
      </c>
      <c r="D110" s="34" t="s">
        <v>260</v>
      </c>
      <c r="E110" s="36" t="s">
        <v>22</v>
      </c>
      <c r="F110" s="41">
        <v>2</v>
      </c>
      <c r="G110" s="43">
        <v>7.75</v>
      </c>
      <c r="H110" s="43">
        <f t="shared" si="14"/>
        <v>9.49</v>
      </c>
      <c r="I110" s="43">
        <f t="shared" si="15"/>
        <v>18.98</v>
      </c>
      <c r="J110" s="40">
        <f t="shared" si="9"/>
        <v>2.8245148423269648E-5</v>
      </c>
    </row>
    <row r="111" spans="1:10" ht="45" x14ac:dyDescent="0.25">
      <c r="A111" s="39" t="s">
        <v>321</v>
      </c>
      <c r="B111" s="35" t="s">
        <v>262</v>
      </c>
      <c r="C111" s="34" t="s">
        <v>59</v>
      </c>
      <c r="D111" s="34" t="s">
        <v>263</v>
      </c>
      <c r="E111" s="36" t="s">
        <v>22</v>
      </c>
      <c r="F111" s="41">
        <v>2</v>
      </c>
      <c r="G111" s="43">
        <v>126.59</v>
      </c>
      <c r="H111" s="43">
        <f t="shared" si="14"/>
        <v>155.03</v>
      </c>
      <c r="I111" s="43">
        <f t="shared" si="15"/>
        <v>310.06</v>
      </c>
      <c r="J111" s="40">
        <f t="shared" si="9"/>
        <v>4.6141679241933547E-4</v>
      </c>
    </row>
    <row r="112" spans="1:10" x14ac:dyDescent="0.25">
      <c r="A112" s="37" t="s">
        <v>322</v>
      </c>
      <c r="B112" s="32"/>
      <c r="C112" s="32"/>
      <c r="D112" s="32" t="s">
        <v>323</v>
      </c>
      <c r="E112" s="32"/>
      <c r="F112" s="42"/>
      <c r="G112" s="44"/>
      <c r="H112" s="44"/>
      <c r="I112" s="45">
        <f>SUM(I113:I134)</f>
        <v>58987.959999999992</v>
      </c>
      <c r="J112" s="38">
        <f t="shared" si="9"/>
        <v>8.7783123571437985E-2</v>
      </c>
    </row>
    <row r="113" spans="1:10" ht="60" x14ac:dyDescent="0.25">
      <c r="A113" s="39" t="s">
        <v>324</v>
      </c>
      <c r="B113" s="35" t="s">
        <v>325</v>
      </c>
      <c r="C113" s="34" t="s">
        <v>59</v>
      </c>
      <c r="D113" s="34" t="s">
        <v>326</v>
      </c>
      <c r="E113" s="36" t="s">
        <v>26</v>
      </c>
      <c r="F113" s="41">
        <v>3</v>
      </c>
      <c r="G113" s="43">
        <v>233.11</v>
      </c>
      <c r="H113" s="43">
        <f t="shared" ref="H113:H134" si="16">TRUNC(G113 * (1 + 22.47 / 100), 2)</f>
        <v>285.48</v>
      </c>
      <c r="I113" s="43">
        <f t="shared" ref="I113:I134" si="17">TRUNC(F113 * H113, 2)</f>
        <v>856.44</v>
      </c>
      <c r="J113" s="40">
        <f t="shared" si="9"/>
        <v>1.2745139576198661E-3</v>
      </c>
    </row>
    <row r="114" spans="1:10" ht="30" x14ac:dyDescent="0.25">
      <c r="A114" s="39" t="s">
        <v>327</v>
      </c>
      <c r="B114" s="35" t="s">
        <v>328</v>
      </c>
      <c r="C114" s="34" t="s">
        <v>121</v>
      </c>
      <c r="D114" s="34" t="s">
        <v>329</v>
      </c>
      <c r="E114" s="36" t="s">
        <v>26</v>
      </c>
      <c r="F114" s="41">
        <v>3</v>
      </c>
      <c r="G114" s="43">
        <v>32.32</v>
      </c>
      <c r="H114" s="43">
        <f t="shared" si="16"/>
        <v>39.58</v>
      </c>
      <c r="I114" s="43">
        <f t="shared" si="17"/>
        <v>118.74</v>
      </c>
      <c r="J114" s="40">
        <f t="shared" si="9"/>
        <v>1.7670331526759947E-4</v>
      </c>
    </row>
    <row r="115" spans="1:10" x14ac:dyDescent="0.25">
      <c r="A115" s="39" t="s">
        <v>330</v>
      </c>
      <c r="B115" s="35" t="s">
        <v>331</v>
      </c>
      <c r="C115" s="34" t="s">
        <v>20</v>
      </c>
      <c r="D115" s="34" t="s">
        <v>332</v>
      </c>
      <c r="E115" s="36" t="s">
        <v>37</v>
      </c>
      <c r="F115" s="41">
        <v>4</v>
      </c>
      <c r="G115" s="43">
        <v>105.67</v>
      </c>
      <c r="H115" s="43">
        <f t="shared" si="16"/>
        <v>129.41</v>
      </c>
      <c r="I115" s="43">
        <f t="shared" si="17"/>
        <v>517.64</v>
      </c>
      <c r="J115" s="40">
        <f t="shared" si="9"/>
        <v>7.703276411918493E-4</v>
      </c>
    </row>
    <row r="116" spans="1:10" ht="60" x14ac:dyDescent="0.25">
      <c r="A116" s="39" t="s">
        <v>333</v>
      </c>
      <c r="B116" s="35" t="s">
        <v>334</v>
      </c>
      <c r="C116" s="34" t="s">
        <v>59</v>
      </c>
      <c r="D116" s="34" t="s">
        <v>335</v>
      </c>
      <c r="E116" s="36" t="s">
        <v>26</v>
      </c>
      <c r="F116" s="41">
        <v>4</v>
      </c>
      <c r="G116" s="43">
        <v>557</v>
      </c>
      <c r="H116" s="43">
        <f t="shared" si="16"/>
        <v>682.15</v>
      </c>
      <c r="I116" s="43">
        <f t="shared" si="17"/>
        <v>2728.6</v>
      </c>
      <c r="J116" s="40">
        <f t="shared" si="9"/>
        <v>4.0605749203231588E-3</v>
      </c>
    </row>
    <row r="117" spans="1:10" ht="30" x14ac:dyDescent="0.25">
      <c r="A117" s="39" t="s">
        <v>336</v>
      </c>
      <c r="B117" s="35" t="s">
        <v>337</v>
      </c>
      <c r="C117" s="34" t="s">
        <v>20</v>
      </c>
      <c r="D117" s="34" t="s">
        <v>338</v>
      </c>
      <c r="E117" s="36" t="s">
        <v>37</v>
      </c>
      <c r="F117" s="41">
        <v>7</v>
      </c>
      <c r="G117" s="43">
        <v>39.68</v>
      </c>
      <c r="H117" s="43">
        <f t="shared" si="16"/>
        <v>48.59</v>
      </c>
      <c r="I117" s="43">
        <f t="shared" si="17"/>
        <v>340.13</v>
      </c>
      <c r="J117" s="40">
        <f t="shared" si="9"/>
        <v>5.0616556023217623E-4</v>
      </c>
    </row>
    <row r="118" spans="1:10" ht="75" x14ac:dyDescent="0.25">
      <c r="A118" s="39" t="s">
        <v>339</v>
      </c>
      <c r="B118" s="35" t="s">
        <v>340</v>
      </c>
      <c r="C118" s="34" t="s">
        <v>42</v>
      </c>
      <c r="D118" s="34" t="s">
        <v>341</v>
      </c>
      <c r="E118" s="36" t="s">
        <v>26</v>
      </c>
      <c r="F118" s="41">
        <v>17</v>
      </c>
      <c r="G118" s="43">
        <v>137.74</v>
      </c>
      <c r="H118" s="43">
        <f t="shared" si="16"/>
        <v>168.69</v>
      </c>
      <c r="I118" s="43">
        <f t="shared" si="17"/>
        <v>2867.73</v>
      </c>
      <c r="J118" s="40">
        <f t="shared" si="9"/>
        <v>4.267621680077085E-3</v>
      </c>
    </row>
    <row r="119" spans="1:10" ht="45" x14ac:dyDescent="0.25">
      <c r="A119" s="39" t="s">
        <v>342</v>
      </c>
      <c r="B119" s="35" t="s">
        <v>343</v>
      </c>
      <c r="C119" s="34" t="s">
        <v>59</v>
      </c>
      <c r="D119" s="34" t="s">
        <v>344</v>
      </c>
      <c r="E119" s="36" t="s">
        <v>26</v>
      </c>
      <c r="F119" s="41">
        <v>17</v>
      </c>
      <c r="G119" s="43">
        <v>47.82</v>
      </c>
      <c r="H119" s="43">
        <f t="shared" si="16"/>
        <v>58.56</v>
      </c>
      <c r="I119" s="43">
        <f t="shared" si="17"/>
        <v>995.52</v>
      </c>
      <c r="J119" s="40">
        <f t="shared" si="9"/>
        <v>1.4814863097119811E-3</v>
      </c>
    </row>
    <row r="120" spans="1:10" ht="30" x14ac:dyDescent="0.25">
      <c r="A120" s="39" t="s">
        <v>345</v>
      </c>
      <c r="B120" s="35" t="s">
        <v>346</v>
      </c>
      <c r="C120" s="34" t="s">
        <v>20</v>
      </c>
      <c r="D120" s="34" t="s">
        <v>347</v>
      </c>
      <c r="E120" s="36" t="s">
        <v>37</v>
      </c>
      <c r="F120" s="41">
        <v>17</v>
      </c>
      <c r="G120" s="43">
        <v>39.68</v>
      </c>
      <c r="H120" s="43">
        <f t="shared" si="16"/>
        <v>48.59</v>
      </c>
      <c r="I120" s="43">
        <f t="shared" si="17"/>
        <v>826.03</v>
      </c>
      <c r="J120" s="40">
        <f t="shared" si="9"/>
        <v>1.2292592177067137E-3</v>
      </c>
    </row>
    <row r="121" spans="1:10" ht="60" x14ac:dyDescent="0.25">
      <c r="A121" s="39" t="s">
        <v>348</v>
      </c>
      <c r="B121" s="35" t="s">
        <v>349</v>
      </c>
      <c r="C121" s="34" t="s">
        <v>59</v>
      </c>
      <c r="D121" s="34" t="s">
        <v>350</v>
      </c>
      <c r="E121" s="36" t="s">
        <v>26</v>
      </c>
      <c r="F121" s="41">
        <v>1</v>
      </c>
      <c r="G121" s="43">
        <v>644.69000000000005</v>
      </c>
      <c r="H121" s="43">
        <f t="shared" si="16"/>
        <v>789.55</v>
      </c>
      <c r="I121" s="43">
        <f t="shared" si="17"/>
        <v>789.55</v>
      </c>
      <c r="J121" s="40">
        <f t="shared" si="9"/>
        <v>1.1749713876497655E-3</v>
      </c>
    </row>
    <row r="122" spans="1:10" ht="30" x14ac:dyDescent="0.25">
      <c r="A122" s="39" t="s">
        <v>351</v>
      </c>
      <c r="B122" s="35" t="s">
        <v>352</v>
      </c>
      <c r="C122" s="34" t="s">
        <v>20</v>
      </c>
      <c r="D122" s="34" t="s">
        <v>353</v>
      </c>
      <c r="E122" s="36" t="s">
        <v>37</v>
      </c>
      <c r="F122" s="41">
        <v>1</v>
      </c>
      <c r="G122" s="43">
        <v>690.31</v>
      </c>
      <c r="H122" s="43">
        <f t="shared" si="16"/>
        <v>845.42</v>
      </c>
      <c r="I122" s="43">
        <f t="shared" si="17"/>
        <v>845.42</v>
      </c>
      <c r="J122" s="40">
        <f t="shared" si="9"/>
        <v>1.2581145089568297E-3</v>
      </c>
    </row>
    <row r="123" spans="1:10" ht="30" x14ac:dyDescent="0.25">
      <c r="A123" s="39" t="s">
        <v>354</v>
      </c>
      <c r="B123" s="35" t="s">
        <v>355</v>
      </c>
      <c r="C123" s="34" t="s">
        <v>42</v>
      </c>
      <c r="D123" s="34" t="s">
        <v>356</v>
      </c>
      <c r="E123" s="36" t="s">
        <v>22</v>
      </c>
      <c r="F123" s="41">
        <v>10.56</v>
      </c>
      <c r="G123" s="43">
        <v>1710.65</v>
      </c>
      <c r="H123" s="43">
        <f t="shared" si="16"/>
        <v>2095.0300000000002</v>
      </c>
      <c r="I123" s="43">
        <f t="shared" si="17"/>
        <v>22123.51</v>
      </c>
      <c r="J123" s="40">
        <f t="shared" si="9"/>
        <v>3.2923173002828779E-2</v>
      </c>
    </row>
    <row r="124" spans="1:10" ht="75" x14ac:dyDescent="0.25">
      <c r="A124" s="39" t="s">
        <v>357</v>
      </c>
      <c r="B124" s="35" t="s">
        <v>358</v>
      </c>
      <c r="C124" s="34" t="s">
        <v>42</v>
      </c>
      <c r="D124" s="34" t="s">
        <v>359</v>
      </c>
      <c r="E124" s="36" t="s">
        <v>26</v>
      </c>
      <c r="F124" s="41">
        <v>8</v>
      </c>
      <c r="G124" s="43">
        <v>524.88</v>
      </c>
      <c r="H124" s="43">
        <f t="shared" si="16"/>
        <v>642.82000000000005</v>
      </c>
      <c r="I124" s="43">
        <f t="shared" si="17"/>
        <v>5142.5600000000004</v>
      </c>
      <c r="J124" s="40">
        <f t="shared" si="9"/>
        <v>7.6529173064051412E-3</v>
      </c>
    </row>
    <row r="125" spans="1:10" ht="45" x14ac:dyDescent="0.25">
      <c r="A125" s="39" t="s">
        <v>360</v>
      </c>
      <c r="B125" s="35" t="s">
        <v>361</v>
      </c>
      <c r="C125" s="34" t="s">
        <v>42</v>
      </c>
      <c r="D125" s="34" t="s">
        <v>362</v>
      </c>
      <c r="E125" s="36" t="s">
        <v>26</v>
      </c>
      <c r="F125" s="41">
        <v>1</v>
      </c>
      <c r="G125" s="43">
        <v>1392.13</v>
      </c>
      <c r="H125" s="43">
        <f t="shared" si="16"/>
        <v>1704.94</v>
      </c>
      <c r="I125" s="43">
        <f t="shared" si="17"/>
        <v>1704.94</v>
      </c>
      <c r="J125" s="40">
        <f t="shared" si="9"/>
        <v>2.5372119785442232E-3</v>
      </c>
    </row>
    <row r="126" spans="1:10" ht="60" x14ac:dyDescent="0.25">
      <c r="A126" s="39" t="s">
        <v>363</v>
      </c>
      <c r="B126" s="35" t="s">
        <v>364</v>
      </c>
      <c r="C126" s="34" t="s">
        <v>20</v>
      </c>
      <c r="D126" s="34" t="s">
        <v>365</v>
      </c>
      <c r="E126" s="36" t="s">
        <v>26</v>
      </c>
      <c r="F126" s="41">
        <v>6</v>
      </c>
      <c r="G126" s="43">
        <v>100.86</v>
      </c>
      <c r="H126" s="43">
        <f t="shared" si="16"/>
        <v>123.52</v>
      </c>
      <c r="I126" s="43">
        <f t="shared" si="17"/>
        <v>741.12</v>
      </c>
      <c r="J126" s="40">
        <f t="shared" si="9"/>
        <v>1.1029001264201055E-3</v>
      </c>
    </row>
    <row r="127" spans="1:10" ht="60" x14ac:dyDescent="0.25">
      <c r="A127" s="39" t="s">
        <v>366</v>
      </c>
      <c r="B127" s="35" t="s">
        <v>367</v>
      </c>
      <c r="C127" s="34" t="s">
        <v>20</v>
      </c>
      <c r="D127" s="34" t="s">
        <v>368</v>
      </c>
      <c r="E127" s="36" t="s">
        <v>26</v>
      </c>
      <c r="F127" s="41">
        <v>1</v>
      </c>
      <c r="G127" s="43">
        <v>204.5</v>
      </c>
      <c r="H127" s="43">
        <f t="shared" si="16"/>
        <v>250.45</v>
      </c>
      <c r="I127" s="43">
        <f t="shared" si="17"/>
        <v>250.45</v>
      </c>
      <c r="J127" s="40">
        <f t="shared" si="9"/>
        <v>3.7270797800884525E-4</v>
      </c>
    </row>
    <row r="128" spans="1:10" ht="60" x14ac:dyDescent="0.25">
      <c r="A128" s="39" t="s">
        <v>369</v>
      </c>
      <c r="B128" s="35" t="s">
        <v>370</v>
      </c>
      <c r="C128" s="34" t="s">
        <v>20</v>
      </c>
      <c r="D128" s="34" t="s">
        <v>371</v>
      </c>
      <c r="E128" s="36" t="s">
        <v>26</v>
      </c>
      <c r="F128" s="41">
        <v>8</v>
      </c>
      <c r="G128" s="43">
        <v>216.74</v>
      </c>
      <c r="H128" s="43">
        <f t="shared" si="16"/>
        <v>265.44</v>
      </c>
      <c r="I128" s="43">
        <f t="shared" si="17"/>
        <v>2123.52</v>
      </c>
      <c r="J128" s="40">
        <f t="shared" si="9"/>
        <v>3.1601231601570898E-3</v>
      </c>
    </row>
    <row r="129" spans="1:10" ht="30" x14ac:dyDescent="0.25">
      <c r="A129" s="39" t="s">
        <v>372</v>
      </c>
      <c r="B129" s="35" t="s">
        <v>373</v>
      </c>
      <c r="C129" s="34" t="s">
        <v>42</v>
      </c>
      <c r="D129" s="34" t="s">
        <v>374</v>
      </c>
      <c r="E129" s="36" t="s">
        <v>72</v>
      </c>
      <c r="F129" s="41">
        <v>6.55</v>
      </c>
      <c r="G129" s="43">
        <v>184.49</v>
      </c>
      <c r="H129" s="43">
        <f t="shared" si="16"/>
        <v>225.94</v>
      </c>
      <c r="I129" s="43">
        <f t="shared" si="17"/>
        <v>1479.9</v>
      </c>
      <c r="J129" s="40">
        <f t="shared" si="9"/>
        <v>2.2023179742674793E-3</v>
      </c>
    </row>
    <row r="130" spans="1:10" ht="30" x14ac:dyDescent="0.25">
      <c r="A130" s="39" t="s">
        <v>375</v>
      </c>
      <c r="B130" s="35" t="s">
        <v>376</v>
      </c>
      <c r="C130" s="34" t="s">
        <v>42</v>
      </c>
      <c r="D130" s="34" t="s">
        <v>377</v>
      </c>
      <c r="E130" s="36" t="s">
        <v>26</v>
      </c>
      <c r="F130" s="41">
        <v>11</v>
      </c>
      <c r="G130" s="43">
        <v>615.65</v>
      </c>
      <c r="H130" s="43">
        <f t="shared" si="16"/>
        <v>753.98</v>
      </c>
      <c r="I130" s="43">
        <f t="shared" si="17"/>
        <v>8293.7800000000007</v>
      </c>
      <c r="J130" s="40">
        <f t="shared" si="9"/>
        <v>1.2342415547415456E-2</v>
      </c>
    </row>
    <row r="131" spans="1:10" ht="60" x14ac:dyDescent="0.25">
      <c r="A131" s="39" t="s">
        <v>378</v>
      </c>
      <c r="B131" s="35" t="s">
        <v>379</v>
      </c>
      <c r="C131" s="34" t="s">
        <v>20</v>
      </c>
      <c r="D131" s="34" t="s">
        <v>380</v>
      </c>
      <c r="E131" s="36" t="s">
        <v>37</v>
      </c>
      <c r="F131" s="41">
        <v>17</v>
      </c>
      <c r="G131" s="43">
        <v>247.16</v>
      </c>
      <c r="H131" s="43">
        <f t="shared" si="16"/>
        <v>302.69</v>
      </c>
      <c r="I131" s="43">
        <f t="shared" si="17"/>
        <v>5145.7299999999996</v>
      </c>
      <c r="J131" s="40">
        <f t="shared" si="9"/>
        <v>7.6576347521639257E-3</v>
      </c>
    </row>
    <row r="132" spans="1:10" ht="30" x14ac:dyDescent="0.25">
      <c r="A132" s="39" t="s">
        <v>381</v>
      </c>
      <c r="B132" s="35" t="s">
        <v>382</v>
      </c>
      <c r="C132" s="34" t="s">
        <v>59</v>
      </c>
      <c r="D132" s="34" t="s">
        <v>383</v>
      </c>
      <c r="E132" s="36" t="s">
        <v>26</v>
      </c>
      <c r="F132" s="41">
        <v>3</v>
      </c>
      <c r="G132" s="43">
        <v>75.930000000000007</v>
      </c>
      <c r="H132" s="43">
        <f t="shared" si="16"/>
        <v>92.99</v>
      </c>
      <c r="I132" s="43">
        <f t="shared" si="17"/>
        <v>278.97000000000003</v>
      </c>
      <c r="J132" s="40">
        <f t="shared" si="9"/>
        <v>4.151501083055603E-4</v>
      </c>
    </row>
    <row r="133" spans="1:10" ht="30" x14ac:dyDescent="0.25">
      <c r="A133" s="39" t="s">
        <v>384</v>
      </c>
      <c r="B133" s="35" t="s">
        <v>385</v>
      </c>
      <c r="C133" s="34" t="s">
        <v>59</v>
      </c>
      <c r="D133" s="34" t="s">
        <v>386</v>
      </c>
      <c r="E133" s="36" t="s">
        <v>26</v>
      </c>
      <c r="F133" s="41">
        <v>3</v>
      </c>
      <c r="G133" s="43">
        <v>29.63</v>
      </c>
      <c r="H133" s="43">
        <f t="shared" si="16"/>
        <v>36.28</v>
      </c>
      <c r="I133" s="43">
        <f t="shared" si="17"/>
        <v>108.84</v>
      </c>
      <c r="J133" s="40">
        <f t="shared" si="9"/>
        <v>1.6197059822911847E-4</v>
      </c>
    </row>
    <row r="134" spans="1:10" ht="45" x14ac:dyDescent="0.25">
      <c r="A134" s="39" t="s">
        <v>387</v>
      </c>
      <c r="B134" s="35" t="s">
        <v>388</v>
      </c>
      <c r="C134" s="34" t="s">
        <v>20</v>
      </c>
      <c r="D134" s="34" t="s">
        <v>389</v>
      </c>
      <c r="E134" s="36" t="s">
        <v>37</v>
      </c>
      <c r="F134" s="41">
        <v>1</v>
      </c>
      <c r="G134" s="43">
        <v>578.79</v>
      </c>
      <c r="H134" s="43">
        <f t="shared" si="16"/>
        <v>708.84</v>
      </c>
      <c r="I134" s="43">
        <f t="shared" si="17"/>
        <v>708.84</v>
      </c>
      <c r="J134" s="40">
        <f t="shared" ref="J134:J197" si="18">I134 / 671973.81</f>
        <v>1.0548625399552402E-3</v>
      </c>
    </row>
    <row r="135" spans="1:10" x14ac:dyDescent="0.25">
      <c r="A135" s="37" t="s">
        <v>390</v>
      </c>
      <c r="B135" s="32"/>
      <c r="C135" s="32"/>
      <c r="D135" s="32" t="s">
        <v>391</v>
      </c>
      <c r="E135" s="32"/>
      <c r="F135" s="42"/>
      <c r="G135" s="44"/>
      <c r="H135" s="44"/>
      <c r="I135" s="45">
        <f>SUM(I136)</f>
        <v>278.25</v>
      </c>
      <c r="J135" s="38">
        <f t="shared" si="18"/>
        <v>4.1407863797548891E-4</v>
      </c>
    </row>
    <row r="136" spans="1:10" ht="45" x14ac:dyDescent="0.25">
      <c r="A136" s="39" t="s">
        <v>392</v>
      </c>
      <c r="B136" s="35" t="s">
        <v>393</v>
      </c>
      <c r="C136" s="34" t="s">
        <v>59</v>
      </c>
      <c r="D136" s="34" t="s">
        <v>394</v>
      </c>
      <c r="E136" s="36" t="s">
        <v>72</v>
      </c>
      <c r="F136" s="41">
        <v>5</v>
      </c>
      <c r="G136" s="43">
        <v>45.44</v>
      </c>
      <c r="H136" s="43">
        <f>TRUNC(G136 * (1 + 22.47 / 100), 2)</f>
        <v>55.65</v>
      </c>
      <c r="I136" s="43">
        <f>TRUNC(F136 * H136, 2)</f>
        <v>278.25</v>
      </c>
      <c r="J136" s="40">
        <f t="shared" si="18"/>
        <v>4.1407863797548891E-4</v>
      </c>
    </row>
    <row r="137" spans="1:10" x14ac:dyDescent="0.25">
      <c r="A137" s="37" t="s">
        <v>395</v>
      </c>
      <c r="B137" s="32"/>
      <c r="C137" s="32"/>
      <c r="D137" s="32" t="s">
        <v>396</v>
      </c>
      <c r="E137" s="32"/>
      <c r="F137" s="42"/>
      <c r="G137" s="44"/>
      <c r="H137" s="44"/>
      <c r="I137" s="45">
        <f>SUM(I138:I147)</f>
        <v>1918.07</v>
      </c>
      <c r="J137" s="38">
        <f t="shared" si="18"/>
        <v>2.8543820777777035E-3</v>
      </c>
    </row>
    <row r="138" spans="1:10" ht="30" x14ac:dyDescent="0.25">
      <c r="A138" s="39" t="s">
        <v>397</v>
      </c>
      <c r="B138" s="35" t="s">
        <v>398</v>
      </c>
      <c r="C138" s="34" t="s">
        <v>20</v>
      </c>
      <c r="D138" s="34" t="s">
        <v>399</v>
      </c>
      <c r="E138" s="36" t="s">
        <v>37</v>
      </c>
      <c r="F138" s="41">
        <v>5</v>
      </c>
      <c r="G138" s="43">
        <v>20.5</v>
      </c>
      <c r="H138" s="43">
        <f t="shared" ref="H138:H147" si="19">TRUNC(G138 * (1 + 22.47 / 100), 2)</f>
        <v>25.1</v>
      </c>
      <c r="I138" s="43">
        <f t="shared" ref="I138:I147" si="20">TRUNC(F138 * H138, 2)</f>
        <v>125.5</v>
      </c>
      <c r="J138" s="40">
        <f t="shared" si="18"/>
        <v>1.8676323114438044E-4</v>
      </c>
    </row>
    <row r="139" spans="1:10" ht="30" x14ac:dyDescent="0.25">
      <c r="A139" s="39" t="s">
        <v>400</v>
      </c>
      <c r="B139" s="35" t="s">
        <v>401</v>
      </c>
      <c r="C139" s="34" t="s">
        <v>42</v>
      </c>
      <c r="D139" s="34" t="s">
        <v>402</v>
      </c>
      <c r="E139" s="36" t="s">
        <v>403</v>
      </c>
      <c r="F139" s="41">
        <v>2</v>
      </c>
      <c r="G139" s="43">
        <v>26.07</v>
      </c>
      <c r="H139" s="43">
        <f t="shared" si="19"/>
        <v>31.92</v>
      </c>
      <c r="I139" s="43">
        <f t="shared" si="20"/>
        <v>63.84</v>
      </c>
      <c r="J139" s="40">
        <f t="shared" si="18"/>
        <v>9.5003702599659345E-5</v>
      </c>
    </row>
    <row r="140" spans="1:10" x14ac:dyDescent="0.25">
      <c r="A140" s="39" t="s">
        <v>404</v>
      </c>
      <c r="B140" s="35" t="s">
        <v>405</v>
      </c>
      <c r="C140" s="34" t="s">
        <v>20</v>
      </c>
      <c r="D140" s="34" t="s">
        <v>406</v>
      </c>
      <c r="E140" s="36" t="s">
        <v>37</v>
      </c>
      <c r="F140" s="41">
        <v>3</v>
      </c>
      <c r="G140" s="43">
        <v>20.350000000000001</v>
      </c>
      <c r="H140" s="43">
        <f t="shared" si="19"/>
        <v>24.92</v>
      </c>
      <c r="I140" s="43">
        <f t="shared" si="20"/>
        <v>74.760000000000005</v>
      </c>
      <c r="J140" s="40">
        <f t="shared" si="18"/>
        <v>1.1125433593907476E-4</v>
      </c>
    </row>
    <row r="141" spans="1:10" x14ac:dyDescent="0.25">
      <c r="A141" s="39" t="s">
        <v>407</v>
      </c>
      <c r="B141" s="35" t="s">
        <v>408</v>
      </c>
      <c r="C141" s="34" t="s">
        <v>20</v>
      </c>
      <c r="D141" s="34" t="s">
        <v>409</v>
      </c>
      <c r="E141" s="36" t="s">
        <v>37</v>
      </c>
      <c r="F141" s="41">
        <v>4</v>
      </c>
      <c r="G141" s="43">
        <v>18.54</v>
      </c>
      <c r="H141" s="43">
        <f t="shared" si="19"/>
        <v>22.7</v>
      </c>
      <c r="I141" s="43">
        <f t="shared" si="20"/>
        <v>90.8</v>
      </c>
      <c r="J141" s="40">
        <f t="shared" si="18"/>
        <v>1.351243138478864E-4</v>
      </c>
    </row>
    <row r="142" spans="1:10" x14ac:dyDescent="0.25">
      <c r="A142" s="39" t="s">
        <v>410</v>
      </c>
      <c r="B142" s="35" t="s">
        <v>411</v>
      </c>
      <c r="C142" s="34" t="s">
        <v>42</v>
      </c>
      <c r="D142" s="34" t="s">
        <v>412</v>
      </c>
      <c r="E142" s="36" t="s">
        <v>37</v>
      </c>
      <c r="F142" s="41">
        <v>1</v>
      </c>
      <c r="G142" s="43">
        <v>71.09</v>
      </c>
      <c r="H142" s="43">
        <f t="shared" si="19"/>
        <v>87.06</v>
      </c>
      <c r="I142" s="43">
        <f t="shared" si="20"/>
        <v>87.06</v>
      </c>
      <c r="J142" s="40">
        <f t="shared" si="18"/>
        <v>1.2955862074446025E-4</v>
      </c>
    </row>
    <row r="143" spans="1:10" x14ac:dyDescent="0.25">
      <c r="A143" s="39" t="s">
        <v>413</v>
      </c>
      <c r="B143" s="35" t="s">
        <v>414</v>
      </c>
      <c r="C143" s="34" t="s">
        <v>42</v>
      </c>
      <c r="D143" s="34" t="s">
        <v>415</v>
      </c>
      <c r="E143" s="36" t="s">
        <v>37</v>
      </c>
      <c r="F143" s="41">
        <v>2</v>
      </c>
      <c r="G143" s="43">
        <v>23.09</v>
      </c>
      <c r="H143" s="43">
        <f t="shared" si="19"/>
        <v>28.27</v>
      </c>
      <c r="I143" s="43">
        <f t="shared" si="20"/>
        <v>56.54</v>
      </c>
      <c r="J143" s="40">
        <f t="shared" si="18"/>
        <v>8.414018397532486E-5</v>
      </c>
    </row>
    <row r="144" spans="1:10" ht="30" x14ac:dyDescent="0.25">
      <c r="A144" s="39" t="s">
        <v>416</v>
      </c>
      <c r="B144" s="35" t="s">
        <v>417</v>
      </c>
      <c r="C144" s="34" t="s">
        <v>59</v>
      </c>
      <c r="D144" s="34" t="s">
        <v>418</v>
      </c>
      <c r="E144" s="36" t="s">
        <v>26</v>
      </c>
      <c r="F144" s="41">
        <v>12</v>
      </c>
      <c r="G144" s="43">
        <v>29.99</v>
      </c>
      <c r="H144" s="43">
        <f t="shared" si="19"/>
        <v>36.72</v>
      </c>
      <c r="I144" s="43">
        <f t="shared" si="20"/>
        <v>440.64</v>
      </c>
      <c r="J144" s="40">
        <f t="shared" si="18"/>
        <v>6.5573984200366375E-4</v>
      </c>
    </row>
    <row r="145" spans="1:10" ht="30" x14ac:dyDescent="0.25">
      <c r="A145" s="39" t="s">
        <v>419</v>
      </c>
      <c r="B145" s="35" t="s">
        <v>420</v>
      </c>
      <c r="C145" s="34" t="s">
        <v>20</v>
      </c>
      <c r="D145" s="34" t="s">
        <v>421</v>
      </c>
      <c r="E145" s="36" t="s">
        <v>37</v>
      </c>
      <c r="F145" s="41">
        <v>4</v>
      </c>
      <c r="G145" s="43">
        <v>158.01</v>
      </c>
      <c r="H145" s="43">
        <f t="shared" si="19"/>
        <v>193.51</v>
      </c>
      <c r="I145" s="43">
        <f t="shared" si="20"/>
        <v>774.04</v>
      </c>
      <c r="J145" s="40">
        <f t="shared" si="18"/>
        <v>1.1518901309561453E-3</v>
      </c>
    </row>
    <row r="146" spans="1:10" x14ac:dyDescent="0.25">
      <c r="A146" s="39" t="s">
        <v>422</v>
      </c>
      <c r="B146" s="35" t="s">
        <v>423</v>
      </c>
      <c r="C146" s="34" t="s">
        <v>121</v>
      </c>
      <c r="D146" s="34" t="s">
        <v>424</v>
      </c>
      <c r="E146" s="36" t="s">
        <v>26</v>
      </c>
      <c r="F146" s="41">
        <v>1</v>
      </c>
      <c r="G146" s="43">
        <v>149.08000000000001</v>
      </c>
      <c r="H146" s="43">
        <f t="shared" si="19"/>
        <v>182.57</v>
      </c>
      <c r="I146" s="43">
        <f t="shared" si="20"/>
        <v>182.57</v>
      </c>
      <c r="J146" s="40">
        <f t="shared" si="18"/>
        <v>2.7169213633489669E-4</v>
      </c>
    </row>
    <row r="147" spans="1:10" ht="30" x14ac:dyDescent="0.25">
      <c r="A147" s="39" t="s">
        <v>425</v>
      </c>
      <c r="B147" s="35" t="s">
        <v>426</v>
      </c>
      <c r="C147" s="34" t="s">
        <v>281</v>
      </c>
      <c r="D147" s="34" t="s">
        <v>427</v>
      </c>
      <c r="E147" s="36" t="s">
        <v>26</v>
      </c>
      <c r="F147" s="41">
        <v>3</v>
      </c>
      <c r="G147" s="43">
        <v>6.08</v>
      </c>
      <c r="H147" s="43">
        <f t="shared" si="19"/>
        <v>7.44</v>
      </c>
      <c r="I147" s="43">
        <f t="shared" si="20"/>
        <v>22.32</v>
      </c>
      <c r="J147" s="40">
        <f t="shared" si="18"/>
        <v>3.3215580232211724E-5</v>
      </c>
    </row>
    <row r="148" spans="1:10" x14ac:dyDescent="0.25">
      <c r="A148" s="37" t="s">
        <v>428</v>
      </c>
      <c r="B148" s="32"/>
      <c r="C148" s="32"/>
      <c r="D148" s="32" t="s">
        <v>429</v>
      </c>
      <c r="E148" s="32"/>
      <c r="F148" s="42"/>
      <c r="G148" s="44"/>
      <c r="H148" s="44"/>
      <c r="I148" s="45">
        <f>SUM(I149,I155,I158,I165,I172,)</f>
        <v>59985.95</v>
      </c>
      <c r="J148" s="38">
        <f t="shared" si="18"/>
        <v>8.9268285619643409E-2</v>
      </c>
    </row>
    <row r="149" spans="1:10" x14ac:dyDescent="0.25">
      <c r="A149" s="37" t="s">
        <v>430</v>
      </c>
      <c r="B149" s="32"/>
      <c r="C149" s="32"/>
      <c r="D149" s="32" t="s">
        <v>431</v>
      </c>
      <c r="E149" s="32"/>
      <c r="F149" s="42"/>
      <c r="G149" s="44"/>
      <c r="H149" s="44"/>
      <c r="I149" s="45">
        <f>SUM(I150:I154)</f>
        <v>29304.7</v>
      </c>
      <c r="J149" s="38">
        <f t="shared" si="18"/>
        <v>4.3609884141169133E-2</v>
      </c>
    </row>
    <row r="150" spans="1:10" ht="45" x14ac:dyDescent="0.25">
      <c r="A150" s="39" t="s">
        <v>432</v>
      </c>
      <c r="B150" s="35" t="s">
        <v>433</v>
      </c>
      <c r="C150" s="34" t="s">
        <v>59</v>
      </c>
      <c r="D150" s="34" t="s">
        <v>434</v>
      </c>
      <c r="E150" s="36" t="s">
        <v>72</v>
      </c>
      <c r="F150" s="41">
        <v>1105</v>
      </c>
      <c r="G150" s="43">
        <v>3.77</v>
      </c>
      <c r="H150" s="43">
        <f>TRUNC(G150 * (1 + 22.47 / 100), 2)</f>
        <v>4.6100000000000003</v>
      </c>
      <c r="I150" s="43">
        <f>TRUNC(F150 * H150, 2)</f>
        <v>5094.05</v>
      </c>
      <c r="J150" s="40">
        <f t="shared" si="18"/>
        <v>7.5807269929165835E-3</v>
      </c>
    </row>
    <row r="151" spans="1:10" ht="45" x14ac:dyDescent="0.25">
      <c r="A151" s="39" t="s">
        <v>435</v>
      </c>
      <c r="B151" s="35" t="s">
        <v>436</v>
      </c>
      <c r="C151" s="34" t="s">
        <v>59</v>
      </c>
      <c r="D151" s="34" t="s">
        <v>437</v>
      </c>
      <c r="E151" s="36" t="s">
        <v>72</v>
      </c>
      <c r="F151" s="41">
        <v>690</v>
      </c>
      <c r="G151" s="43">
        <v>6.22</v>
      </c>
      <c r="H151" s="43">
        <f>TRUNC(G151 * (1 + 22.47 / 100), 2)</f>
        <v>7.61</v>
      </c>
      <c r="I151" s="43">
        <f>TRUNC(F151 * H151, 2)</f>
        <v>5250.9</v>
      </c>
      <c r="J151" s="40">
        <f t="shared" si="18"/>
        <v>7.814143828016153E-3</v>
      </c>
    </row>
    <row r="152" spans="1:10" ht="45" x14ac:dyDescent="0.25">
      <c r="A152" s="39" t="s">
        <v>438</v>
      </c>
      <c r="B152" s="35" t="s">
        <v>439</v>
      </c>
      <c r="C152" s="34" t="s">
        <v>59</v>
      </c>
      <c r="D152" s="34" t="s">
        <v>440</v>
      </c>
      <c r="E152" s="36" t="s">
        <v>72</v>
      </c>
      <c r="F152" s="41">
        <v>685</v>
      </c>
      <c r="G152" s="43">
        <v>8.52</v>
      </c>
      <c r="H152" s="43">
        <f>TRUNC(G152 * (1 + 22.47 / 100), 2)</f>
        <v>10.43</v>
      </c>
      <c r="I152" s="43">
        <f>TRUNC(F152 * H152, 2)</f>
        <v>7144.55</v>
      </c>
      <c r="J152" s="40">
        <f t="shared" si="18"/>
        <v>1.0632185203765604E-2</v>
      </c>
    </row>
    <row r="153" spans="1:10" ht="45" x14ac:dyDescent="0.25">
      <c r="A153" s="39" t="s">
        <v>441</v>
      </c>
      <c r="B153" s="35" t="s">
        <v>442</v>
      </c>
      <c r="C153" s="34" t="s">
        <v>59</v>
      </c>
      <c r="D153" s="34" t="s">
        <v>443</v>
      </c>
      <c r="E153" s="36" t="s">
        <v>72</v>
      </c>
      <c r="F153" s="41">
        <v>60</v>
      </c>
      <c r="G153" s="43">
        <v>16.53</v>
      </c>
      <c r="H153" s="43">
        <f>TRUNC(G153 * (1 + 22.47 / 100), 2)</f>
        <v>20.239999999999998</v>
      </c>
      <c r="I153" s="43">
        <f>TRUNC(F153 * H153, 2)</f>
        <v>1214.4000000000001</v>
      </c>
      <c r="J153" s="40">
        <f t="shared" si="18"/>
        <v>1.8072132900536703E-3</v>
      </c>
    </row>
    <row r="154" spans="1:10" ht="45" x14ac:dyDescent="0.25">
      <c r="A154" s="39" t="s">
        <v>444</v>
      </c>
      <c r="B154" s="35" t="s">
        <v>445</v>
      </c>
      <c r="C154" s="34" t="s">
        <v>59</v>
      </c>
      <c r="D154" s="34" t="s">
        <v>446</v>
      </c>
      <c r="E154" s="36" t="s">
        <v>72</v>
      </c>
      <c r="F154" s="41">
        <v>240</v>
      </c>
      <c r="G154" s="43">
        <v>36.07</v>
      </c>
      <c r="H154" s="43">
        <f>TRUNC(G154 * (1 + 22.47 / 100), 2)</f>
        <v>44.17</v>
      </c>
      <c r="I154" s="43">
        <f>TRUNC(F154 * H154, 2)</f>
        <v>10600.8</v>
      </c>
      <c r="J154" s="40">
        <f t="shared" si="18"/>
        <v>1.5775614826417116E-2</v>
      </c>
    </row>
    <row r="155" spans="1:10" x14ac:dyDescent="0.25">
      <c r="A155" s="37" t="s">
        <v>447</v>
      </c>
      <c r="B155" s="32"/>
      <c r="C155" s="32"/>
      <c r="D155" s="32" t="s">
        <v>448</v>
      </c>
      <c r="E155" s="32"/>
      <c r="F155" s="42"/>
      <c r="G155" s="44"/>
      <c r="H155" s="44"/>
      <c r="I155" s="45">
        <f>SUM(I156:I157)</f>
        <v>943.74</v>
      </c>
      <c r="J155" s="38">
        <f t="shared" si="18"/>
        <v>1.4044297351410169E-3</v>
      </c>
    </row>
    <row r="156" spans="1:10" ht="90" x14ac:dyDescent="0.25">
      <c r="A156" s="39" t="s">
        <v>449</v>
      </c>
      <c r="B156" s="35" t="s">
        <v>450</v>
      </c>
      <c r="C156" s="34" t="s">
        <v>20</v>
      </c>
      <c r="D156" s="34" t="s">
        <v>451</v>
      </c>
      <c r="E156" s="36" t="s">
        <v>26</v>
      </c>
      <c r="F156" s="41">
        <v>4</v>
      </c>
      <c r="G156" s="43">
        <v>171.69</v>
      </c>
      <c r="H156" s="43">
        <f>TRUNC(G156 * (1 + 22.47 / 100), 2)</f>
        <v>210.26</v>
      </c>
      <c r="I156" s="43">
        <f>TRUNC(F156 * H156, 2)</f>
        <v>841.04</v>
      </c>
      <c r="J156" s="40">
        <f t="shared" si="18"/>
        <v>1.2515963977822288E-3</v>
      </c>
    </row>
    <row r="157" spans="1:10" ht="45" x14ac:dyDescent="0.25">
      <c r="A157" s="39" t="s">
        <v>452</v>
      </c>
      <c r="B157" s="35" t="s">
        <v>453</v>
      </c>
      <c r="C157" s="34" t="s">
        <v>59</v>
      </c>
      <c r="D157" s="34" t="s">
        <v>454</v>
      </c>
      <c r="E157" s="36" t="s">
        <v>26</v>
      </c>
      <c r="F157" s="41">
        <v>10</v>
      </c>
      <c r="G157" s="43">
        <v>8.39</v>
      </c>
      <c r="H157" s="43">
        <f>TRUNC(G157 * (1 + 22.47 / 100), 2)</f>
        <v>10.27</v>
      </c>
      <c r="I157" s="43">
        <f>TRUNC(F157 * H157, 2)</f>
        <v>102.7</v>
      </c>
      <c r="J157" s="40">
        <f t="shared" si="18"/>
        <v>1.5283333735878783E-4</v>
      </c>
    </row>
    <row r="158" spans="1:10" x14ac:dyDescent="0.25">
      <c r="A158" s="37" t="s">
        <v>455</v>
      </c>
      <c r="B158" s="32"/>
      <c r="C158" s="32"/>
      <c r="D158" s="32" t="s">
        <v>456</v>
      </c>
      <c r="E158" s="32"/>
      <c r="F158" s="42"/>
      <c r="G158" s="44"/>
      <c r="H158" s="44"/>
      <c r="I158" s="45">
        <f>SUM(I159:I164)</f>
        <v>14113.289999999999</v>
      </c>
      <c r="J158" s="38">
        <f t="shared" si="18"/>
        <v>2.100273818707309E-2</v>
      </c>
    </row>
    <row r="159" spans="1:10" x14ac:dyDescent="0.25">
      <c r="A159" s="39" t="s">
        <v>457</v>
      </c>
      <c r="B159" s="35" t="s">
        <v>458</v>
      </c>
      <c r="C159" s="34" t="s">
        <v>121</v>
      </c>
      <c r="D159" s="34" t="s">
        <v>459</v>
      </c>
      <c r="E159" s="36" t="s">
        <v>26</v>
      </c>
      <c r="F159" s="41">
        <v>17</v>
      </c>
      <c r="G159" s="43">
        <v>12.52</v>
      </c>
      <c r="H159" s="43">
        <f t="shared" ref="H159:H164" si="21">TRUNC(G159 * (1 + 22.47 / 100), 2)</f>
        <v>15.33</v>
      </c>
      <c r="I159" s="43">
        <f t="shared" ref="I159:I164" si="22">TRUNC(F159 * H159, 2)</f>
        <v>260.61</v>
      </c>
      <c r="J159" s="40">
        <f t="shared" si="18"/>
        <v>3.8782761488874098E-4</v>
      </c>
    </row>
    <row r="160" spans="1:10" ht="45" x14ac:dyDescent="0.25">
      <c r="A160" s="39" t="s">
        <v>460</v>
      </c>
      <c r="B160" s="35" t="s">
        <v>461</v>
      </c>
      <c r="C160" s="34" t="s">
        <v>20</v>
      </c>
      <c r="D160" s="34" t="s">
        <v>462</v>
      </c>
      <c r="E160" s="36" t="s">
        <v>26</v>
      </c>
      <c r="F160" s="41">
        <v>17</v>
      </c>
      <c r="G160" s="43">
        <v>34.74</v>
      </c>
      <c r="H160" s="43">
        <f t="shared" si="21"/>
        <v>42.54</v>
      </c>
      <c r="I160" s="43">
        <f t="shared" si="22"/>
        <v>723.18</v>
      </c>
      <c r="J160" s="40">
        <f t="shared" si="18"/>
        <v>1.0762026573624944E-3</v>
      </c>
    </row>
    <row r="161" spans="1:10" ht="45" x14ac:dyDescent="0.25">
      <c r="A161" s="39" t="s">
        <v>463</v>
      </c>
      <c r="B161" s="35" t="s">
        <v>464</v>
      </c>
      <c r="C161" s="34" t="s">
        <v>59</v>
      </c>
      <c r="D161" s="34" t="s">
        <v>465</v>
      </c>
      <c r="E161" s="36" t="s">
        <v>26</v>
      </c>
      <c r="F161" s="41">
        <v>10</v>
      </c>
      <c r="G161" s="43">
        <v>38.32</v>
      </c>
      <c r="H161" s="43">
        <f t="shared" si="21"/>
        <v>46.93</v>
      </c>
      <c r="I161" s="43">
        <f t="shared" si="22"/>
        <v>469.3</v>
      </c>
      <c r="J161" s="40">
        <f t="shared" si="18"/>
        <v>6.9839031375344815E-4</v>
      </c>
    </row>
    <row r="162" spans="1:10" x14ac:dyDescent="0.25">
      <c r="A162" s="39" t="s">
        <v>466</v>
      </c>
      <c r="B162" s="35" t="s">
        <v>467</v>
      </c>
      <c r="C162" s="34" t="s">
        <v>281</v>
      </c>
      <c r="D162" s="34" t="s">
        <v>468</v>
      </c>
      <c r="E162" s="36" t="s">
        <v>26</v>
      </c>
      <c r="F162" s="41">
        <v>7</v>
      </c>
      <c r="G162" s="43">
        <v>238.94</v>
      </c>
      <c r="H162" s="43">
        <f t="shared" si="21"/>
        <v>292.62</v>
      </c>
      <c r="I162" s="43">
        <f t="shared" si="22"/>
        <v>2048.34</v>
      </c>
      <c r="J162" s="40">
        <f t="shared" si="18"/>
        <v>3.0482437998588068E-3</v>
      </c>
    </row>
    <row r="163" spans="1:10" ht="60" x14ac:dyDescent="0.25">
      <c r="A163" s="39" t="s">
        <v>469</v>
      </c>
      <c r="B163" s="35" t="s">
        <v>470</v>
      </c>
      <c r="C163" s="34" t="s">
        <v>20</v>
      </c>
      <c r="D163" s="34" t="s">
        <v>471</v>
      </c>
      <c r="E163" s="36" t="s">
        <v>26</v>
      </c>
      <c r="F163" s="41">
        <v>49</v>
      </c>
      <c r="G163" s="43">
        <v>171.91</v>
      </c>
      <c r="H163" s="43">
        <f t="shared" si="21"/>
        <v>210.53</v>
      </c>
      <c r="I163" s="43">
        <f t="shared" si="22"/>
        <v>10315.969999999999</v>
      </c>
      <c r="J163" s="40">
        <f t="shared" si="18"/>
        <v>1.5351744140147365E-2</v>
      </c>
    </row>
    <row r="164" spans="1:10" ht="30" x14ac:dyDescent="0.25">
      <c r="A164" s="39" t="s">
        <v>472</v>
      </c>
      <c r="B164" s="35" t="s">
        <v>473</v>
      </c>
      <c r="C164" s="34" t="s">
        <v>59</v>
      </c>
      <c r="D164" s="34" t="s">
        <v>474</v>
      </c>
      <c r="E164" s="36" t="s">
        <v>26</v>
      </c>
      <c r="F164" s="41">
        <v>7</v>
      </c>
      <c r="G164" s="43">
        <v>34.520000000000003</v>
      </c>
      <c r="H164" s="43">
        <f t="shared" si="21"/>
        <v>42.27</v>
      </c>
      <c r="I164" s="43">
        <f t="shared" si="22"/>
        <v>295.89</v>
      </c>
      <c r="J164" s="40">
        <f t="shared" si="18"/>
        <v>4.403296610622369E-4</v>
      </c>
    </row>
    <row r="165" spans="1:10" x14ac:dyDescent="0.25">
      <c r="A165" s="37" t="s">
        <v>475</v>
      </c>
      <c r="B165" s="32"/>
      <c r="C165" s="32"/>
      <c r="D165" s="32" t="s">
        <v>476</v>
      </c>
      <c r="E165" s="32"/>
      <c r="F165" s="42"/>
      <c r="G165" s="44"/>
      <c r="H165" s="44"/>
      <c r="I165" s="45">
        <f>SUM(I166:I171)</f>
        <v>5581.67</v>
      </c>
      <c r="J165" s="38">
        <f t="shared" si="18"/>
        <v>8.3063802739574023E-3</v>
      </c>
    </row>
    <row r="166" spans="1:10" x14ac:dyDescent="0.25">
      <c r="A166" s="39" t="s">
        <v>477</v>
      </c>
      <c r="B166" s="35" t="s">
        <v>478</v>
      </c>
      <c r="C166" s="34" t="s">
        <v>20</v>
      </c>
      <c r="D166" s="34" t="s">
        <v>479</v>
      </c>
      <c r="E166" s="36" t="s">
        <v>26</v>
      </c>
      <c r="F166" s="41">
        <v>30</v>
      </c>
      <c r="G166" s="43">
        <v>14.2</v>
      </c>
      <c r="H166" s="43">
        <f t="shared" ref="H166:H171" si="23">TRUNC(G166 * (1 + 22.47 / 100), 2)</f>
        <v>17.39</v>
      </c>
      <c r="I166" s="43">
        <f t="shared" ref="I166:I171" si="24">TRUNC(F166 * H166, 2)</f>
        <v>521.70000000000005</v>
      </c>
      <c r="J166" s="40">
        <f t="shared" si="18"/>
        <v>7.7636954333086289E-4</v>
      </c>
    </row>
    <row r="167" spans="1:10" ht="30" x14ac:dyDescent="0.25">
      <c r="A167" s="39" t="s">
        <v>480</v>
      </c>
      <c r="B167" s="35" t="s">
        <v>481</v>
      </c>
      <c r="C167" s="34" t="s">
        <v>59</v>
      </c>
      <c r="D167" s="34" t="s">
        <v>482</v>
      </c>
      <c r="E167" s="36" t="s">
        <v>26</v>
      </c>
      <c r="F167" s="41">
        <v>6</v>
      </c>
      <c r="G167" s="43">
        <v>26.34</v>
      </c>
      <c r="H167" s="43">
        <f t="shared" si="23"/>
        <v>32.25</v>
      </c>
      <c r="I167" s="43">
        <f t="shared" si="24"/>
        <v>193.5</v>
      </c>
      <c r="J167" s="40">
        <f t="shared" si="18"/>
        <v>2.8795765120667423E-4</v>
      </c>
    </row>
    <row r="168" spans="1:10" x14ac:dyDescent="0.25">
      <c r="A168" s="39" t="s">
        <v>483</v>
      </c>
      <c r="B168" s="35" t="s">
        <v>484</v>
      </c>
      <c r="C168" s="34" t="s">
        <v>20</v>
      </c>
      <c r="D168" s="34" t="s">
        <v>485</v>
      </c>
      <c r="E168" s="36" t="s">
        <v>26</v>
      </c>
      <c r="F168" s="41">
        <v>3</v>
      </c>
      <c r="G168" s="43">
        <v>3.51</v>
      </c>
      <c r="H168" s="43">
        <f t="shared" si="23"/>
        <v>4.29</v>
      </c>
      <c r="I168" s="43">
        <f t="shared" si="24"/>
        <v>12.87</v>
      </c>
      <c r="J168" s="40">
        <f t="shared" si="18"/>
        <v>1.9152532150025308E-5</v>
      </c>
    </row>
    <row r="169" spans="1:10" ht="30" x14ac:dyDescent="0.25">
      <c r="A169" s="39" t="s">
        <v>486</v>
      </c>
      <c r="B169" s="35" t="s">
        <v>487</v>
      </c>
      <c r="C169" s="34" t="s">
        <v>20</v>
      </c>
      <c r="D169" s="34" t="s">
        <v>488</v>
      </c>
      <c r="E169" s="36" t="s">
        <v>26</v>
      </c>
      <c r="F169" s="41">
        <v>80</v>
      </c>
      <c r="G169" s="43">
        <v>24.1</v>
      </c>
      <c r="H169" s="43">
        <f t="shared" si="23"/>
        <v>29.51</v>
      </c>
      <c r="I169" s="43">
        <f t="shared" si="24"/>
        <v>2360.8000000000002</v>
      </c>
      <c r="J169" s="40">
        <f t="shared" si="18"/>
        <v>3.5132321600450469E-3</v>
      </c>
    </row>
    <row r="170" spans="1:10" ht="30" x14ac:dyDescent="0.25">
      <c r="A170" s="39" t="s">
        <v>489</v>
      </c>
      <c r="B170" s="35" t="s">
        <v>490</v>
      </c>
      <c r="C170" s="34" t="s">
        <v>20</v>
      </c>
      <c r="D170" s="34" t="s">
        <v>491</v>
      </c>
      <c r="E170" s="36" t="s">
        <v>26</v>
      </c>
      <c r="F170" s="41">
        <v>8</v>
      </c>
      <c r="G170" s="43">
        <v>24.1</v>
      </c>
      <c r="H170" s="43">
        <f t="shared" si="23"/>
        <v>29.51</v>
      </c>
      <c r="I170" s="43">
        <f t="shared" si="24"/>
        <v>236.08</v>
      </c>
      <c r="J170" s="40">
        <f t="shared" si="18"/>
        <v>3.5132321600450471E-4</v>
      </c>
    </row>
    <row r="171" spans="1:10" ht="45" x14ac:dyDescent="0.25">
      <c r="A171" s="39" t="s">
        <v>492</v>
      </c>
      <c r="B171" s="35" t="s">
        <v>493</v>
      </c>
      <c r="C171" s="34" t="s">
        <v>59</v>
      </c>
      <c r="D171" s="34" t="s">
        <v>494</v>
      </c>
      <c r="E171" s="36" t="s">
        <v>26</v>
      </c>
      <c r="F171" s="41">
        <v>12</v>
      </c>
      <c r="G171" s="43">
        <v>153.56</v>
      </c>
      <c r="H171" s="43">
        <f t="shared" si="23"/>
        <v>188.06</v>
      </c>
      <c r="I171" s="43">
        <f t="shared" si="24"/>
        <v>2256.7199999999998</v>
      </c>
      <c r="J171" s="40">
        <f t="shared" si="18"/>
        <v>3.3583451712202884E-3</v>
      </c>
    </row>
    <row r="172" spans="1:10" x14ac:dyDescent="0.25">
      <c r="A172" s="37" t="s">
        <v>495</v>
      </c>
      <c r="B172" s="32"/>
      <c r="C172" s="32"/>
      <c r="D172" s="32" t="s">
        <v>496</v>
      </c>
      <c r="E172" s="32"/>
      <c r="F172" s="42"/>
      <c r="G172" s="44"/>
      <c r="H172" s="44"/>
      <c r="I172" s="45">
        <f>SUM(I173:I175)</f>
        <v>10042.549999999999</v>
      </c>
      <c r="J172" s="38">
        <f t="shared" si="18"/>
        <v>1.4944853282302771E-2</v>
      </c>
    </row>
    <row r="173" spans="1:10" ht="30" x14ac:dyDescent="0.25">
      <c r="A173" s="39" t="s">
        <v>497</v>
      </c>
      <c r="B173" s="35" t="s">
        <v>498</v>
      </c>
      <c r="C173" s="34" t="s">
        <v>121</v>
      </c>
      <c r="D173" s="34" t="s">
        <v>499</v>
      </c>
      <c r="E173" s="36" t="s">
        <v>26</v>
      </c>
      <c r="F173" s="41">
        <v>1</v>
      </c>
      <c r="G173" s="43">
        <v>2775.99</v>
      </c>
      <c r="H173" s="43">
        <f>TRUNC(G173 * (1 + 22.47 / 100), 2)</f>
        <v>3399.75</v>
      </c>
      <c r="I173" s="43">
        <f>TRUNC(F173 * H173, 2)</f>
        <v>3399.75</v>
      </c>
      <c r="J173" s="40">
        <f t="shared" si="18"/>
        <v>5.0593489648056373E-3</v>
      </c>
    </row>
    <row r="174" spans="1:10" ht="30" x14ac:dyDescent="0.25">
      <c r="A174" s="39" t="s">
        <v>500</v>
      </c>
      <c r="B174" s="35" t="s">
        <v>501</v>
      </c>
      <c r="C174" s="34" t="s">
        <v>121</v>
      </c>
      <c r="D174" s="34" t="s">
        <v>502</v>
      </c>
      <c r="E174" s="36" t="s">
        <v>26</v>
      </c>
      <c r="F174" s="41">
        <v>2</v>
      </c>
      <c r="G174" s="43">
        <v>518.15</v>
      </c>
      <c r="H174" s="43">
        <f>TRUNC(G174 * (1 + 22.47 / 100), 2)</f>
        <v>634.57000000000005</v>
      </c>
      <c r="I174" s="43">
        <f>TRUNC(F174 * H174, 2)</f>
        <v>1269.1400000000001</v>
      </c>
      <c r="J174" s="40">
        <f t="shared" si="18"/>
        <v>1.888674798203817E-3</v>
      </c>
    </row>
    <row r="175" spans="1:10" ht="30" x14ac:dyDescent="0.25">
      <c r="A175" s="39" t="s">
        <v>503</v>
      </c>
      <c r="B175" s="35" t="s">
        <v>504</v>
      </c>
      <c r="C175" s="34" t="s">
        <v>42</v>
      </c>
      <c r="D175" s="34" t="s">
        <v>505</v>
      </c>
      <c r="E175" s="36" t="s">
        <v>26</v>
      </c>
      <c r="F175" s="41">
        <v>1</v>
      </c>
      <c r="G175" s="43">
        <v>4387.74</v>
      </c>
      <c r="H175" s="43">
        <f>TRUNC(G175 * (1 + 22.47 / 100), 2)</f>
        <v>5373.66</v>
      </c>
      <c r="I175" s="43">
        <f>TRUNC(F175 * H175, 2)</f>
        <v>5373.66</v>
      </c>
      <c r="J175" s="40">
        <f t="shared" si="18"/>
        <v>7.9968295192933189E-3</v>
      </c>
    </row>
    <row r="176" spans="1:10" x14ac:dyDescent="0.25">
      <c r="A176" s="37" t="s">
        <v>506</v>
      </c>
      <c r="B176" s="32"/>
      <c r="C176" s="32"/>
      <c r="D176" s="32" t="s">
        <v>507</v>
      </c>
      <c r="E176" s="32"/>
      <c r="F176" s="42"/>
      <c r="G176" s="44"/>
      <c r="H176" s="44"/>
      <c r="I176" s="45">
        <f>SUM(I177:I192)</f>
        <v>123033.43</v>
      </c>
      <c r="J176" s="38">
        <f t="shared" si="18"/>
        <v>0.18309259701654143</v>
      </c>
    </row>
    <row r="177" spans="1:10" ht="30" x14ac:dyDescent="0.25">
      <c r="A177" s="39" t="s">
        <v>508</v>
      </c>
      <c r="B177" s="35" t="s">
        <v>509</v>
      </c>
      <c r="C177" s="34" t="s">
        <v>510</v>
      </c>
      <c r="D177" s="34" t="s">
        <v>511</v>
      </c>
      <c r="E177" s="36" t="s">
        <v>22</v>
      </c>
      <c r="F177" s="41">
        <v>421.17</v>
      </c>
      <c r="G177" s="43">
        <v>2.06</v>
      </c>
      <c r="H177" s="43">
        <f t="shared" ref="H177:H192" si="25">TRUNC(G177 * (1 + 22.47 / 100), 2)</f>
        <v>2.52</v>
      </c>
      <c r="I177" s="43">
        <f t="shared" ref="I177:I192" si="26">TRUNC(F177 * H177, 2)</f>
        <v>1061.3399999999999</v>
      </c>
      <c r="J177" s="40">
        <f t="shared" si="18"/>
        <v>1.5794365557193365E-3</v>
      </c>
    </row>
    <row r="178" spans="1:10" ht="60" x14ac:dyDescent="0.25">
      <c r="A178" s="39" t="s">
        <v>512</v>
      </c>
      <c r="B178" s="35" t="s">
        <v>513</v>
      </c>
      <c r="C178" s="34" t="s">
        <v>59</v>
      </c>
      <c r="D178" s="34" t="s">
        <v>514</v>
      </c>
      <c r="E178" s="36" t="s">
        <v>22</v>
      </c>
      <c r="F178" s="41">
        <v>421.17</v>
      </c>
      <c r="G178" s="43">
        <v>104.29</v>
      </c>
      <c r="H178" s="43">
        <f t="shared" si="25"/>
        <v>127.72</v>
      </c>
      <c r="I178" s="43">
        <f t="shared" si="26"/>
        <v>53791.83</v>
      </c>
      <c r="J178" s="40">
        <f t="shared" si="18"/>
        <v>8.0050485896169074E-2</v>
      </c>
    </row>
    <row r="179" spans="1:10" ht="45" x14ac:dyDescent="0.25">
      <c r="A179" s="39" t="s">
        <v>515</v>
      </c>
      <c r="B179" s="35" t="s">
        <v>516</v>
      </c>
      <c r="C179" s="34" t="s">
        <v>59</v>
      </c>
      <c r="D179" s="34" t="s">
        <v>517</v>
      </c>
      <c r="E179" s="36" t="s">
        <v>22</v>
      </c>
      <c r="F179" s="41">
        <v>70</v>
      </c>
      <c r="G179" s="43">
        <v>114.91</v>
      </c>
      <c r="H179" s="43">
        <f t="shared" si="25"/>
        <v>140.72999999999999</v>
      </c>
      <c r="I179" s="43">
        <f t="shared" si="26"/>
        <v>9851.1</v>
      </c>
      <c r="J179" s="40">
        <f t="shared" si="18"/>
        <v>1.4659946345230329E-2</v>
      </c>
    </row>
    <row r="180" spans="1:10" ht="30" x14ac:dyDescent="0.25">
      <c r="A180" s="39" t="s">
        <v>518</v>
      </c>
      <c r="B180" s="35" t="s">
        <v>519</v>
      </c>
      <c r="C180" s="34" t="s">
        <v>42</v>
      </c>
      <c r="D180" s="34" t="s">
        <v>520</v>
      </c>
      <c r="E180" s="36" t="s">
        <v>22</v>
      </c>
      <c r="F180" s="41">
        <v>211.11</v>
      </c>
      <c r="G180" s="43">
        <v>26.66</v>
      </c>
      <c r="H180" s="43">
        <f t="shared" si="25"/>
        <v>32.65</v>
      </c>
      <c r="I180" s="43">
        <f t="shared" si="26"/>
        <v>6892.74</v>
      </c>
      <c r="J180" s="40">
        <f t="shared" si="18"/>
        <v>1.0257453337355513E-2</v>
      </c>
    </row>
    <row r="181" spans="1:10" ht="45" x14ac:dyDescent="0.25">
      <c r="A181" s="39" t="s">
        <v>521</v>
      </c>
      <c r="B181" s="35" t="s">
        <v>522</v>
      </c>
      <c r="C181" s="34" t="s">
        <v>59</v>
      </c>
      <c r="D181" s="34" t="s">
        <v>523</v>
      </c>
      <c r="E181" s="36" t="s">
        <v>22</v>
      </c>
      <c r="F181" s="41">
        <v>121.85</v>
      </c>
      <c r="G181" s="43">
        <v>54.4</v>
      </c>
      <c r="H181" s="43">
        <f t="shared" si="25"/>
        <v>66.62</v>
      </c>
      <c r="I181" s="43">
        <f t="shared" si="26"/>
        <v>8117.64</v>
      </c>
      <c r="J181" s="40">
        <f t="shared" si="18"/>
        <v>1.208029223638939E-2</v>
      </c>
    </row>
    <row r="182" spans="1:10" ht="30" x14ac:dyDescent="0.25">
      <c r="A182" s="39" t="s">
        <v>524</v>
      </c>
      <c r="B182" s="35" t="s">
        <v>525</v>
      </c>
      <c r="C182" s="34" t="s">
        <v>59</v>
      </c>
      <c r="D182" s="34" t="s">
        <v>526</v>
      </c>
      <c r="E182" s="36" t="s">
        <v>72</v>
      </c>
      <c r="F182" s="41">
        <v>76.709999999999994</v>
      </c>
      <c r="G182" s="43">
        <v>5</v>
      </c>
      <c r="H182" s="43">
        <f t="shared" si="25"/>
        <v>6.12</v>
      </c>
      <c r="I182" s="43">
        <f t="shared" si="26"/>
        <v>469.46</v>
      </c>
      <c r="J182" s="40">
        <f t="shared" si="18"/>
        <v>6.9862841827124172E-4</v>
      </c>
    </row>
    <row r="183" spans="1:10" ht="45" x14ac:dyDescent="0.25">
      <c r="A183" s="39" t="s">
        <v>527</v>
      </c>
      <c r="B183" s="35" t="s">
        <v>528</v>
      </c>
      <c r="C183" s="34" t="s">
        <v>20</v>
      </c>
      <c r="D183" s="34" t="s">
        <v>529</v>
      </c>
      <c r="E183" s="36" t="s">
        <v>37</v>
      </c>
      <c r="F183" s="41">
        <v>1</v>
      </c>
      <c r="G183" s="43">
        <v>208.41</v>
      </c>
      <c r="H183" s="43">
        <f t="shared" si="25"/>
        <v>255.23</v>
      </c>
      <c r="I183" s="43">
        <f t="shared" si="26"/>
        <v>255.23</v>
      </c>
      <c r="J183" s="40">
        <f t="shared" si="18"/>
        <v>3.7982135047793001E-4</v>
      </c>
    </row>
    <row r="184" spans="1:10" x14ac:dyDescent="0.25">
      <c r="A184" s="39" t="s">
        <v>530</v>
      </c>
      <c r="B184" s="35" t="s">
        <v>531</v>
      </c>
      <c r="C184" s="34" t="s">
        <v>121</v>
      </c>
      <c r="D184" s="34" t="s">
        <v>532</v>
      </c>
      <c r="E184" s="36" t="s">
        <v>72</v>
      </c>
      <c r="F184" s="41">
        <v>15.8</v>
      </c>
      <c r="G184" s="43">
        <v>294.42</v>
      </c>
      <c r="H184" s="43">
        <f t="shared" si="25"/>
        <v>360.57</v>
      </c>
      <c r="I184" s="43">
        <f t="shared" si="26"/>
        <v>5697</v>
      </c>
      <c r="J184" s="40">
        <f t="shared" si="18"/>
        <v>8.4780089866895256E-3</v>
      </c>
    </row>
    <row r="185" spans="1:10" ht="30" x14ac:dyDescent="0.25">
      <c r="A185" s="39" t="s">
        <v>533</v>
      </c>
      <c r="B185" s="35" t="s">
        <v>534</v>
      </c>
      <c r="C185" s="34" t="s">
        <v>42</v>
      </c>
      <c r="D185" s="34" t="s">
        <v>535</v>
      </c>
      <c r="E185" s="36" t="s">
        <v>22</v>
      </c>
      <c r="F185" s="41">
        <v>22.75</v>
      </c>
      <c r="G185" s="43">
        <v>603.58000000000004</v>
      </c>
      <c r="H185" s="43">
        <f t="shared" si="25"/>
        <v>739.2</v>
      </c>
      <c r="I185" s="43">
        <f t="shared" si="26"/>
        <v>16816.8</v>
      </c>
      <c r="J185" s="40">
        <f t="shared" si="18"/>
        <v>2.5025975342699736E-2</v>
      </c>
    </row>
    <row r="186" spans="1:10" x14ac:dyDescent="0.25">
      <c r="A186" s="39" t="s">
        <v>536</v>
      </c>
      <c r="B186" s="35" t="s">
        <v>537</v>
      </c>
      <c r="C186" s="34" t="s">
        <v>42</v>
      </c>
      <c r="D186" s="34" t="s">
        <v>538</v>
      </c>
      <c r="E186" s="36" t="s">
        <v>22</v>
      </c>
      <c r="F186" s="41">
        <v>4.5</v>
      </c>
      <c r="G186" s="43">
        <v>334.63</v>
      </c>
      <c r="H186" s="43">
        <f t="shared" si="25"/>
        <v>409.82</v>
      </c>
      <c r="I186" s="43">
        <f t="shared" si="26"/>
        <v>1844.19</v>
      </c>
      <c r="J186" s="40">
        <f t="shared" si="18"/>
        <v>2.744437316686494E-3</v>
      </c>
    </row>
    <row r="187" spans="1:10" ht="45" x14ac:dyDescent="0.25">
      <c r="A187" s="39" t="s">
        <v>539</v>
      </c>
      <c r="B187" s="35" t="s">
        <v>540</v>
      </c>
      <c r="C187" s="34" t="s">
        <v>59</v>
      </c>
      <c r="D187" s="34" t="s">
        <v>541</v>
      </c>
      <c r="E187" s="36" t="s">
        <v>22</v>
      </c>
      <c r="F187" s="41">
        <v>14.5</v>
      </c>
      <c r="G187" s="43">
        <v>15.41</v>
      </c>
      <c r="H187" s="43">
        <f t="shared" si="25"/>
        <v>18.87</v>
      </c>
      <c r="I187" s="43">
        <f t="shared" si="26"/>
        <v>273.61</v>
      </c>
      <c r="J187" s="40">
        <f t="shared" si="18"/>
        <v>4.0717360695947361E-4</v>
      </c>
    </row>
    <row r="188" spans="1:10" ht="60" x14ac:dyDescent="0.25">
      <c r="A188" s="39" t="s">
        <v>542</v>
      </c>
      <c r="B188" s="35" t="s">
        <v>543</v>
      </c>
      <c r="C188" s="34" t="s">
        <v>20</v>
      </c>
      <c r="D188" s="34" t="s">
        <v>544</v>
      </c>
      <c r="E188" s="36" t="s">
        <v>22</v>
      </c>
      <c r="F188" s="41">
        <v>1</v>
      </c>
      <c r="G188" s="43">
        <v>103.05</v>
      </c>
      <c r="H188" s="43">
        <f t="shared" si="25"/>
        <v>126.2</v>
      </c>
      <c r="I188" s="43">
        <f t="shared" si="26"/>
        <v>126.2</v>
      </c>
      <c r="J188" s="40">
        <f t="shared" si="18"/>
        <v>1.878049384097276E-4</v>
      </c>
    </row>
    <row r="189" spans="1:10" ht="45" x14ac:dyDescent="0.25">
      <c r="A189" s="39" t="s">
        <v>545</v>
      </c>
      <c r="B189" s="35" t="s">
        <v>546</v>
      </c>
      <c r="C189" s="34" t="s">
        <v>42</v>
      </c>
      <c r="D189" s="34" t="s">
        <v>547</v>
      </c>
      <c r="E189" s="36" t="s">
        <v>26</v>
      </c>
      <c r="F189" s="41">
        <v>1</v>
      </c>
      <c r="G189" s="43">
        <v>490.31</v>
      </c>
      <c r="H189" s="43">
        <f t="shared" si="25"/>
        <v>600.48</v>
      </c>
      <c r="I189" s="43">
        <f t="shared" si="26"/>
        <v>600.48</v>
      </c>
      <c r="J189" s="40">
        <f t="shared" si="18"/>
        <v>8.9360625527950264E-4</v>
      </c>
    </row>
    <row r="190" spans="1:10" ht="45" x14ac:dyDescent="0.25">
      <c r="A190" s="39" t="s">
        <v>548</v>
      </c>
      <c r="B190" s="35" t="s">
        <v>549</v>
      </c>
      <c r="C190" s="34" t="s">
        <v>42</v>
      </c>
      <c r="D190" s="34" t="s">
        <v>550</v>
      </c>
      <c r="E190" s="36" t="s">
        <v>72</v>
      </c>
      <c r="F190" s="41">
        <v>25.14</v>
      </c>
      <c r="G190" s="43">
        <v>47.41</v>
      </c>
      <c r="H190" s="43">
        <f t="shared" si="25"/>
        <v>58.06</v>
      </c>
      <c r="I190" s="43">
        <f t="shared" si="26"/>
        <v>1459.62</v>
      </c>
      <c r="J190" s="40">
        <f t="shared" si="18"/>
        <v>2.1721382266371358E-3</v>
      </c>
    </row>
    <row r="191" spans="1:10" ht="30" x14ac:dyDescent="0.25">
      <c r="A191" s="39" t="s">
        <v>551</v>
      </c>
      <c r="B191" s="35" t="s">
        <v>552</v>
      </c>
      <c r="C191" s="34" t="s">
        <v>20</v>
      </c>
      <c r="D191" s="34" t="s">
        <v>553</v>
      </c>
      <c r="E191" s="36" t="s">
        <v>22</v>
      </c>
      <c r="F191" s="41">
        <v>746.03</v>
      </c>
      <c r="G191" s="43">
        <v>15.91</v>
      </c>
      <c r="H191" s="43">
        <f t="shared" si="25"/>
        <v>19.48</v>
      </c>
      <c r="I191" s="43">
        <f t="shared" si="26"/>
        <v>14532.66</v>
      </c>
      <c r="J191" s="40">
        <f t="shared" si="18"/>
        <v>2.1626825009742567E-2</v>
      </c>
    </row>
    <row r="192" spans="1:10" ht="45" x14ac:dyDescent="0.25">
      <c r="A192" s="39" t="s">
        <v>554</v>
      </c>
      <c r="B192" s="35" t="s">
        <v>555</v>
      </c>
      <c r="C192" s="34" t="s">
        <v>42</v>
      </c>
      <c r="D192" s="34" t="s">
        <v>556</v>
      </c>
      <c r="E192" s="36" t="s">
        <v>26</v>
      </c>
      <c r="F192" s="41">
        <v>3</v>
      </c>
      <c r="G192" s="43">
        <v>338.46</v>
      </c>
      <c r="H192" s="43">
        <f t="shared" si="25"/>
        <v>414.51</v>
      </c>
      <c r="I192" s="43">
        <f t="shared" si="26"/>
        <v>1243.53</v>
      </c>
      <c r="J192" s="40">
        <f t="shared" si="18"/>
        <v>1.8505631938244733E-3</v>
      </c>
    </row>
    <row r="193" spans="1:10" x14ac:dyDescent="0.25">
      <c r="A193" s="37" t="s">
        <v>557</v>
      </c>
      <c r="B193" s="32"/>
      <c r="C193" s="32"/>
      <c r="D193" s="32" t="s">
        <v>558</v>
      </c>
      <c r="E193" s="32"/>
      <c r="F193" s="42"/>
      <c r="G193" s="44"/>
      <c r="H193" s="44"/>
      <c r="I193" s="45">
        <f>SUM(I194:I199)</f>
        <v>8447.9600000000009</v>
      </c>
      <c r="J193" s="38">
        <f t="shared" si="18"/>
        <v>1.2571859013374346E-2</v>
      </c>
    </row>
    <row r="194" spans="1:10" ht="30" x14ac:dyDescent="0.25">
      <c r="A194" s="39" t="s">
        <v>559</v>
      </c>
      <c r="B194" s="35" t="s">
        <v>560</v>
      </c>
      <c r="C194" s="34" t="s">
        <v>42</v>
      </c>
      <c r="D194" s="34" t="s">
        <v>561</v>
      </c>
      <c r="E194" s="36" t="s">
        <v>228</v>
      </c>
      <c r="F194" s="41">
        <v>1</v>
      </c>
      <c r="G194" s="43">
        <v>286.8</v>
      </c>
      <c r="H194" s="43">
        <f t="shared" ref="H194:H199" si="27">TRUNC(G194 * (1 + 22.47 / 100), 2)</f>
        <v>351.24</v>
      </c>
      <c r="I194" s="43">
        <f t="shared" ref="I194:I199" si="28">TRUNC(F194 * H194, 2)</f>
        <v>351.24</v>
      </c>
      <c r="J194" s="40">
        <f t="shared" si="18"/>
        <v>5.2269894268647168E-4</v>
      </c>
    </row>
    <row r="195" spans="1:10" x14ac:dyDescent="0.25">
      <c r="A195" s="39" t="s">
        <v>562</v>
      </c>
      <c r="B195" s="35" t="s">
        <v>563</v>
      </c>
      <c r="C195" s="34" t="s">
        <v>281</v>
      </c>
      <c r="D195" s="34" t="s">
        <v>564</v>
      </c>
      <c r="E195" s="36" t="s">
        <v>22</v>
      </c>
      <c r="F195" s="41">
        <v>3.99</v>
      </c>
      <c r="G195" s="43">
        <v>372.27</v>
      </c>
      <c r="H195" s="43">
        <f t="shared" si="27"/>
        <v>455.91</v>
      </c>
      <c r="I195" s="43">
        <f t="shared" si="28"/>
        <v>1819.08</v>
      </c>
      <c r="J195" s="40">
        <f t="shared" si="18"/>
        <v>2.7070697889252557E-3</v>
      </c>
    </row>
    <row r="196" spans="1:10" ht="45" x14ac:dyDescent="0.25">
      <c r="A196" s="39" t="s">
        <v>565</v>
      </c>
      <c r="B196" s="35" t="s">
        <v>566</v>
      </c>
      <c r="C196" s="34" t="s">
        <v>20</v>
      </c>
      <c r="D196" s="34" t="s">
        <v>567</v>
      </c>
      <c r="E196" s="36" t="s">
        <v>37</v>
      </c>
      <c r="F196" s="41">
        <v>3</v>
      </c>
      <c r="G196" s="43">
        <v>210.3</v>
      </c>
      <c r="H196" s="43">
        <f t="shared" si="27"/>
        <v>257.55</v>
      </c>
      <c r="I196" s="43">
        <f t="shared" si="28"/>
        <v>772.65</v>
      </c>
      <c r="J196" s="40">
        <f t="shared" si="18"/>
        <v>1.1498215979578131E-3</v>
      </c>
    </row>
    <row r="197" spans="1:10" x14ac:dyDescent="0.25">
      <c r="A197" s="39" t="s">
        <v>568</v>
      </c>
      <c r="B197" s="35" t="s">
        <v>569</v>
      </c>
      <c r="C197" s="34" t="s">
        <v>281</v>
      </c>
      <c r="D197" s="34" t="s">
        <v>570</v>
      </c>
      <c r="E197" s="36" t="s">
        <v>22</v>
      </c>
      <c r="F197" s="41">
        <v>5.6</v>
      </c>
      <c r="G197" s="43">
        <v>330.63</v>
      </c>
      <c r="H197" s="43">
        <f t="shared" si="27"/>
        <v>404.92</v>
      </c>
      <c r="I197" s="43">
        <f t="shared" si="28"/>
        <v>2267.5500000000002</v>
      </c>
      <c r="J197" s="40">
        <f t="shared" si="18"/>
        <v>3.3744618707684457E-3</v>
      </c>
    </row>
    <row r="198" spans="1:10" ht="30" x14ac:dyDescent="0.25">
      <c r="A198" s="39" t="s">
        <v>571</v>
      </c>
      <c r="B198" s="35" t="s">
        <v>572</v>
      </c>
      <c r="C198" s="34" t="s">
        <v>42</v>
      </c>
      <c r="D198" s="34" t="s">
        <v>573</v>
      </c>
      <c r="E198" s="36" t="s">
        <v>22</v>
      </c>
      <c r="F198" s="41">
        <v>0.6</v>
      </c>
      <c r="G198" s="43">
        <v>156.05000000000001</v>
      </c>
      <c r="H198" s="43">
        <f t="shared" si="27"/>
        <v>191.11</v>
      </c>
      <c r="I198" s="43">
        <f t="shared" si="28"/>
        <v>114.66</v>
      </c>
      <c r="J198" s="40">
        <f t="shared" ref="J198:J199" si="29">I198 / 671973.81</f>
        <v>1.7063165006386184E-4</v>
      </c>
    </row>
    <row r="199" spans="1:10" x14ac:dyDescent="0.25">
      <c r="A199" s="39" t="s">
        <v>574</v>
      </c>
      <c r="B199" s="35" t="s">
        <v>575</v>
      </c>
      <c r="C199" s="34" t="s">
        <v>20</v>
      </c>
      <c r="D199" s="34" t="s">
        <v>576</v>
      </c>
      <c r="E199" s="36" t="s">
        <v>22</v>
      </c>
      <c r="F199" s="41">
        <v>479.69</v>
      </c>
      <c r="G199" s="43">
        <v>5.32</v>
      </c>
      <c r="H199" s="43">
        <f t="shared" si="27"/>
        <v>6.51</v>
      </c>
      <c r="I199" s="43">
        <f t="shared" si="28"/>
        <v>3122.78</v>
      </c>
      <c r="J199" s="40">
        <f t="shared" si="29"/>
        <v>4.6471751629724974E-3</v>
      </c>
    </row>
    <row r="200" spans="1:10" x14ac:dyDescent="0.25">
      <c r="A200" s="310"/>
      <c r="B200" s="311"/>
      <c r="C200" s="311"/>
      <c r="D200" s="311"/>
      <c r="E200" s="311"/>
      <c r="F200" s="311"/>
      <c r="G200" s="319"/>
      <c r="H200" s="319"/>
      <c r="I200" s="319"/>
      <c r="J200" s="312"/>
    </row>
    <row r="201" spans="1:10" x14ac:dyDescent="0.25">
      <c r="A201" s="337"/>
      <c r="B201" s="338"/>
      <c r="C201" s="338"/>
      <c r="D201" s="313"/>
      <c r="E201" s="314"/>
      <c r="F201" s="339" t="s">
        <v>577</v>
      </c>
      <c r="G201" s="340"/>
      <c r="H201" s="341">
        <v>548738.25</v>
      </c>
      <c r="I201" s="338"/>
      <c r="J201" s="342"/>
    </row>
    <row r="202" spans="1:10" x14ac:dyDescent="0.25">
      <c r="A202" s="337"/>
      <c r="B202" s="338"/>
      <c r="C202" s="338"/>
      <c r="D202" s="313"/>
      <c r="E202" s="314"/>
      <c r="F202" s="339" t="s">
        <v>578</v>
      </c>
      <c r="G202" s="340"/>
      <c r="H202" s="341">
        <v>123235.56</v>
      </c>
      <c r="I202" s="338"/>
      <c r="J202" s="342"/>
    </row>
    <row r="203" spans="1:10" ht="15.75" thickBot="1" x14ac:dyDescent="0.3">
      <c r="A203" s="337"/>
      <c r="B203" s="338"/>
      <c r="C203" s="338"/>
      <c r="D203" s="313" t="s">
        <v>579</v>
      </c>
      <c r="E203" s="314"/>
      <c r="F203" s="339" t="s">
        <v>580</v>
      </c>
      <c r="G203" s="340"/>
      <c r="H203" s="341">
        <v>671973.81</v>
      </c>
      <c r="I203" s="338"/>
      <c r="J203" s="342"/>
    </row>
    <row r="204" spans="1:10" x14ac:dyDescent="0.25">
      <c r="A204" s="3"/>
      <c r="B204" s="4"/>
      <c r="C204" s="4"/>
      <c r="D204" s="4"/>
      <c r="E204" s="4"/>
      <c r="F204" s="4"/>
      <c r="G204" s="320"/>
      <c r="H204" s="320"/>
      <c r="I204" s="320"/>
      <c r="J204" s="5"/>
    </row>
    <row r="205" spans="1:10" x14ac:dyDescent="0.25">
      <c r="A205" s="6"/>
      <c r="B205" s="7"/>
      <c r="C205" s="7"/>
      <c r="D205" s="7"/>
      <c r="E205" s="7"/>
      <c r="F205" s="7"/>
      <c r="G205" s="321"/>
      <c r="H205" s="321"/>
      <c r="I205" s="321"/>
      <c r="J205" s="8"/>
    </row>
    <row r="206" spans="1:10" x14ac:dyDescent="0.25">
      <c r="A206" s="6"/>
      <c r="B206" s="7"/>
      <c r="C206" s="7"/>
      <c r="D206" s="7"/>
      <c r="E206" s="7"/>
      <c r="F206" s="7"/>
      <c r="G206" s="321"/>
      <c r="H206" s="321"/>
      <c r="I206" s="321"/>
      <c r="J206" s="8"/>
    </row>
    <row r="207" spans="1:10" x14ac:dyDescent="0.25">
      <c r="A207" s="6"/>
      <c r="B207" s="7"/>
      <c r="C207" s="7"/>
      <c r="D207" s="7"/>
      <c r="E207" s="7"/>
      <c r="F207" s="7"/>
      <c r="G207" s="321"/>
      <c r="H207" s="321"/>
      <c r="I207" s="321"/>
      <c r="J207" s="8"/>
    </row>
    <row r="208" spans="1:10" x14ac:dyDescent="0.25">
      <c r="A208" s="345" t="s">
        <v>582</v>
      </c>
      <c r="B208" s="346"/>
      <c r="C208" s="346"/>
      <c r="D208" s="346"/>
      <c r="E208" s="347" t="s">
        <v>585</v>
      </c>
      <c r="F208" s="347"/>
      <c r="G208" s="348"/>
      <c r="H208" s="347"/>
      <c r="I208" s="347"/>
      <c r="J208" s="349"/>
    </row>
    <row r="209" spans="1:10" x14ac:dyDescent="0.25">
      <c r="A209" s="345" t="s">
        <v>583</v>
      </c>
      <c r="B209" s="346"/>
      <c r="C209" s="346"/>
      <c r="D209" s="346"/>
      <c r="E209" s="347" t="s">
        <v>586</v>
      </c>
      <c r="F209" s="347"/>
      <c r="G209" s="348"/>
      <c r="H209" s="347"/>
      <c r="I209" s="347"/>
      <c r="J209" s="349"/>
    </row>
    <row r="210" spans="1:10" x14ac:dyDescent="0.25">
      <c r="A210" s="345" t="s">
        <v>584</v>
      </c>
      <c r="B210" s="346"/>
      <c r="C210" s="346"/>
      <c r="D210" s="346"/>
      <c r="E210" s="347" t="s">
        <v>587</v>
      </c>
      <c r="F210" s="347"/>
      <c r="G210" s="348"/>
      <c r="H210" s="347"/>
      <c r="I210" s="347"/>
      <c r="J210" s="349"/>
    </row>
    <row r="211" spans="1:10" ht="15.75" thickBot="1" x14ac:dyDescent="0.3">
      <c r="A211" s="9"/>
      <c r="B211" s="10"/>
      <c r="C211" s="10"/>
      <c r="D211" s="10"/>
      <c r="E211" s="10"/>
      <c r="F211" s="10"/>
      <c r="G211" s="322"/>
      <c r="H211" s="322"/>
      <c r="I211" s="322"/>
      <c r="J211" s="11"/>
    </row>
  </sheetData>
  <autoFilter ref="A5:J199"/>
  <mergeCells count="23">
    <mergeCell ref="I1:J1"/>
    <mergeCell ref="A208:D208"/>
    <mergeCell ref="E208:J208"/>
    <mergeCell ref="A209:D209"/>
    <mergeCell ref="A210:D210"/>
    <mergeCell ref="E209:J209"/>
    <mergeCell ref="E210:J210"/>
    <mergeCell ref="I2:J2"/>
    <mergeCell ref="A203:C203"/>
    <mergeCell ref="F203:G203"/>
    <mergeCell ref="H203:J203"/>
    <mergeCell ref="E1:G1"/>
    <mergeCell ref="E2:G2"/>
    <mergeCell ref="A1:C2"/>
    <mergeCell ref="E3:H3"/>
    <mergeCell ref="I3:J3"/>
    <mergeCell ref="A4:J4"/>
    <mergeCell ref="A201:C201"/>
    <mergeCell ref="F201:G201"/>
    <mergeCell ref="H201:J201"/>
    <mergeCell ref="A202:C202"/>
    <mergeCell ref="F202:G202"/>
    <mergeCell ref="H202:J202"/>
  </mergeCells>
  <pageMargins left="0.51181102362204722" right="0.51181102362204722" top="0.98425196850393704" bottom="0.98425196850393704" header="0.51181102362204722" footer="0.51181102362204722"/>
  <pageSetup paperSize="9" scale="47" fitToHeight="0" orientation="portrait"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view="pageBreakPreview" topLeftCell="A4" zoomScaleSheetLayoutView="100" workbookViewId="0">
      <selection activeCell="M35" sqref="M35"/>
    </sheetView>
  </sheetViews>
  <sheetFormatPr defaultColWidth="7.75" defaultRowHeight="15" x14ac:dyDescent="0.25"/>
  <cols>
    <col min="1" max="8" width="7.75" style="12"/>
    <col min="9" max="9" width="8.75" style="12" bestFit="1" customWidth="1"/>
    <col min="10" max="10" width="13.125" style="12" customWidth="1"/>
    <col min="11" max="16384" width="7.75" style="12"/>
  </cols>
  <sheetData>
    <row r="1" spans="1:10" ht="27.75" customHeight="1" x14ac:dyDescent="0.25">
      <c r="A1" s="365" t="s">
        <v>588</v>
      </c>
      <c r="B1" s="366"/>
      <c r="C1" s="366"/>
      <c r="D1" s="366"/>
      <c r="E1" s="366"/>
      <c r="F1" s="366"/>
      <c r="G1" s="366"/>
      <c r="H1" s="366"/>
      <c r="I1" s="366"/>
      <c r="J1" s="367"/>
    </row>
    <row r="2" spans="1:10" x14ac:dyDescent="0.25">
      <c r="A2" s="368" t="s">
        <v>589</v>
      </c>
      <c r="B2" s="369"/>
      <c r="C2" s="369"/>
      <c r="D2" s="369"/>
      <c r="E2" s="369"/>
      <c r="F2" s="369"/>
      <c r="G2" s="369"/>
      <c r="H2" s="369"/>
      <c r="I2" s="369"/>
      <c r="J2" s="370"/>
    </row>
    <row r="3" spans="1:10" ht="32.25" customHeight="1" x14ac:dyDescent="0.25">
      <c r="A3" s="371"/>
      <c r="B3" s="372"/>
      <c r="C3" s="372"/>
      <c r="D3" s="372"/>
      <c r="E3" s="372"/>
      <c r="F3" s="372"/>
      <c r="G3" s="372"/>
      <c r="H3" s="372"/>
      <c r="I3" s="372"/>
      <c r="J3" s="373"/>
    </row>
    <row r="4" spans="1:10" x14ac:dyDescent="0.25">
      <c r="A4" s="374" t="s">
        <v>590</v>
      </c>
      <c r="B4" s="375"/>
      <c r="C4" s="375"/>
      <c r="D4" s="375"/>
      <c r="E4" s="375"/>
      <c r="F4" s="375"/>
      <c r="G4" s="375"/>
      <c r="H4" s="375"/>
      <c r="I4" s="375"/>
      <c r="J4" s="376"/>
    </row>
    <row r="5" spans="1:10" ht="19.5" customHeight="1" x14ac:dyDescent="0.25">
      <c r="A5" s="377" t="s">
        <v>1638</v>
      </c>
      <c r="B5" s="378"/>
      <c r="C5" s="378"/>
      <c r="D5" s="378"/>
      <c r="E5" s="378"/>
      <c r="F5" s="378"/>
      <c r="G5" s="378"/>
      <c r="H5" s="378"/>
      <c r="I5" s="378"/>
      <c r="J5" s="379"/>
    </row>
    <row r="6" spans="1:10" ht="36" customHeight="1" x14ac:dyDescent="0.25">
      <c r="A6" s="377" t="s">
        <v>591</v>
      </c>
      <c r="B6" s="378"/>
      <c r="C6" s="378"/>
      <c r="D6" s="378"/>
      <c r="E6" s="378"/>
      <c r="F6" s="378"/>
      <c r="G6" s="378"/>
      <c r="H6" s="378"/>
      <c r="I6" s="378"/>
      <c r="J6" s="379"/>
    </row>
    <row r="7" spans="1:10" x14ac:dyDescent="0.25">
      <c r="A7" s="380" t="s">
        <v>592</v>
      </c>
      <c r="B7" s="381"/>
      <c r="C7" s="381"/>
      <c r="D7" s="381"/>
      <c r="E7" s="381"/>
      <c r="F7" s="381"/>
      <c r="G7" s="381"/>
      <c r="H7" s="381"/>
      <c r="I7" s="13" t="s">
        <v>593</v>
      </c>
      <c r="J7" s="14" t="s">
        <v>594</v>
      </c>
    </row>
    <row r="8" spans="1:10" x14ac:dyDescent="0.25">
      <c r="A8" s="363" t="s">
        <v>595</v>
      </c>
      <c r="B8" s="364"/>
      <c r="C8" s="364"/>
      <c r="D8" s="364"/>
      <c r="E8" s="364"/>
      <c r="F8" s="364"/>
      <c r="G8" s="364"/>
      <c r="H8" s="364"/>
      <c r="I8" s="15" t="s">
        <v>596</v>
      </c>
      <c r="J8" s="16">
        <v>0.03</v>
      </c>
    </row>
    <row r="9" spans="1:10" x14ac:dyDescent="0.25">
      <c r="A9" s="363" t="s">
        <v>597</v>
      </c>
      <c r="B9" s="364"/>
      <c r="C9" s="364"/>
      <c r="D9" s="364"/>
      <c r="E9" s="364"/>
      <c r="F9" s="364"/>
      <c r="G9" s="364"/>
      <c r="H9" s="364"/>
      <c r="I9" s="15" t="s">
        <v>598</v>
      </c>
      <c r="J9" s="16">
        <v>8.0000000000000002E-3</v>
      </c>
    </row>
    <row r="10" spans="1:10" x14ac:dyDescent="0.25">
      <c r="A10" s="363" t="s">
        <v>599</v>
      </c>
      <c r="B10" s="364"/>
      <c r="C10" s="364"/>
      <c r="D10" s="364"/>
      <c r="E10" s="364"/>
      <c r="F10" s="364"/>
      <c r="G10" s="364"/>
      <c r="H10" s="364"/>
      <c r="I10" s="15" t="s">
        <v>600</v>
      </c>
      <c r="J10" s="16">
        <v>9.7000000000000003E-3</v>
      </c>
    </row>
    <row r="11" spans="1:10" x14ac:dyDescent="0.25">
      <c r="A11" s="363" t="s">
        <v>601</v>
      </c>
      <c r="B11" s="364"/>
      <c r="C11" s="364"/>
      <c r="D11" s="364"/>
      <c r="E11" s="364"/>
      <c r="F11" s="364"/>
      <c r="G11" s="364"/>
      <c r="H11" s="364"/>
      <c r="I11" s="15" t="s">
        <v>602</v>
      </c>
      <c r="J11" s="16">
        <v>5.8999999999999999E-3</v>
      </c>
    </row>
    <row r="12" spans="1:10" x14ac:dyDescent="0.25">
      <c r="A12" s="363" t="s">
        <v>603</v>
      </c>
      <c r="B12" s="364"/>
      <c r="C12" s="364"/>
      <c r="D12" s="364"/>
      <c r="E12" s="364"/>
      <c r="F12" s="364"/>
      <c r="G12" s="364"/>
      <c r="H12" s="364"/>
      <c r="I12" s="15" t="s">
        <v>604</v>
      </c>
      <c r="J12" s="16">
        <v>6.1600000000000002E-2</v>
      </c>
    </row>
    <row r="13" spans="1:10" x14ac:dyDescent="0.25">
      <c r="A13" s="363" t="s">
        <v>605</v>
      </c>
      <c r="B13" s="364"/>
      <c r="C13" s="364"/>
      <c r="D13" s="364"/>
      <c r="E13" s="364"/>
      <c r="F13" s="364"/>
      <c r="G13" s="364"/>
      <c r="H13" s="364"/>
      <c r="I13" s="15" t="s">
        <v>606</v>
      </c>
      <c r="J13" s="16">
        <v>3.6499999999999998E-2</v>
      </c>
    </row>
    <row r="14" spans="1:10" x14ac:dyDescent="0.25">
      <c r="A14" s="363" t="s">
        <v>607</v>
      </c>
      <c r="B14" s="364"/>
      <c r="C14" s="364"/>
      <c r="D14" s="364"/>
      <c r="E14" s="364"/>
      <c r="F14" s="364"/>
      <c r="G14" s="364"/>
      <c r="H14" s="364"/>
      <c r="I14" s="15" t="s">
        <v>608</v>
      </c>
      <c r="J14" s="16">
        <v>0.05</v>
      </c>
    </row>
    <row r="15" spans="1:10" x14ac:dyDescent="0.25">
      <c r="A15" s="363" t="s">
        <v>609</v>
      </c>
      <c r="B15" s="364"/>
      <c r="C15" s="364"/>
      <c r="D15" s="364"/>
      <c r="E15" s="364"/>
      <c r="F15" s="364"/>
      <c r="G15" s="364"/>
      <c r="H15" s="364"/>
      <c r="I15" s="15" t="s">
        <v>609</v>
      </c>
      <c r="J15" s="16">
        <v>0</v>
      </c>
    </row>
    <row r="16" spans="1:10" x14ac:dyDescent="0.25">
      <c r="A16" s="389" t="s">
        <v>610</v>
      </c>
      <c r="B16" s="390"/>
      <c r="C16" s="390"/>
      <c r="D16" s="390"/>
      <c r="E16" s="390"/>
      <c r="F16" s="390"/>
      <c r="G16" s="390"/>
      <c r="H16" s="390"/>
      <c r="I16" s="17" t="s">
        <v>611</v>
      </c>
      <c r="J16" s="18">
        <f>(((1+J8+J9+J10)*(1+J11)*(1+J12))/(1-J13-J14-J15))-1</f>
        <v>0.22474058685057496</v>
      </c>
    </row>
    <row r="17" spans="1:10" x14ac:dyDescent="0.25">
      <c r="A17" s="19"/>
      <c r="B17" s="20"/>
      <c r="C17" s="20"/>
      <c r="D17" s="20"/>
      <c r="E17" s="20"/>
      <c r="F17" s="20"/>
      <c r="G17" s="20"/>
      <c r="H17" s="20"/>
      <c r="I17" s="20"/>
      <c r="J17" s="21"/>
    </row>
    <row r="18" spans="1:10" x14ac:dyDescent="0.25">
      <c r="A18" s="19"/>
      <c r="B18" s="20"/>
      <c r="C18" s="20"/>
      <c r="D18" s="20"/>
      <c r="E18" s="20"/>
      <c r="F18" s="20"/>
      <c r="G18" s="20"/>
      <c r="H18" s="20"/>
      <c r="I18" s="20"/>
      <c r="J18" s="21"/>
    </row>
    <row r="19" spans="1:10" x14ac:dyDescent="0.25">
      <c r="A19" s="19"/>
      <c r="B19" s="20"/>
      <c r="C19" s="20"/>
      <c r="D19" s="20"/>
      <c r="E19" s="20"/>
      <c r="F19" s="20"/>
      <c r="G19" s="20"/>
      <c r="H19" s="20"/>
      <c r="I19" s="20"/>
      <c r="J19" s="21"/>
    </row>
    <row r="20" spans="1:10" x14ac:dyDescent="0.25">
      <c r="A20" s="22"/>
      <c r="B20" s="23"/>
      <c r="C20" s="23" t="s">
        <v>612</v>
      </c>
      <c r="D20" s="23"/>
      <c r="E20" s="23"/>
      <c r="F20" s="23"/>
      <c r="G20" s="23"/>
      <c r="H20" s="23"/>
      <c r="I20" s="23"/>
      <c r="J20" s="24"/>
    </row>
    <row r="21" spans="1:10" x14ac:dyDescent="0.25">
      <c r="A21" s="22"/>
      <c r="B21" s="23"/>
      <c r="C21" s="23"/>
      <c r="D21" s="23" t="s">
        <v>613</v>
      </c>
      <c r="E21" s="23" t="s">
        <v>614</v>
      </c>
      <c r="F21" s="23"/>
      <c r="G21" s="23"/>
      <c r="H21" s="23"/>
      <c r="I21" s="23" t="s">
        <v>615</v>
      </c>
      <c r="J21" s="24"/>
    </row>
    <row r="22" spans="1:10" ht="15.75" thickBot="1" x14ac:dyDescent="0.3">
      <c r="A22" s="22"/>
      <c r="B22" s="23"/>
      <c r="C22" s="23"/>
      <c r="D22" s="23"/>
      <c r="E22" s="23" t="s">
        <v>616</v>
      </c>
      <c r="F22" s="23"/>
      <c r="G22" s="23"/>
      <c r="H22" s="23"/>
      <c r="I22" s="23"/>
      <c r="J22" s="24"/>
    </row>
    <row r="23" spans="1:10" x14ac:dyDescent="0.25">
      <c r="A23" s="26"/>
      <c r="B23" s="27"/>
      <c r="C23" s="27"/>
      <c r="D23" s="27"/>
      <c r="E23" s="27"/>
      <c r="F23" s="27"/>
      <c r="G23" s="27"/>
      <c r="H23" s="27"/>
      <c r="I23" s="27"/>
      <c r="J23" s="28"/>
    </row>
    <row r="24" spans="1:10" x14ac:dyDescent="0.25">
      <c r="A24" s="29"/>
      <c r="B24" s="30"/>
      <c r="C24" s="30"/>
      <c r="D24" s="30"/>
      <c r="E24" s="30"/>
      <c r="F24" s="30"/>
      <c r="G24" s="30"/>
      <c r="H24" s="30"/>
      <c r="I24" s="30"/>
      <c r="J24" s="31"/>
    </row>
    <row r="25" spans="1:10" x14ac:dyDescent="0.25">
      <c r="A25" s="29"/>
      <c r="B25" s="30"/>
      <c r="C25" s="30"/>
      <c r="D25" s="30"/>
      <c r="E25" s="30"/>
      <c r="F25" s="30"/>
      <c r="G25" s="30"/>
      <c r="H25" s="30"/>
      <c r="I25" s="30"/>
      <c r="J25" s="31"/>
    </row>
    <row r="26" spans="1:10" s="25" customFormat="1" x14ac:dyDescent="0.25">
      <c r="A26" s="391" t="s">
        <v>617</v>
      </c>
      <c r="B26" s="386"/>
      <c r="C26" s="386"/>
      <c r="D26" s="386"/>
      <c r="E26" s="386"/>
      <c r="F26" s="386"/>
      <c r="G26" s="386"/>
      <c r="H26" s="386"/>
      <c r="I26" s="386"/>
      <c r="J26" s="387"/>
    </row>
    <row r="27" spans="1:10" s="25" customFormat="1" x14ac:dyDescent="0.25">
      <c r="A27" s="391" t="s">
        <v>618</v>
      </c>
      <c r="B27" s="386"/>
      <c r="C27" s="386"/>
      <c r="D27" s="386"/>
      <c r="E27" s="386"/>
      <c r="F27" s="386"/>
      <c r="G27" s="386"/>
      <c r="H27" s="386"/>
      <c r="I27" s="386"/>
      <c r="J27" s="387"/>
    </row>
    <row r="28" spans="1:10" s="25" customFormat="1" x14ac:dyDescent="0.25">
      <c r="A28" s="385" t="s">
        <v>619</v>
      </c>
      <c r="B28" s="386"/>
      <c r="C28" s="386"/>
      <c r="D28" s="386"/>
      <c r="E28" s="386"/>
      <c r="F28" s="386"/>
      <c r="G28" s="386"/>
      <c r="H28" s="386"/>
      <c r="I28" s="386"/>
      <c r="J28" s="387"/>
    </row>
    <row r="29" spans="1:10" x14ac:dyDescent="0.25">
      <c r="A29" s="29"/>
      <c r="B29" s="30"/>
      <c r="C29" s="30"/>
      <c r="D29" s="30"/>
      <c r="E29" s="30"/>
      <c r="F29" s="30"/>
      <c r="G29" s="30"/>
      <c r="H29" s="30"/>
      <c r="I29" s="30"/>
      <c r="J29" s="31"/>
    </row>
    <row r="30" spans="1:10" x14ac:dyDescent="0.25">
      <c r="A30" s="29"/>
      <c r="B30" s="30"/>
      <c r="C30" s="30"/>
      <c r="D30" s="30"/>
      <c r="E30" s="30"/>
      <c r="F30" s="30"/>
      <c r="G30" s="30"/>
      <c r="H30" s="30"/>
      <c r="I30" s="30"/>
      <c r="J30" s="31"/>
    </row>
    <row r="31" spans="1:10" x14ac:dyDescent="0.25">
      <c r="A31" s="29"/>
      <c r="B31" s="30"/>
      <c r="C31" s="30"/>
      <c r="D31" s="30"/>
      <c r="E31" s="30"/>
      <c r="F31" s="30"/>
      <c r="G31" s="30"/>
      <c r="H31" s="30"/>
      <c r="I31" s="30"/>
      <c r="J31" s="31"/>
    </row>
    <row r="32" spans="1:10" x14ac:dyDescent="0.25">
      <c r="A32" s="29"/>
      <c r="B32" s="30"/>
      <c r="C32" s="30"/>
      <c r="D32" s="30"/>
      <c r="E32" s="30"/>
      <c r="F32" s="30"/>
      <c r="G32" s="30"/>
      <c r="H32" s="30"/>
      <c r="I32" s="30"/>
      <c r="J32" s="31"/>
    </row>
    <row r="33" spans="1:10" ht="14.25" customHeight="1" x14ac:dyDescent="0.25">
      <c r="A33" s="345" t="s">
        <v>620</v>
      </c>
      <c r="B33" s="346"/>
      <c r="C33" s="346"/>
      <c r="D33" s="346"/>
      <c r="E33" s="346"/>
      <c r="F33" s="346"/>
      <c r="G33" s="346"/>
      <c r="H33" s="346"/>
      <c r="I33" s="346"/>
      <c r="J33" s="388"/>
    </row>
    <row r="34" spans="1:10" ht="14.25" customHeight="1" x14ac:dyDescent="0.25">
      <c r="A34" s="345" t="s">
        <v>621</v>
      </c>
      <c r="B34" s="346"/>
      <c r="C34" s="346"/>
      <c r="D34" s="346"/>
      <c r="E34" s="346"/>
      <c r="F34" s="346"/>
      <c r="G34" s="346"/>
      <c r="H34" s="346"/>
      <c r="I34" s="346"/>
      <c r="J34" s="388"/>
    </row>
    <row r="35" spans="1:10" ht="14.25" customHeight="1" thickBot="1" x14ac:dyDescent="0.3">
      <c r="A35" s="382" t="s">
        <v>622</v>
      </c>
      <c r="B35" s="383"/>
      <c r="C35" s="383"/>
      <c r="D35" s="383"/>
      <c r="E35" s="383"/>
      <c r="F35" s="383"/>
      <c r="G35" s="383"/>
      <c r="H35" s="383"/>
      <c r="I35" s="383"/>
      <c r="J35" s="384"/>
    </row>
  </sheetData>
  <mergeCells count="22">
    <mergeCell ref="A35:J35"/>
    <mergeCell ref="A28:J28"/>
    <mergeCell ref="A33:J33"/>
    <mergeCell ref="A34:J34"/>
    <mergeCell ref="A13:H13"/>
    <mergeCell ref="A14:H14"/>
    <mergeCell ref="A15:H15"/>
    <mergeCell ref="A16:H16"/>
    <mergeCell ref="A26:J26"/>
    <mergeCell ref="A27:J27"/>
    <mergeCell ref="A12:H12"/>
    <mergeCell ref="A1:J1"/>
    <mergeCell ref="A2:J2"/>
    <mergeCell ref="A3:J3"/>
    <mergeCell ref="A4:J4"/>
    <mergeCell ref="A5:J5"/>
    <mergeCell ref="A6:J6"/>
    <mergeCell ref="A7:H7"/>
    <mergeCell ref="A8:H8"/>
    <mergeCell ref="A9:H9"/>
    <mergeCell ref="A10:H10"/>
    <mergeCell ref="A11:H11"/>
  </mergeCells>
  <printOptions horizontalCentered="1"/>
  <pageMargins left="0.31496062992125984" right="0.19685039370078741" top="0.35433070866141736" bottom="0.78740157480314965" header="0.31496062992125984" footer="0.31496062992125984"/>
  <pageSetup paperSize="9" scale="91" orientation="portrait" r:id="rId1"/>
  <headerFooter>
    <oddFooter>&amp;R&amp;P/&amp;N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5"/>
  <sheetViews>
    <sheetView showOutlineSymbols="0" showWhiteSpace="0" view="pageBreakPreview" zoomScaleNormal="100" zoomScaleSheetLayoutView="100" workbookViewId="0">
      <selection activeCell="G6" sqref="G6"/>
    </sheetView>
  </sheetViews>
  <sheetFormatPr defaultRowHeight="15" x14ac:dyDescent="0.25"/>
  <cols>
    <col min="1" max="1" width="10" style="262" bestFit="1" customWidth="1"/>
    <col min="2" max="2" width="13.25" style="262" customWidth="1"/>
    <col min="3" max="3" width="9.5" style="262" bestFit="1" customWidth="1"/>
    <col min="4" max="4" width="60" style="262" bestFit="1" customWidth="1"/>
    <col min="5" max="5" width="13.625" style="262" bestFit="1" customWidth="1"/>
    <col min="6" max="6" width="9.375" style="262" customWidth="1"/>
    <col min="7" max="7" width="9.5" style="262" customWidth="1"/>
    <col min="8" max="8" width="12" style="262" customWidth="1"/>
    <col min="9" max="9" width="14.5" style="262" customWidth="1"/>
    <col min="10" max="10" width="11.375" style="262" customWidth="1"/>
    <col min="11" max="16384" width="9" style="262"/>
  </cols>
  <sheetData>
    <row r="1" spans="1:10" ht="24" customHeight="1" x14ac:dyDescent="0.25">
      <c r="A1" s="62"/>
      <c r="B1" s="258"/>
      <c r="C1" s="392" t="s">
        <v>624</v>
      </c>
      <c r="D1" s="392"/>
      <c r="E1" s="410" t="s">
        <v>1</v>
      </c>
      <c r="F1" s="411"/>
      <c r="G1" s="411"/>
      <c r="H1" s="412"/>
      <c r="I1" s="393" t="s">
        <v>3</v>
      </c>
      <c r="J1" s="394"/>
    </row>
    <row r="2" spans="1:10" ht="77.25" customHeight="1" thickBot="1" x14ac:dyDescent="0.3">
      <c r="A2" s="331"/>
      <c r="B2" s="332"/>
      <c r="C2" s="395" t="s">
        <v>1637</v>
      </c>
      <c r="D2" s="395"/>
      <c r="E2" s="413" t="s">
        <v>1701</v>
      </c>
      <c r="F2" s="414"/>
      <c r="G2" s="414"/>
      <c r="H2" s="415"/>
      <c r="I2" s="396" t="s">
        <v>5</v>
      </c>
      <c r="J2" s="397"/>
    </row>
    <row r="3" spans="1:10" ht="15.75" thickBot="1" x14ac:dyDescent="0.3">
      <c r="A3" s="402" t="s">
        <v>624</v>
      </c>
      <c r="B3" s="403"/>
      <c r="C3" s="403"/>
      <c r="D3" s="403"/>
      <c r="E3" s="403"/>
      <c r="F3" s="403"/>
      <c r="G3" s="403"/>
      <c r="H3" s="403"/>
      <c r="I3" s="403"/>
      <c r="J3" s="404"/>
    </row>
    <row r="4" spans="1:10" ht="15.75" thickBot="1" x14ac:dyDescent="0.3">
      <c r="A4" s="405" t="s">
        <v>625</v>
      </c>
      <c r="B4" s="406"/>
      <c r="C4" s="406"/>
      <c r="D4" s="406"/>
      <c r="E4" s="406"/>
      <c r="F4" s="406"/>
      <c r="G4" s="406"/>
      <c r="H4" s="406"/>
      <c r="I4" s="406"/>
      <c r="J4" s="407"/>
    </row>
    <row r="5" spans="1:10" x14ac:dyDescent="0.25">
      <c r="A5" s="329" t="s">
        <v>40</v>
      </c>
      <c r="B5" s="327" t="s">
        <v>7</v>
      </c>
      <c r="C5" s="326" t="s">
        <v>8</v>
      </c>
      <c r="D5" s="326" t="s">
        <v>9</v>
      </c>
      <c r="E5" s="408" t="s">
        <v>626</v>
      </c>
      <c r="F5" s="408"/>
      <c r="G5" s="328" t="s">
        <v>10</v>
      </c>
      <c r="H5" s="327" t="s">
        <v>11</v>
      </c>
      <c r="I5" s="327" t="s">
        <v>12</v>
      </c>
      <c r="J5" s="330" t="s">
        <v>14</v>
      </c>
    </row>
    <row r="6" spans="1:10" x14ac:dyDescent="0.25">
      <c r="A6" s="67" t="s">
        <v>627</v>
      </c>
      <c r="B6" s="57" t="s">
        <v>41</v>
      </c>
      <c r="C6" s="257" t="s">
        <v>42</v>
      </c>
      <c r="D6" s="257" t="s">
        <v>43</v>
      </c>
      <c r="E6" s="401" t="s">
        <v>628</v>
      </c>
      <c r="F6" s="401"/>
      <c r="G6" s="58" t="s">
        <v>26</v>
      </c>
      <c r="H6" s="59">
        <v>1</v>
      </c>
      <c r="I6" s="60">
        <v>45265.26</v>
      </c>
      <c r="J6" s="68">
        <v>45265.26</v>
      </c>
    </row>
    <row r="7" spans="1:10" ht="30" x14ac:dyDescent="0.25">
      <c r="A7" s="69" t="s">
        <v>629</v>
      </c>
      <c r="B7" s="49" t="s">
        <v>630</v>
      </c>
      <c r="C7" s="253" t="s">
        <v>121</v>
      </c>
      <c r="D7" s="253" t="s">
        <v>631</v>
      </c>
      <c r="E7" s="398" t="s">
        <v>632</v>
      </c>
      <c r="F7" s="398"/>
      <c r="G7" s="50" t="s">
        <v>633</v>
      </c>
      <c r="H7" s="51">
        <v>3</v>
      </c>
      <c r="I7" s="52">
        <v>6815.4</v>
      </c>
      <c r="J7" s="70">
        <v>20446.2</v>
      </c>
    </row>
    <row r="8" spans="1:10" ht="30" x14ac:dyDescent="0.25">
      <c r="A8" s="69" t="s">
        <v>629</v>
      </c>
      <c r="B8" s="49" t="s">
        <v>634</v>
      </c>
      <c r="C8" s="253" t="s">
        <v>59</v>
      </c>
      <c r="D8" s="253" t="s">
        <v>635</v>
      </c>
      <c r="E8" s="398" t="s">
        <v>636</v>
      </c>
      <c r="F8" s="398"/>
      <c r="G8" s="50" t="s">
        <v>637</v>
      </c>
      <c r="H8" s="51">
        <v>24</v>
      </c>
      <c r="I8" s="52">
        <v>106.37</v>
      </c>
      <c r="J8" s="70">
        <v>2552.88</v>
      </c>
    </row>
    <row r="9" spans="1:10" x14ac:dyDescent="0.25">
      <c r="A9" s="71" t="s">
        <v>638</v>
      </c>
      <c r="B9" s="53" t="s">
        <v>639</v>
      </c>
      <c r="C9" s="254" t="s">
        <v>121</v>
      </c>
      <c r="D9" s="254" t="s">
        <v>640</v>
      </c>
      <c r="E9" s="399" t="s">
        <v>641</v>
      </c>
      <c r="F9" s="399"/>
      <c r="G9" s="54" t="s">
        <v>637</v>
      </c>
      <c r="H9" s="55">
        <v>630</v>
      </c>
      <c r="I9" s="56">
        <v>18.170000000000002</v>
      </c>
      <c r="J9" s="72">
        <v>11447.1</v>
      </c>
    </row>
    <row r="10" spans="1:10" x14ac:dyDescent="0.25">
      <c r="A10" s="71" t="s">
        <v>638</v>
      </c>
      <c r="B10" s="53" t="s">
        <v>642</v>
      </c>
      <c r="C10" s="254" t="s">
        <v>121</v>
      </c>
      <c r="D10" s="254" t="s">
        <v>643</v>
      </c>
      <c r="E10" s="399" t="s">
        <v>641</v>
      </c>
      <c r="F10" s="399"/>
      <c r="G10" s="54" t="s">
        <v>637</v>
      </c>
      <c r="H10" s="55">
        <v>738</v>
      </c>
      <c r="I10" s="56">
        <v>14.66</v>
      </c>
      <c r="J10" s="72">
        <v>10819.08</v>
      </c>
    </row>
    <row r="11" spans="1:10" x14ac:dyDescent="0.25">
      <c r="A11" s="73"/>
      <c r="B11" s="255"/>
      <c r="C11" s="255"/>
      <c r="D11" s="255"/>
      <c r="E11" s="255" t="s">
        <v>644</v>
      </c>
      <c r="F11" s="74">
        <v>45237.18</v>
      </c>
      <c r="G11" s="255" t="s">
        <v>645</v>
      </c>
      <c r="H11" s="74">
        <v>0</v>
      </c>
      <c r="I11" s="255" t="s">
        <v>646</v>
      </c>
      <c r="J11" s="75">
        <v>45237.18</v>
      </c>
    </row>
    <row r="12" spans="1:10" ht="15.75" thickBot="1" x14ac:dyDescent="0.3">
      <c r="A12" s="73"/>
      <c r="B12" s="255"/>
      <c r="C12" s="255"/>
      <c r="D12" s="255"/>
      <c r="E12" s="255" t="s">
        <v>647</v>
      </c>
      <c r="F12" s="74">
        <v>10171.1</v>
      </c>
      <c r="G12" s="255"/>
      <c r="H12" s="409" t="s">
        <v>648</v>
      </c>
      <c r="I12" s="409"/>
      <c r="J12" s="75">
        <v>55436.36</v>
      </c>
    </row>
    <row r="13" spans="1:10" ht="15.75" thickTop="1" x14ac:dyDescent="0.25">
      <c r="A13" s="76"/>
      <c r="B13" s="61"/>
      <c r="C13" s="61"/>
      <c r="D13" s="61"/>
      <c r="E13" s="61"/>
      <c r="F13" s="61"/>
      <c r="G13" s="61"/>
      <c r="H13" s="61"/>
      <c r="I13" s="61"/>
      <c r="J13" s="77"/>
    </row>
    <row r="14" spans="1:10" x14ac:dyDescent="0.25">
      <c r="A14" s="65" t="s">
        <v>46</v>
      </c>
      <c r="B14" s="47" t="s">
        <v>7</v>
      </c>
      <c r="C14" s="256" t="s">
        <v>8</v>
      </c>
      <c r="D14" s="256" t="s">
        <v>9</v>
      </c>
      <c r="E14" s="400" t="s">
        <v>626</v>
      </c>
      <c r="F14" s="400"/>
      <c r="G14" s="48" t="s">
        <v>10</v>
      </c>
      <c r="H14" s="47" t="s">
        <v>11</v>
      </c>
      <c r="I14" s="47" t="s">
        <v>12</v>
      </c>
      <c r="J14" s="66" t="s">
        <v>14</v>
      </c>
    </row>
    <row r="15" spans="1:10" x14ac:dyDescent="0.25">
      <c r="A15" s="67" t="s">
        <v>627</v>
      </c>
      <c r="B15" s="57" t="s">
        <v>47</v>
      </c>
      <c r="C15" s="257" t="s">
        <v>42</v>
      </c>
      <c r="D15" s="257" t="s">
        <v>48</v>
      </c>
      <c r="E15" s="401">
        <v>45</v>
      </c>
      <c r="F15" s="401"/>
      <c r="G15" s="58" t="s">
        <v>22</v>
      </c>
      <c r="H15" s="59">
        <v>1</v>
      </c>
      <c r="I15" s="60">
        <v>5.63</v>
      </c>
      <c r="J15" s="68">
        <v>5.63</v>
      </c>
    </row>
    <row r="16" spans="1:10" ht="30" x14ac:dyDescent="0.25">
      <c r="A16" s="69" t="s">
        <v>629</v>
      </c>
      <c r="B16" s="49" t="s">
        <v>649</v>
      </c>
      <c r="C16" s="253" t="s">
        <v>59</v>
      </c>
      <c r="D16" s="253" t="s">
        <v>650</v>
      </c>
      <c r="E16" s="398" t="s">
        <v>636</v>
      </c>
      <c r="F16" s="398"/>
      <c r="G16" s="50" t="s">
        <v>637</v>
      </c>
      <c r="H16" s="51">
        <v>0.15</v>
      </c>
      <c r="I16" s="52">
        <v>15.71</v>
      </c>
      <c r="J16" s="70">
        <v>2.35</v>
      </c>
    </row>
    <row r="17" spans="1:10" ht="30" x14ac:dyDescent="0.25">
      <c r="A17" s="69" t="s">
        <v>629</v>
      </c>
      <c r="B17" s="49" t="s">
        <v>651</v>
      </c>
      <c r="C17" s="253" t="s">
        <v>59</v>
      </c>
      <c r="D17" s="253" t="s">
        <v>652</v>
      </c>
      <c r="E17" s="398" t="s">
        <v>636</v>
      </c>
      <c r="F17" s="398"/>
      <c r="G17" s="50" t="s">
        <v>637</v>
      </c>
      <c r="H17" s="51">
        <v>0.15</v>
      </c>
      <c r="I17" s="52">
        <v>21.87</v>
      </c>
      <c r="J17" s="70">
        <v>3.28</v>
      </c>
    </row>
    <row r="18" spans="1:10" x14ac:dyDescent="0.25">
      <c r="A18" s="73"/>
      <c r="B18" s="255"/>
      <c r="C18" s="255"/>
      <c r="D18" s="255"/>
      <c r="E18" s="255" t="s">
        <v>644</v>
      </c>
      <c r="F18" s="74">
        <v>4.47</v>
      </c>
      <c r="G18" s="255" t="s">
        <v>645</v>
      </c>
      <c r="H18" s="74">
        <v>0</v>
      </c>
      <c r="I18" s="255" t="s">
        <v>646</v>
      </c>
      <c r="J18" s="75">
        <v>4.47</v>
      </c>
    </row>
    <row r="19" spans="1:10" ht="15.75" thickBot="1" x14ac:dyDescent="0.3">
      <c r="A19" s="73"/>
      <c r="B19" s="255"/>
      <c r="C19" s="255"/>
      <c r="D19" s="255"/>
      <c r="E19" s="255" t="s">
        <v>647</v>
      </c>
      <c r="F19" s="74">
        <v>1.26</v>
      </c>
      <c r="G19" s="255"/>
      <c r="H19" s="409" t="s">
        <v>648</v>
      </c>
      <c r="I19" s="409"/>
      <c r="J19" s="75">
        <v>6.89</v>
      </c>
    </row>
    <row r="20" spans="1:10" ht="15.75" thickTop="1" x14ac:dyDescent="0.25">
      <c r="A20" s="76"/>
      <c r="B20" s="61"/>
      <c r="C20" s="61"/>
      <c r="D20" s="61"/>
      <c r="E20" s="61"/>
      <c r="F20" s="61"/>
      <c r="G20" s="61"/>
      <c r="H20" s="61"/>
      <c r="I20" s="61"/>
      <c r="J20" s="77"/>
    </row>
    <row r="21" spans="1:10" x14ac:dyDescent="0.25">
      <c r="A21" s="65" t="s">
        <v>82</v>
      </c>
      <c r="B21" s="47" t="s">
        <v>7</v>
      </c>
      <c r="C21" s="256" t="s">
        <v>8</v>
      </c>
      <c r="D21" s="256" t="s">
        <v>9</v>
      </c>
      <c r="E21" s="400" t="s">
        <v>626</v>
      </c>
      <c r="F21" s="400"/>
      <c r="G21" s="48" t="s">
        <v>10</v>
      </c>
      <c r="H21" s="47" t="s">
        <v>11</v>
      </c>
      <c r="I21" s="47" t="s">
        <v>12</v>
      </c>
      <c r="J21" s="66" t="s">
        <v>14</v>
      </c>
    </row>
    <row r="22" spans="1:10" ht="30" x14ac:dyDescent="0.25">
      <c r="A22" s="67" t="s">
        <v>627</v>
      </c>
      <c r="B22" s="57" t="s">
        <v>83</v>
      </c>
      <c r="C22" s="257" t="s">
        <v>42</v>
      </c>
      <c r="D22" s="257" t="s">
        <v>84</v>
      </c>
      <c r="E22" s="401">
        <v>100</v>
      </c>
      <c r="F22" s="401"/>
      <c r="G22" s="58" t="s">
        <v>72</v>
      </c>
      <c r="H22" s="59">
        <v>1</v>
      </c>
      <c r="I22" s="60">
        <v>66.739999999999995</v>
      </c>
      <c r="J22" s="68">
        <v>66.739999999999995</v>
      </c>
    </row>
    <row r="23" spans="1:10" ht="30" x14ac:dyDescent="0.25">
      <c r="A23" s="69" t="s">
        <v>629</v>
      </c>
      <c r="B23" s="49" t="s">
        <v>653</v>
      </c>
      <c r="C23" s="253" t="s">
        <v>59</v>
      </c>
      <c r="D23" s="253" t="s">
        <v>654</v>
      </c>
      <c r="E23" s="398" t="s">
        <v>636</v>
      </c>
      <c r="F23" s="398"/>
      <c r="G23" s="50" t="s">
        <v>637</v>
      </c>
      <c r="H23" s="51">
        <v>0.52700000000000002</v>
      </c>
      <c r="I23" s="52">
        <v>24.05</v>
      </c>
      <c r="J23" s="70">
        <v>12.67</v>
      </c>
    </row>
    <row r="24" spans="1:10" ht="30" x14ac:dyDescent="0.25">
      <c r="A24" s="69" t="s">
        <v>629</v>
      </c>
      <c r="B24" s="49" t="s">
        <v>655</v>
      </c>
      <c r="C24" s="253" t="s">
        <v>59</v>
      </c>
      <c r="D24" s="253" t="s">
        <v>656</v>
      </c>
      <c r="E24" s="398" t="s">
        <v>636</v>
      </c>
      <c r="F24" s="398"/>
      <c r="G24" s="50" t="s">
        <v>637</v>
      </c>
      <c r="H24" s="51">
        <v>0.63300000000000001</v>
      </c>
      <c r="I24" s="52">
        <v>18.07</v>
      </c>
      <c r="J24" s="70">
        <v>11.43</v>
      </c>
    </row>
    <row r="25" spans="1:10" x14ac:dyDescent="0.25">
      <c r="A25" s="71" t="s">
        <v>638</v>
      </c>
      <c r="B25" s="53" t="s">
        <v>657</v>
      </c>
      <c r="C25" s="254" t="s">
        <v>59</v>
      </c>
      <c r="D25" s="254" t="s">
        <v>658</v>
      </c>
      <c r="E25" s="399" t="s">
        <v>659</v>
      </c>
      <c r="F25" s="399"/>
      <c r="G25" s="54" t="s">
        <v>105</v>
      </c>
      <c r="H25" s="55">
        <v>0.86</v>
      </c>
      <c r="I25" s="56">
        <v>0.62</v>
      </c>
      <c r="J25" s="72">
        <v>0.53</v>
      </c>
    </row>
    <row r="26" spans="1:10" ht="30" x14ac:dyDescent="0.25">
      <c r="A26" s="71" t="s">
        <v>638</v>
      </c>
      <c r="B26" s="53" t="s">
        <v>660</v>
      </c>
      <c r="C26" s="254" t="s">
        <v>59</v>
      </c>
      <c r="D26" s="254" t="s">
        <v>661</v>
      </c>
      <c r="E26" s="399" t="s">
        <v>659</v>
      </c>
      <c r="F26" s="399"/>
      <c r="G26" s="54" t="s">
        <v>112</v>
      </c>
      <c r="H26" s="55">
        <v>2E-3</v>
      </c>
      <c r="I26" s="56">
        <v>75</v>
      </c>
      <c r="J26" s="72">
        <v>0.15</v>
      </c>
    </row>
    <row r="27" spans="1:10" ht="30" x14ac:dyDescent="0.25">
      <c r="A27" s="71" t="s">
        <v>638</v>
      </c>
      <c r="B27" s="53" t="s">
        <v>662</v>
      </c>
      <c r="C27" s="254" t="s">
        <v>59</v>
      </c>
      <c r="D27" s="254" t="s">
        <v>663</v>
      </c>
      <c r="E27" s="399" t="s">
        <v>659</v>
      </c>
      <c r="F27" s="399"/>
      <c r="G27" s="54" t="s">
        <v>72</v>
      </c>
      <c r="H27" s="55">
        <v>1.1000000000000001</v>
      </c>
      <c r="I27" s="56">
        <v>38.15</v>
      </c>
      <c r="J27" s="72">
        <v>41.96</v>
      </c>
    </row>
    <row r="28" spans="1:10" x14ac:dyDescent="0.25">
      <c r="A28" s="73"/>
      <c r="B28" s="255"/>
      <c r="C28" s="255"/>
      <c r="D28" s="255"/>
      <c r="E28" s="255" t="s">
        <v>644</v>
      </c>
      <c r="F28" s="74">
        <v>19.63</v>
      </c>
      <c r="G28" s="255" t="s">
        <v>645</v>
      </c>
      <c r="H28" s="74">
        <v>0</v>
      </c>
      <c r="I28" s="255" t="s">
        <v>646</v>
      </c>
      <c r="J28" s="75">
        <v>19.63</v>
      </c>
    </row>
    <row r="29" spans="1:10" ht="15.75" thickBot="1" x14ac:dyDescent="0.3">
      <c r="A29" s="73"/>
      <c r="B29" s="255"/>
      <c r="C29" s="255"/>
      <c r="D29" s="255"/>
      <c r="E29" s="255" t="s">
        <v>647</v>
      </c>
      <c r="F29" s="74">
        <v>14.99</v>
      </c>
      <c r="G29" s="255"/>
      <c r="H29" s="409" t="s">
        <v>648</v>
      </c>
      <c r="I29" s="409"/>
      <c r="J29" s="75">
        <v>81.73</v>
      </c>
    </row>
    <row r="30" spans="1:10" ht="15.75" thickTop="1" x14ac:dyDescent="0.25">
      <c r="A30" s="76"/>
      <c r="B30" s="61"/>
      <c r="C30" s="61"/>
      <c r="D30" s="61"/>
      <c r="E30" s="61"/>
      <c r="F30" s="61"/>
      <c r="G30" s="61"/>
      <c r="H30" s="61"/>
      <c r="I30" s="61"/>
      <c r="J30" s="77"/>
    </row>
    <row r="31" spans="1:10" x14ac:dyDescent="0.25">
      <c r="A31" s="65" t="s">
        <v>91</v>
      </c>
      <c r="B31" s="47" t="s">
        <v>7</v>
      </c>
      <c r="C31" s="256" t="s">
        <v>8</v>
      </c>
      <c r="D31" s="256" t="s">
        <v>9</v>
      </c>
      <c r="E31" s="400" t="s">
        <v>626</v>
      </c>
      <c r="F31" s="400"/>
      <c r="G31" s="48" t="s">
        <v>10</v>
      </c>
      <c r="H31" s="47" t="s">
        <v>11</v>
      </c>
      <c r="I31" s="47" t="s">
        <v>12</v>
      </c>
      <c r="J31" s="66" t="s">
        <v>14</v>
      </c>
    </row>
    <row r="32" spans="1:10" ht="30" x14ac:dyDescent="0.25">
      <c r="A32" s="67" t="s">
        <v>627</v>
      </c>
      <c r="B32" s="57" t="s">
        <v>92</v>
      </c>
      <c r="C32" s="257" t="s">
        <v>42</v>
      </c>
      <c r="D32" s="257" t="s">
        <v>93</v>
      </c>
      <c r="E32" s="401">
        <v>16.32</v>
      </c>
      <c r="F32" s="401"/>
      <c r="G32" s="58" t="s">
        <v>22</v>
      </c>
      <c r="H32" s="59">
        <v>1</v>
      </c>
      <c r="I32" s="60">
        <v>255.12</v>
      </c>
      <c r="J32" s="68">
        <v>255.12</v>
      </c>
    </row>
    <row r="33" spans="1:10" ht="30" x14ac:dyDescent="0.25">
      <c r="A33" s="69" t="s">
        <v>629</v>
      </c>
      <c r="B33" s="49" t="s">
        <v>664</v>
      </c>
      <c r="C33" s="253" t="s">
        <v>59</v>
      </c>
      <c r="D33" s="253" t="s">
        <v>665</v>
      </c>
      <c r="E33" s="398" t="s">
        <v>636</v>
      </c>
      <c r="F33" s="398"/>
      <c r="G33" s="50" t="s">
        <v>637</v>
      </c>
      <c r="H33" s="51">
        <v>1.26</v>
      </c>
      <c r="I33" s="52">
        <v>21.97</v>
      </c>
      <c r="J33" s="70">
        <v>27.68</v>
      </c>
    </row>
    <row r="34" spans="1:10" ht="30" x14ac:dyDescent="0.25">
      <c r="A34" s="69" t="s">
        <v>629</v>
      </c>
      <c r="B34" s="49" t="s">
        <v>666</v>
      </c>
      <c r="C34" s="253" t="s">
        <v>59</v>
      </c>
      <c r="D34" s="253" t="s">
        <v>667</v>
      </c>
      <c r="E34" s="398" t="s">
        <v>636</v>
      </c>
      <c r="F34" s="398"/>
      <c r="G34" s="50" t="s">
        <v>637</v>
      </c>
      <c r="H34" s="51">
        <v>2.0699999999999998</v>
      </c>
      <c r="I34" s="52">
        <v>17.420000000000002</v>
      </c>
      <c r="J34" s="70">
        <v>36.049999999999997</v>
      </c>
    </row>
    <row r="35" spans="1:10" ht="30" x14ac:dyDescent="0.25">
      <c r="A35" s="71" t="s">
        <v>638</v>
      </c>
      <c r="B35" s="53" t="s">
        <v>668</v>
      </c>
      <c r="C35" s="254" t="s">
        <v>669</v>
      </c>
      <c r="D35" s="254" t="s">
        <v>670</v>
      </c>
      <c r="E35" s="399" t="s">
        <v>659</v>
      </c>
      <c r="F35" s="399"/>
      <c r="G35" s="54" t="s">
        <v>671</v>
      </c>
      <c r="H35" s="55">
        <v>1.4999999999999999E-2</v>
      </c>
      <c r="I35" s="56">
        <v>23.27</v>
      </c>
      <c r="J35" s="72">
        <v>0.34</v>
      </c>
    </row>
    <row r="36" spans="1:10" ht="30" x14ac:dyDescent="0.25">
      <c r="A36" s="71" t="s">
        <v>638</v>
      </c>
      <c r="B36" s="53" t="s">
        <v>672</v>
      </c>
      <c r="C36" s="254" t="s">
        <v>669</v>
      </c>
      <c r="D36" s="254" t="s">
        <v>673</v>
      </c>
      <c r="E36" s="399" t="s">
        <v>659</v>
      </c>
      <c r="F36" s="399"/>
      <c r="G36" s="54" t="s">
        <v>26</v>
      </c>
      <c r="H36" s="55">
        <v>0.12</v>
      </c>
      <c r="I36" s="56">
        <v>1107.44</v>
      </c>
      <c r="J36" s="72">
        <v>132.88999999999999</v>
      </c>
    </row>
    <row r="37" spans="1:10" ht="30" x14ac:dyDescent="0.25">
      <c r="A37" s="71" t="s">
        <v>638</v>
      </c>
      <c r="B37" s="53" t="s">
        <v>674</v>
      </c>
      <c r="C37" s="254" t="s">
        <v>669</v>
      </c>
      <c r="D37" s="254" t="s">
        <v>675</v>
      </c>
      <c r="E37" s="399" t="s">
        <v>659</v>
      </c>
      <c r="F37" s="399"/>
      <c r="G37" s="54" t="s">
        <v>72</v>
      </c>
      <c r="H37" s="55">
        <v>0.98399999999999999</v>
      </c>
      <c r="I37" s="56">
        <v>6.43</v>
      </c>
      <c r="J37" s="72">
        <v>6.32</v>
      </c>
    </row>
    <row r="38" spans="1:10" ht="30" x14ac:dyDescent="0.25">
      <c r="A38" s="71" t="s">
        <v>638</v>
      </c>
      <c r="B38" s="53" t="s">
        <v>676</v>
      </c>
      <c r="C38" s="254" t="s">
        <v>669</v>
      </c>
      <c r="D38" s="254" t="s">
        <v>677</v>
      </c>
      <c r="E38" s="399" t="s">
        <v>659</v>
      </c>
      <c r="F38" s="399"/>
      <c r="G38" s="54" t="s">
        <v>72</v>
      </c>
      <c r="H38" s="55">
        <v>19.672000000000001</v>
      </c>
      <c r="I38" s="56">
        <v>2.2200000000000002</v>
      </c>
      <c r="J38" s="72">
        <v>43.67</v>
      </c>
    </row>
    <row r="39" spans="1:10" ht="30" x14ac:dyDescent="0.25">
      <c r="A39" s="71" t="s">
        <v>638</v>
      </c>
      <c r="B39" s="53" t="s">
        <v>678</v>
      </c>
      <c r="C39" s="254" t="s">
        <v>669</v>
      </c>
      <c r="D39" s="254" t="s">
        <v>677</v>
      </c>
      <c r="E39" s="399" t="s">
        <v>659</v>
      </c>
      <c r="F39" s="399"/>
      <c r="G39" s="54" t="s">
        <v>72</v>
      </c>
      <c r="H39" s="55">
        <v>3.9340000000000002</v>
      </c>
      <c r="I39" s="56">
        <v>0.3</v>
      </c>
      <c r="J39" s="72">
        <v>1.18</v>
      </c>
    </row>
    <row r="40" spans="1:10" ht="30" x14ac:dyDescent="0.25">
      <c r="A40" s="71" t="s">
        <v>638</v>
      </c>
      <c r="B40" s="53" t="s">
        <v>679</v>
      </c>
      <c r="C40" s="254" t="s">
        <v>669</v>
      </c>
      <c r="D40" s="254" t="s">
        <v>680</v>
      </c>
      <c r="E40" s="399" t="s">
        <v>659</v>
      </c>
      <c r="F40" s="399"/>
      <c r="G40" s="54" t="s">
        <v>72</v>
      </c>
      <c r="H40" s="55">
        <v>0.46</v>
      </c>
      <c r="I40" s="56">
        <v>4.08</v>
      </c>
      <c r="J40" s="72">
        <v>1.87</v>
      </c>
    </row>
    <row r="41" spans="1:10" ht="30" x14ac:dyDescent="0.25">
      <c r="A41" s="71" t="s">
        <v>638</v>
      </c>
      <c r="B41" s="53" t="s">
        <v>681</v>
      </c>
      <c r="C41" s="254" t="s">
        <v>669</v>
      </c>
      <c r="D41" s="254" t="s">
        <v>682</v>
      </c>
      <c r="E41" s="399" t="s">
        <v>659</v>
      </c>
      <c r="F41" s="399"/>
      <c r="G41" s="54" t="s">
        <v>26</v>
      </c>
      <c r="H41" s="55">
        <v>0.182</v>
      </c>
      <c r="I41" s="56">
        <v>28.16</v>
      </c>
      <c r="J41" s="72">
        <v>5.12</v>
      </c>
    </row>
    <row r="42" spans="1:10" x14ac:dyDescent="0.25">
      <c r="A42" s="73"/>
      <c r="B42" s="255"/>
      <c r="C42" s="255"/>
      <c r="D42" s="255"/>
      <c r="E42" s="255" t="s">
        <v>644</v>
      </c>
      <c r="F42" s="74">
        <v>50.55</v>
      </c>
      <c r="G42" s="255" t="s">
        <v>645</v>
      </c>
      <c r="H42" s="74">
        <v>0</v>
      </c>
      <c r="I42" s="255" t="s">
        <v>646</v>
      </c>
      <c r="J42" s="75">
        <v>50.55</v>
      </c>
    </row>
    <row r="43" spans="1:10" ht="15.75" thickBot="1" x14ac:dyDescent="0.3">
      <c r="A43" s="73"/>
      <c r="B43" s="255"/>
      <c r="C43" s="255"/>
      <c r="D43" s="255"/>
      <c r="E43" s="255" t="s">
        <v>647</v>
      </c>
      <c r="F43" s="74">
        <v>57.32</v>
      </c>
      <c r="G43" s="255"/>
      <c r="H43" s="409" t="s">
        <v>648</v>
      </c>
      <c r="I43" s="409"/>
      <c r="J43" s="75">
        <v>312.44</v>
      </c>
    </row>
    <row r="44" spans="1:10" ht="15.75" thickTop="1" x14ac:dyDescent="0.25">
      <c r="A44" s="76"/>
      <c r="B44" s="61"/>
      <c r="C44" s="61"/>
      <c r="D44" s="61"/>
      <c r="E44" s="61"/>
      <c r="F44" s="61"/>
      <c r="G44" s="61"/>
      <c r="H44" s="61"/>
      <c r="I44" s="61"/>
      <c r="J44" s="77"/>
    </row>
    <row r="45" spans="1:10" x14ac:dyDescent="0.25">
      <c r="A45" s="65" t="s">
        <v>109</v>
      </c>
      <c r="B45" s="47" t="s">
        <v>7</v>
      </c>
      <c r="C45" s="256" t="s">
        <v>8</v>
      </c>
      <c r="D45" s="256" t="s">
        <v>9</v>
      </c>
      <c r="E45" s="400" t="s">
        <v>626</v>
      </c>
      <c r="F45" s="400"/>
      <c r="G45" s="48" t="s">
        <v>10</v>
      </c>
      <c r="H45" s="47" t="s">
        <v>11</v>
      </c>
      <c r="I45" s="47" t="s">
        <v>12</v>
      </c>
      <c r="J45" s="66" t="s">
        <v>14</v>
      </c>
    </row>
    <row r="46" spans="1:10" ht="75" x14ac:dyDescent="0.25">
      <c r="A46" s="67" t="s">
        <v>627</v>
      </c>
      <c r="B46" s="57" t="s">
        <v>110</v>
      </c>
      <c r="C46" s="257" t="s">
        <v>42</v>
      </c>
      <c r="D46" s="257" t="s">
        <v>111</v>
      </c>
      <c r="E46" s="401" t="s">
        <v>683</v>
      </c>
      <c r="F46" s="401"/>
      <c r="G46" s="58" t="s">
        <v>112</v>
      </c>
      <c r="H46" s="59">
        <v>1</v>
      </c>
      <c r="I46" s="60">
        <v>436.28</v>
      </c>
      <c r="J46" s="68">
        <v>436.28</v>
      </c>
    </row>
    <row r="47" spans="1:10" ht="30" x14ac:dyDescent="0.25">
      <c r="A47" s="69" t="s">
        <v>629</v>
      </c>
      <c r="B47" s="49" t="s">
        <v>651</v>
      </c>
      <c r="C47" s="253" t="s">
        <v>59</v>
      </c>
      <c r="D47" s="253" t="s">
        <v>652</v>
      </c>
      <c r="E47" s="398" t="s">
        <v>636</v>
      </c>
      <c r="F47" s="398"/>
      <c r="G47" s="50" t="s">
        <v>637</v>
      </c>
      <c r="H47" s="51">
        <v>9.4E-2</v>
      </c>
      <c r="I47" s="52">
        <v>21.87</v>
      </c>
      <c r="J47" s="70">
        <v>2.0499999999999998</v>
      </c>
    </row>
    <row r="48" spans="1:10" ht="30" x14ac:dyDescent="0.25">
      <c r="A48" s="69" t="s">
        <v>629</v>
      </c>
      <c r="B48" s="49" t="s">
        <v>684</v>
      </c>
      <c r="C48" s="253" t="s">
        <v>59</v>
      </c>
      <c r="D48" s="253" t="s">
        <v>685</v>
      </c>
      <c r="E48" s="398" t="s">
        <v>636</v>
      </c>
      <c r="F48" s="398"/>
      <c r="G48" s="50" t="s">
        <v>637</v>
      </c>
      <c r="H48" s="51">
        <v>0.56499999999999995</v>
      </c>
      <c r="I48" s="52">
        <v>22.09</v>
      </c>
      <c r="J48" s="70">
        <v>12.48</v>
      </c>
    </row>
    <row r="49" spans="1:10" ht="30" x14ac:dyDescent="0.25">
      <c r="A49" s="69" t="s">
        <v>629</v>
      </c>
      <c r="B49" s="49" t="s">
        <v>649</v>
      </c>
      <c r="C49" s="253" t="s">
        <v>59</v>
      </c>
      <c r="D49" s="253" t="s">
        <v>650</v>
      </c>
      <c r="E49" s="398" t="s">
        <v>636</v>
      </c>
      <c r="F49" s="398"/>
      <c r="G49" s="50" t="s">
        <v>637</v>
      </c>
      <c r="H49" s="51">
        <v>0.63800000000000001</v>
      </c>
      <c r="I49" s="52">
        <v>15.71</v>
      </c>
      <c r="J49" s="70">
        <v>10.02</v>
      </c>
    </row>
    <row r="50" spans="1:10" ht="45" x14ac:dyDescent="0.25">
      <c r="A50" s="69" t="s">
        <v>629</v>
      </c>
      <c r="B50" s="49" t="s">
        <v>686</v>
      </c>
      <c r="C50" s="253" t="s">
        <v>59</v>
      </c>
      <c r="D50" s="253" t="s">
        <v>687</v>
      </c>
      <c r="E50" s="398" t="s">
        <v>688</v>
      </c>
      <c r="F50" s="398"/>
      <c r="G50" s="50" t="s">
        <v>689</v>
      </c>
      <c r="H50" s="51">
        <v>5.6000000000000001E-2</v>
      </c>
      <c r="I50" s="52">
        <v>2.04</v>
      </c>
      <c r="J50" s="70">
        <v>0.11</v>
      </c>
    </row>
    <row r="51" spans="1:10" ht="45" x14ac:dyDescent="0.25">
      <c r="A51" s="69" t="s">
        <v>629</v>
      </c>
      <c r="B51" s="49" t="s">
        <v>690</v>
      </c>
      <c r="C51" s="253" t="s">
        <v>59</v>
      </c>
      <c r="D51" s="253" t="s">
        <v>691</v>
      </c>
      <c r="E51" s="398" t="s">
        <v>688</v>
      </c>
      <c r="F51" s="398"/>
      <c r="G51" s="50" t="s">
        <v>692</v>
      </c>
      <c r="H51" s="51">
        <v>0.13300000000000001</v>
      </c>
      <c r="I51" s="52">
        <v>0.42</v>
      </c>
      <c r="J51" s="70">
        <v>0.05</v>
      </c>
    </row>
    <row r="52" spans="1:10" ht="45" x14ac:dyDescent="0.25">
      <c r="A52" s="71" t="s">
        <v>638</v>
      </c>
      <c r="B52" s="53" t="s">
        <v>693</v>
      </c>
      <c r="C52" s="254" t="s">
        <v>59</v>
      </c>
      <c r="D52" s="254" t="s">
        <v>694</v>
      </c>
      <c r="E52" s="399" t="s">
        <v>659</v>
      </c>
      <c r="F52" s="399"/>
      <c r="G52" s="54" t="s">
        <v>112</v>
      </c>
      <c r="H52" s="55">
        <v>1.103</v>
      </c>
      <c r="I52" s="56">
        <v>373.14</v>
      </c>
      <c r="J52" s="72">
        <v>411.57</v>
      </c>
    </row>
    <row r="53" spans="1:10" x14ac:dyDescent="0.25">
      <c r="A53" s="73"/>
      <c r="B53" s="255"/>
      <c r="C53" s="255"/>
      <c r="D53" s="255"/>
      <c r="E53" s="255" t="s">
        <v>644</v>
      </c>
      <c r="F53" s="74">
        <v>19.489999999999998</v>
      </c>
      <c r="G53" s="255" t="s">
        <v>645</v>
      </c>
      <c r="H53" s="74">
        <v>0</v>
      </c>
      <c r="I53" s="255" t="s">
        <v>646</v>
      </c>
      <c r="J53" s="75">
        <v>19.489999999999998</v>
      </c>
    </row>
    <row r="54" spans="1:10" ht="15.75" thickBot="1" x14ac:dyDescent="0.3">
      <c r="A54" s="73"/>
      <c r="B54" s="255"/>
      <c r="C54" s="255"/>
      <c r="D54" s="255"/>
      <c r="E54" s="255" t="s">
        <v>647</v>
      </c>
      <c r="F54" s="74">
        <v>98.03</v>
      </c>
      <c r="G54" s="255"/>
      <c r="H54" s="409" t="s">
        <v>648</v>
      </c>
      <c r="I54" s="409"/>
      <c r="J54" s="75">
        <v>534.30999999999995</v>
      </c>
    </row>
    <row r="55" spans="1:10" ht="15.75" thickTop="1" x14ac:dyDescent="0.25">
      <c r="A55" s="76"/>
      <c r="B55" s="61"/>
      <c r="C55" s="61"/>
      <c r="D55" s="61"/>
      <c r="E55" s="61"/>
      <c r="F55" s="61"/>
      <c r="G55" s="61"/>
      <c r="H55" s="61"/>
      <c r="I55" s="61"/>
      <c r="J55" s="77"/>
    </row>
    <row r="56" spans="1:10" x14ac:dyDescent="0.25">
      <c r="A56" s="65" t="s">
        <v>133</v>
      </c>
      <c r="B56" s="47" t="s">
        <v>7</v>
      </c>
      <c r="C56" s="256" t="s">
        <v>8</v>
      </c>
      <c r="D56" s="256" t="s">
        <v>9</v>
      </c>
      <c r="E56" s="400" t="s">
        <v>626</v>
      </c>
      <c r="F56" s="400"/>
      <c r="G56" s="48" t="s">
        <v>10</v>
      </c>
      <c r="H56" s="47" t="s">
        <v>11</v>
      </c>
      <c r="I56" s="47" t="s">
        <v>12</v>
      </c>
      <c r="J56" s="66" t="s">
        <v>14</v>
      </c>
    </row>
    <row r="57" spans="1:10" ht="45" x14ac:dyDescent="0.25">
      <c r="A57" s="67" t="s">
        <v>627</v>
      </c>
      <c r="B57" s="57" t="s">
        <v>134</v>
      </c>
      <c r="C57" s="257" t="s">
        <v>42</v>
      </c>
      <c r="D57" s="257" t="s">
        <v>135</v>
      </c>
      <c r="E57" s="401" t="s">
        <v>695</v>
      </c>
      <c r="F57" s="401"/>
      <c r="G57" s="58" t="s">
        <v>22</v>
      </c>
      <c r="H57" s="59">
        <v>1</v>
      </c>
      <c r="I57" s="60">
        <v>56.61</v>
      </c>
      <c r="J57" s="68">
        <v>56.61</v>
      </c>
    </row>
    <row r="58" spans="1:10" ht="30" x14ac:dyDescent="0.25">
      <c r="A58" s="69" t="s">
        <v>629</v>
      </c>
      <c r="B58" s="49" t="s">
        <v>696</v>
      </c>
      <c r="C58" s="253" t="s">
        <v>59</v>
      </c>
      <c r="D58" s="253" t="s">
        <v>697</v>
      </c>
      <c r="E58" s="398" t="s">
        <v>636</v>
      </c>
      <c r="F58" s="398"/>
      <c r="G58" s="50" t="s">
        <v>637</v>
      </c>
      <c r="H58" s="51">
        <v>0.49</v>
      </c>
      <c r="I58" s="52">
        <v>24.18</v>
      </c>
      <c r="J58" s="70">
        <v>11.84</v>
      </c>
    </row>
    <row r="59" spans="1:10" ht="30" x14ac:dyDescent="0.25">
      <c r="A59" s="69" t="s">
        <v>629</v>
      </c>
      <c r="B59" s="49" t="s">
        <v>649</v>
      </c>
      <c r="C59" s="253" t="s">
        <v>59</v>
      </c>
      <c r="D59" s="253" t="s">
        <v>650</v>
      </c>
      <c r="E59" s="398" t="s">
        <v>636</v>
      </c>
      <c r="F59" s="398"/>
      <c r="G59" s="50" t="s">
        <v>637</v>
      </c>
      <c r="H59" s="51">
        <v>0.21</v>
      </c>
      <c r="I59" s="52">
        <v>15.71</v>
      </c>
      <c r="J59" s="70">
        <v>3.29</v>
      </c>
    </row>
    <row r="60" spans="1:10" x14ac:dyDescent="0.25">
      <c r="A60" s="71" t="s">
        <v>638</v>
      </c>
      <c r="B60" s="53" t="s">
        <v>698</v>
      </c>
      <c r="C60" s="254" t="s">
        <v>59</v>
      </c>
      <c r="D60" s="254" t="s">
        <v>699</v>
      </c>
      <c r="E60" s="399" t="s">
        <v>659</v>
      </c>
      <c r="F60" s="399"/>
      <c r="G60" s="54" t="s">
        <v>105</v>
      </c>
      <c r="H60" s="55">
        <v>6.14</v>
      </c>
      <c r="I60" s="56">
        <v>0.56000000000000005</v>
      </c>
      <c r="J60" s="72">
        <v>3.43</v>
      </c>
    </row>
    <row r="61" spans="1:10" ht="30" x14ac:dyDescent="0.25">
      <c r="A61" s="71" t="s">
        <v>638</v>
      </c>
      <c r="B61" s="53" t="s">
        <v>700</v>
      </c>
      <c r="C61" s="254" t="s">
        <v>281</v>
      </c>
      <c r="D61" s="254" t="s">
        <v>701</v>
      </c>
      <c r="E61" s="399" t="s">
        <v>659</v>
      </c>
      <c r="F61" s="399"/>
      <c r="G61" s="54" t="s">
        <v>22</v>
      </c>
      <c r="H61" s="55">
        <v>1.07</v>
      </c>
      <c r="I61" s="56">
        <v>34.99</v>
      </c>
      <c r="J61" s="72">
        <v>37.43</v>
      </c>
    </row>
    <row r="62" spans="1:10" x14ac:dyDescent="0.25">
      <c r="A62" s="71" t="s">
        <v>638</v>
      </c>
      <c r="B62" s="53" t="s">
        <v>702</v>
      </c>
      <c r="C62" s="254" t="s">
        <v>59</v>
      </c>
      <c r="D62" s="254" t="s">
        <v>703</v>
      </c>
      <c r="E62" s="399" t="s">
        <v>659</v>
      </c>
      <c r="F62" s="399"/>
      <c r="G62" s="54" t="s">
        <v>105</v>
      </c>
      <c r="H62" s="55">
        <v>0.19</v>
      </c>
      <c r="I62" s="56">
        <v>3.28</v>
      </c>
      <c r="J62" s="72">
        <v>0.62</v>
      </c>
    </row>
    <row r="63" spans="1:10" x14ac:dyDescent="0.25">
      <c r="A63" s="73"/>
      <c r="B63" s="255"/>
      <c r="C63" s="255"/>
      <c r="D63" s="255"/>
      <c r="E63" s="255" t="s">
        <v>644</v>
      </c>
      <c r="F63" s="74">
        <v>12.39</v>
      </c>
      <c r="G63" s="255" t="s">
        <v>645</v>
      </c>
      <c r="H63" s="74">
        <v>0</v>
      </c>
      <c r="I63" s="255" t="s">
        <v>646</v>
      </c>
      <c r="J63" s="75">
        <v>12.39</v>
      </c>
    </row>
    <row r="64" spans="1:10" ht="15.75" thickBot="1" x14ac:dyDescent="0.3">
      <c r="A64" s="73"/>
      <c r="B64" s="255"/>
      <c r="C64" s="255"/>
      <c r="D64" s="255"/>
      <c r="E64" s="255" t="s">
        <v>647</v>
      </c>
      <c r="F64" s="74">
        <v>12.72</v>
      </c>
      <c r="G64" s="255"/>
      <c r="H64" s="409" t="s">
        <v>648</v>
      </c>
      <c r="I64" s="409"/>
      <c r="J64" s="75">
        <v>69.33</v>
      </c>
    </row>
    <row r="65" spans="1:10" ht="15.75" thickTop="1" x14ac:dyDescent="0.25">
      <c r="A65" s="76"/>
      <c r="B65" s="61"/>
      <c r="C65" s="61"/>
      <c r="D65" s="61"/>
      <c r="E65" s="61"/>
      <c r="F65" s="61"/>
      <c r="G65" s="61"/>
      <c r="H65" s="61"/>
      <c r="I65" s="61"/>
      <c r="J65" s="77"/>
    </row>
    <row r="66" spans="1:10" x14ac:dyDescent="0.25">
      <c r="A66" s="65" t="s">
        <v>136</v>
      </c>
      <c r="B66" s="47" t="s">
        <v>7</v>
      </c>
      <c r="C66" s="256" t="s">
        <v>8</v>
      </c>
      <c r="D66" s="256" t="s">
        <v>9</v>
      </c>
      <c r="E66" s="400" t="s">
        <v>626</v>
      </c>
      <c r="F66" s="400"/>
      <c r="G66" s="48" t="s">
        <v>10</v>
      </c>
      <c r="H66" s="47" t="s">
        <v>11</v>
      </c>
      <c r="I66" s="47" t="s">
        <v>12</v>
      </c>
      <c r="J66" s="66" t="s">
        <v>14</v>
      </c>
    </row>
    <row r="67" spans="1:10" ht="30" x14ac:dyDescent="0.25">
      <c r="A67" s="67" t="s">
        <v>627</v>
      </c>
      <c r="B67" s="57" t="s">
        <v>137</v>
      </c>
      <c r="C67" s="257" t="s">
        <v>42</v>
      </c>
      <c r="D67" s="257" t="s">
        <v>138</v>
      </c>
      <c r="E67" s="401" t="s">
        <v>695</v>
      </c>
      <c r="F67" s="401"/>
      <c r="G67" s="58" t="s">
        <v>72</v>
      </c>
      <c r="H67" s="59">
        <v>1</v>
      </c>
      <c r="I67" s="60">
        <v>9.85</v>
      </c>
      <c r="J67" s="68">
        <v>9.85</v>
      </c>
    </row>
    <row r="68" spans="1:10" ht="30" x14ac:dyDescent="0.25">
      <c r="A68" s="69" t="s">
        <v>629</v>
      </c>
      <c r="B68" s="49" t="s">
        <v>696</v>
      </c>
      <c r="C68" s="253" t="s">
        <v>59</v>
      </c>
      <c r="D68" s="253" t="s">
        <v>697</v>
      </c>
      <c r="E68" s="398" t="s">
        <v>636</v>
      </c>
      <c r="F68" s="398"/>
      <c r="G68" s="50" t="s">
        <v>637</v>
      </c>
      <c r="H68" s="51">
        <v>7.3999999999999996E-2</v>
      </c>
      <c r="I68" s="52">
        <v>24.18</v>
      </c>
      <c r="J68" s="70">
        <v>1.78</v>
      </c>
    </row>
    <row r="69" spans="1:10" ht="30" x14ac:dyDescent="0.25">
      <c r="A69" s="69" t="s">
        <v>629</v>
      </c>
      <c r="B69" s="49" t="s">
        <v>649</v>
      </c>
      <c r="C69" s="253" t="s">
        <v>59</v>
      </c>
      <c r="D69" s="253" t="s">
        <v>650</v>
      </c>
      <c r="E69" s="398" t="s">
        <v>636</v>
      </c>
      <c r="F69" s="398"/>
      <c r="G69" s="50" t="s">
        <v>637</v>
      </c>
      <c r="H69" s="51">
        <v>3.1E-2</v>
      </c>
      <c r="I69" s="52">
        <v>15.71</v>
      </c>
      <c r="J69" s="70">
        <v>0.48</v>
      </c>
    </row>
    <row r="70" spans="1:10" x14ac:dyDescent="0.25">
      <c r="A70" s="71" t="s">
        <v>638</v>
      </c>
      <c r="B70" s="53" t="s">
        <v>698</v>
      </c>
      <c r="C70" s="254" t="s">
        <v>59</v>
      </c>
      <c r="D70" s="254" t="s">
        <v>699</v>
      </c>
      <c r="E70" s="399" t="s">
        <v>659</v>
      </c>
      <c r="F70" s="399"/>
      <c r="G70" s="54" t="s">
        <v>105</v>
      </c>
      <c r="H70" s="55">
        <v>0.60299999999999998</v>
      </c>
      <c r="I70" s="56">
        <v>0.56000000000000005</v>
      </c>
      <c r="J70" s="72">
        <v>0.33</v>
      </c>
    </row>
    <row r="71" spans="1:10" ht="30" x14ac:dyDescent="0.25">
      <c r="A71" s="71" t="s">
        <v>638</v>
      </c>
      <c r="B71" s="53" t="s">
        <v>700</v>
      </c>
      <c r="C71" s="254" t="s">
        <v>281</v>
      </c>
      <c r="D71" s="254" t="s">
        <v>701</v>
      </c>
      <c r="E71" s="399" t="s">
        <v>659</v>
      </c>
      <c r="F71" s="399"/>
      <c r="G71" s="54" t="s">
        <v>22</v>
      </c>
      <c r="H71" s="55">
        <v>0.2</v>
      </c>
      <c r="I71" s="56">
        <v>34.99</v>
      </c>
      <c r="J71" s="72">
        <v>6.99</v>
      </c>
    </row>
    <row r="72" spans="1:10" x14ac:dyDescent="0.25">
      <c r="A72" s="71" t="s">
        <v>638</v>
      </c>
      <c r="B72" s="53" t="s">
        <v>702</v>
      </c>
      <c r="C72" s="254" t="s">
        <v>59</v>
      </c>
      <c r="D72" s="254" t="s">
        <v>703</v>
      </c>
      <c r="E72" s="399" t="s">
        <v>659</v>
      </c>
      <c r="F72" s="399"/>
      <c r="G72" s="54" t="s">
        <v>105</v>
      </c>
      <c r="H72" s="55">
        <v>8.4000000000000005E-2</v>
      </c>
      <c r="I72" s="56">
        <v>3.28</v>
      </c>
      <c r="J72" s="72">
        <v>0.27</v>
      </c>
    </row>
    <row r="73" spans="1:10" x14ac:dyDescent="0.25">
      <c r="A73" s="73"/>
      <c r="B73" s="255"/>
      <c r="C73" s="255"/>
      <c r="D73" s="255"/>
      <c r="E73" s="255" t="s">
        <v>644</v>
      </c>
      <c r="F73" s="74">
        <v>1.85</v>
      </c>
      <c r="G73" s="255" t="s">
        <v>645</v>
      </c>
      <c r="H73" s="74">
        <v>0</v>
      </c>
      <c r="I73" s="255" t="s">
        <v>646</v>
      </c>
      <c r="J73" s="75">
        <v>1.85</v>
      </c>
    </row>
    <row r="74" spans="1:10" ht="15.75" thickBot="1" x14ac:dyDescent="0.3">
      <c r="A74" s="73"/>
      <c r="B74" s="255"/>
      <c r="C74" s="255"/>
      <c r="D74" s="255"/>
      <c r="E74" s="255" t="s">
        <v>647</v>
      </c>
      <c r="F74" s="74">
        <v>2.21</v>
      </c>
      <c r="G74" s="255"/>
      <c r="H74" s="409" t="s">
        <v>648</v>
      </c>
      <c r="I74" s="409"/>
      <c r="J74" s="75">
        <v>12.06</v>
      </c>
    </row>
    <row r="75" spans="1:10" ht="15.75" thickTop="1" x14ac:dyDescent="0.25">
      <c r="A75" s="76"/>
      <c r="B75" s="61"/>
      <c r="C75" s="61"/>
      <c r="D75" s="61"/>
      <c r="E75" s="61"/>
      <c r="F75" s="61"/>
      <c r="G75" s="61"/>
      <c r="H75" s="61"/>
      <c r="I75" s="61"/>
      <c r="J75" s="77"/>
    </row>
    <row r="76" spans="1:10" x14ac:dyDescent="0.25">
      <c r="A76" s="65" t="s">
        <v>156</v>
      </c>
      <c r="B76" s="47" t="s">
        <v>7</v>
      </c>
      <c r="C76" s="256" t="s">
        <v>8</v>
      </c>
      <c r="D76" s="256" t="s">
        <v>9</v>
      </c>
      <c r="E76" s="400" t="s">
        <v>626</v>
      </c>
      <c r="F76" s="400"/>
      <c r="G76" s="48" t="s">
        <v>10</v>
      </c>
      <c r="H76" s="47" t="s">
        <v>11</v>
      </c>
      <c r="I76" s="47" t="s">
        <v>12</v>
      </c>
      <c r="J76" s="66" t="s">
        <v>14</v>
      </c>
    </row>
    <row r="77" spans="1:10" ht="75" x14ac:dyDescent="0.25">
      <c r="A77" s="67" t="s">
        <v>627</v>
      </c>
      <c r="B77" s="57" t="s">
        <v>157</v>
      </c>
      <c r="C77" s="257" t="s">
        <v>42</v>
      </c>
      <c r="D77" s="257" t="s">
        <v>158</v>
      </c>
      <c r="E77" s="401" t="s">
        <v>704</v>
      </c>
      <c r="F77" s="401"/>
      <c r="G77" s="58" t="s">
        <v>22</v>
      </c>
      <c r="H77" s="59">
        <v>1</v>
      </c>
      <c r="I77" s="60">
        <v>60.97</v>
      </c>
      <c r="J77" s="68">
        <v>60.97</v>
      </c>
    </row>
    <row r="78" spans="1:10" ht="30" x14ac:dyDescent="0.25">
      <c r="A78" s="69" t="s">
        <v>629</v>
      </c>
      <c r="B78" s="49" t="s">
        <v>696</v>
      </c>
      <c r="C78" s="253" t="s">
        <v>59</v>
      </c>
      <c r="D78" s="253" t="s">
        <v>697</v>
      </c>
      <c r="E78" s="398" t="s">
        <v>636</v>
      </c>
      <c r="F78" s="398"/>
      <c r="G78" s="50" t="s">
        <v>637</v>
      </c>
      <c r="H78" s="51">
        <v>0.82</v>
      </c>
      <c r="I78" s="52">
        <v>24.18</v>
      </c>
      <c r="J78" s="70">
        <v>19.82</v>
      </c>
    </row>
    <row r="79" spans="1:10" ht="30" x14ac:dyDescent="0.25">
      <c r="A79" s="69" t="s">
        <v>629</v>
      </c>
      <c r="B79" s="49" t="s">
        <v>649</v>
      </c>
      <c r="C79" s="253" t="s">
        <v>59</v>
      </c>
      <c r="D79" s="253" t="s">
        <v>650</v>
      </c>
      <c r="E79" s="398" t="s">
        <v>636</v>
      </c>
      <c r="F79" s="398"/>
      <c r="G79" s="50" t="s">
        <v>637</v>
      </c>
      <c r="H79" s="51">
        <v>0.42</v>
      </c>
      <c r="I79" s="52">
        <v>15.71</v>
      </c>
      <c r="J79" s="70">
        <v>6.59</v>
      </c>
    </row>
    <row r="80" spans="1:10" x14ac:dyDescent="0.25">
      <c r="A80" s="71" t="s">
        <v>638</v>
      </c>
      <c r="B80" s="53" t="s">
        <v>698</v>
      </c>
      <c r="C80" s="254" t="s">
        <v>59</v>
      </c>
      <c r="D80" s="254" t="s">
        <v>699</v>
      </c>
      <c r="E80" s="399" t="s">
        <v>659</v>
      </c>
      <c r="F80" s="399"/>
      <c r="G80" s="54" t="s">
        <v>105</v>
      </c>
      <c r="H80" s="55">
        <v>4.8600000000000003</v>
      </c>
      <c r="I80" s="56">
        <v>0.56000000000000005</v>
      </c>
      <c r="J80" s="72">
        <v>2.72</v>
      </c>
    </row>
    <row r="81" spans="1:10" ht="45" x14ac:dyDescent="0.25">
      <c r="A81" s="71" t="s">
        <v>638</v>
      </c>
      <c r="B81" s="53" t="s">
        <v>705</v>
      </c>
      <c r="C81" s="254" t="s">
        <v>20</v>
      </c>
      <c r="D81" s="254" t="s">
        <v>706</v>
      </c>
      <c r="E81" s="399" t="s">
        <v>659</v>
      </c>
      <c r="F81" s="399"/>
      <c r="G81" s="54" t="s">
        <v>22</v>
      </c>
      <c r="H81" s="55">
        <v>1.07</v>
      </c>
      <c r="I81" s="56">
        <v>28.87</v>
      </c>
      <c r="J81" s="72">
        <v>30.89</v>
      </c>
    </row>
    <row r="82" spans="1:10" x14ac:dyDescent="0.25">
      <c r="A82" s="71" t="s">
        <v>638</v>
      </c>
      <c r="B82" s="53" t="s">
        <v>702</v>
      </c>
      <c r="C82" s="254" t="s">
        <v>59</v>
      </c>
      <c r="D82" s="254" t="s">
        <v>703</v>
      </c>
      <c r="E82" s="399" t="s">
        <v>659</v>
      </c>
      <c r="F82" s="399"/>
      <c r="G82" s="54" t="s">
        <v>105</v>
      </c>
      <c r="H82" s="55">
        <v>0.28999999999999998</v>
      </c>
      <c r="I82" s="56">
        <v>3.28</v>
      </c>
      <c r="J82" s="72">
        <v>0.95</v>
      </c>
    </row>
    <row r="83" spans="1:10" x14ac:dyDescent="0.25">
      <c r="A83" s="73"/>
      <c r="B83" s="255"/>
      <c r="C83" s="255"/>
      <c r="D83" s="255"/>
      <c r="E83" s="255" t="s">
        <v>644</v>
      </c>
      <c r="F83" s="74">
        <v>21.56</v>
      </c>
      <c r="G83" s="255" t="s">
        <v>645</v>
      </c>
      <c r="H83" s="74">
        <v>0</v>
      </c>
      <c r="I83" s="255" t="s">
        <v>646</v>
      </c>
      <c r="J83" s="75">
        <v>21.56</v>
      </c>
    </row>
    <row r="84" spans="1:10" ht="15.75" thickBot="1" x14ac:dyDescent="0.3">
      <c r="A84" s="73"/>
      <c r="B84" s="255"/>
      <c r="C84" s="255"/>
      <c r="D84" s="255"/>
      <c r="E84" s="255" t="s">
        <v>647</v>
      </c>
      <c r="F84" s="74">
        <v>13.69</v>
      </c>
      <c r="G84" s="255"/>
      <c r="H84" s="409" t="s">
        <v>648</v>
      </c>
      <c r="I84" s="409"/>
      <c r="J84" s="75">
        <v>74.66</v>
      </c>
    </row>
    <row r="85" spans="1:10" ht="15.75" thickTop="1" x14ac:dyDescent="0.25">
      <c r="A85" s="76"/>
      <c r="B85" s="61"/>
      <c r="C85" s="61"/>
      <c r="D85" s="61"/>
      <c r="E85" s="61"/>
      <c r="F85" s="61"/>
      <c r="G85" s="61"/>
      <c r="H85" s="61"/>
      <c r="I85" s="61"/>
      <c r="J85" s="77"/>
    </row>
    <row r="86" spans="1:10" x14ac:dyDescent="0.25">
      <c r="A86" s="65" t="s">
        <v>170</v>
      </c>
      <c r="B86" s="47" t="s">
        <v>7</v>
      </c>
      <c r="C86" s="256" t="s">
        <v>8</v>
      </c>
      <c r="D86" s="256" t="s">
        <v>9</v>
      </c>
      <c r="E86" s="400" t="s">
        <v>626</v>
      </c>
      <c r="F86" s="400"/>
      <c r="G86" s="48" t="s">
        <v>10</v>
      </c>
      <c r="H86" s="47" t="s">
        <v>11</v>
      </c>
      <c r="I86" s="47" t="s">
        <v>12</v>
      </c>
      <c r="J86" s="66" t="s">
        <v>14</v>
      </c>
    </row>
    <row r="87" spans="1:10" ht="60" x14ac:dyDescent="0.25">
      <c r="A87" s="67" t="s">
        <v>627</v>
      </c>
      <c r="B87" s="57" t="s">
        <v>171</v>
      </c>
      <c r="C87" s="257" t="s">
        <v>42</v>
      </c>
      <c r="D87" s="257" t="s">
        <v>172</v>
      </c>
      <c r="E87" s="401" t="s">
        <v>704</v>
      </c>
      <c r="F87" s="401"/>
      <c r="G87" s="58" t="s">
        <v>22</v>
      </c>
      <c r="H87" s="59">
        <v>1</v>
      </c>
      <c r="I87" s="60">
        <v>22</v>
      </c>
      <c r="J87" s="68">
        <v>22</v>
      </c>
    </row>
    <row r="88" spans="1:10" ht="30" x14ac:dyDescent="0.25">
      <c r="A88" s="69" t="s">
        <v>629</v>
      </c>
      <c r="B88" s="49" t="s">
        <v>707</v>
      </c>
      <c r="C88" s="253" t="s">
        <v>59</v>
      </c>
      <c r="D88" s="253" t="s">
        <v>708</v>
      </c>
      <c r="E88" s="398" t="s">
        <v>636</v>
      </c>
      <c r="F88" s="398"/>
      <c r="G88" s="50" t="s">
        <v>637</v>
      </c>
      <c r="H88" s="51">
        <v>0.6</v>
      </c>
      <c r="I88" s="52">
        <v>21.94</v>
      </c>
      <c r="J88" s="70">
        <v>13.16</v>
      </c>
    </row>
    <row r="89" spans="1:10" ht="30" x14ac:dyDescent="0.25">
      <c r="A89" s="69" t="s">
        <v>629</v>
      </c>
      <c r="B89" s="49" t="s">
        <v>649</v>
      </c>
      <c r="C89" s="253" t="s">
        <v>59</v>
      </c>
      <c r="D89" s="253" t="s">
        <v>650</v>
      </c>
      <c r="E89" s="398" t="s">
        <v>636</v>
      </c>
      <c r="F89" s="398"/>
      <c r="G89" s="50" t="s">
        <v>637</v>
      </c>
      <c r="H89" s="51">
        <v>0.12</v>
      </c>
      <c r="I89" s="52">
        <v>15.71</v>
      </c>
      <c r="J89" s="70">
        <v>1.88</v>
      </c>
    </row>
    <row r="90" spans="1:10" ht="30" x14ac:dyDescent="0.25">
      <c r="A90" s="71" t="s">
        <v>638</v>
      </c>
      <c r="B90" s="53" t="s">
        <v>709</v>
      </c>
      <c r="C90" s="254" t="s">
        <v>59</v>
      </c>
      <c r="D90" s="254" t="s">
        <v>710</v>
      </c>
      <c r="E90" s="399" t="s">
        <v>659</v>
      </c>
      <c r="F90" s="399"/>
      <c r="G90" s="54" t="s">
        <v>105</v>
      </c>
      <c r="H90" s="55">
        <v>9.65</v>
      </c>
      <c r="I90" s="56">
        <v>0.4</v>
      </c>
      <c r="J90" s="72">
        <v>3.86</v>
      </c>
    </row>
    <row r="91" spans="1:10" ht="45" x14ac:dyDescent="0.25">
      <c r="A91" s="71" t="s">
        <v>638</v>
      </c>
      <c r="B91" s="53" t="s">
        <v>711</v>
      </c>
      <c r="C91" s="254" t="s">
        <v>669</v>
      </c>
      <c r="D91" s="254" t="s">
        <v>712</v>
      </c>
      <c r="E91" s="399" t="s">
        <v>659</v>
      </c>
      <c r="F91" s="399"/>
      <c r="G91" s="54" t="s">
        <v>105</v>
      </c>
      <c r="H91" s="55">
        <v>0.3</v>
      </c>
      <c r="I91" s="56">
        <v>10.36</v>
      </c>
      <c r="J91" s="72">
        <v>3.1</v>
      </c>
    </row>
    <row r="92" spans="1:10" x14ac:dyDescent="0.25">
      <c r="A92" s="73"/>
      <c r="B92" s="255"/>
      <c r="C92" s="255"/>
      <c r="D92" s="255"/>
      <c r="E92" s="255" t="s">
        <v>644</v>
      </c>
      <c r="F92" s="74">
        <v>12.2</v>
      </c>
      <c r="G92" s="255" t="s">
        <v>645</v>
      </c>
      <c r="H92" s="74">
        <v>0</v>
      </c>
      <c r="I92" s="255" t="s">
        <v>646</v>
      </c>
      <c r="J92" s="75">
        <v>12.2</v>
      </c>
    </row>
    <row r="93" spans="1:10" ht="15.75" thickBot="1" x14ac:dyDescent="0.3">
      <c r="A93" s="73"/>
      <c r="B93" s="255"/>
      <c r="C93" s="255"/>
      <c r="D93" s="255"/>
      <c r="E93" s="255" t="s">
        <v>647</v>
      </c>
      <c r="F93" s="74">
        <v>4.9400000000000004</v>
      </c>
      <c r="G93" s="255"/>
      <c r="H93" s="409" t="s">
        <v>648</v>
      </c>
      <c r="I93" s="409"/>
      <c r="J93" s="75">
        <v>26.94</v>
      </c>
    </row>
    <row r="94" spans="1:10" ht="15.75" thickTop="1" x14ac:dyDescent="0.25">
      <c r="A94" s="76"/>
      <c r="B94" s="61"/>
      <c r="C94" s="61"/>
      <c r="D94" s="61"/>
      <c r="E94" s="61"/>
      <c r="F94" s="61"/>
      <c r="G94" s="61"/>
      <c r="H94" s="61"/>
      <c r="I94" s="61"/>
      <c r="J94" s="77"/>
    </row>
    <row r="95" spans="1:10" x14ac:dyDescent="0.25">
      <c r="A95" s="65" t="s">
        <v>179</v>
      </c>
      <c r="B95" s="47" t="s">
        <v>7</v>
      </c>
      <c r="C95" s="256" t="s">
        <v>8</v>
      </c>
      <c r="D95" s="256" t="s">
        <v>9</v>
      </c>
      <c r="E95" s="400" t="s">
        <v>626</v>
      </c>
      <c r="F95" s="400"/>
      <c r="G95" s="48" t="s">
        <v>10</v>
      </c>
      <c r="H95" s="47" t="s">
        <v>11</v>
      </c>
      <c r="I95" s="47" t="s">
        <v>12</v>
      </c>
      <c r="J95" s="66" t="s">
        <v>14</v>
      </c>
    </row>
    <row r="96" spans="1:10" ht="30" x14ac:dyDescent="0.25">
      <c r="A96" s="67" t="s">
        <v>627</v>
      </c>
      <c r="B96" s="57" t="s">
        <v>180</v>
      </c>
      <c r="C96" s="257" t="s">
        <v>42</v>
      </c>
      <c r="D96" s="257" t="s">
        <v>181</v>
      </c>
      <c r="E96" s="401" t="s">
        <v>713</v>
      </c>
      <c r="F96" s="401"/>
      <c r="G96" s="58" t="s">
        <v>22</v>
      </c>
      <c r="H96" s="59">
        <v>1</v>
      </c>
      <c r="I96" s="60">
        <v>20.72</v>
      </c>
      <c r="J96" s="68">
        <v>20.72</v>
      </c>
    </row>
    <row r="97" spans="1:10" ht="30" x14ac:dyDescent="0.25">
      <c r="A97" s="69" t="s">
        <v>629</v>
      </c>
      <c r="B97" s="49" t="s">
        <v>714</v>
      </c>
      <c r="C97" s="253" t="s">
        <v>59</v>
      </c>
      <c r="D97" s="253" t="s">
        <v>715</v>
      </c>
      <c r="E97" s="398" t="s">
        <v>636</v>
      </c>
      <c r="F97" s="398"/>
      <c r="G97" s="50" t="s">
        <v>637</v>
      </c>
      <c r="H97" s="51">
        <v>0.30299999999999999</v>
      </c>
      <c r="I97" s="52">
        <v>23.08</v>
      </c>
      <c r="J97" s="70">
        <v>6.99</v>
      </c>
    </row>
    <row r="98" spans="1:10" ht="30" x14ac:dyDescent="0.25">
      <c r="A98" s="69" t="s">
        <v>629</v>
      </c>
      <c r="B98" s="49" t="s">
        <v>649</v>
      </c>
      <c r="C98" s="253" t="s">
        <v>59</v>
      </c>
      <c r="D98" s="253" t="s">
        <v>650</v>
      </c>
      <c r="E98" s="398" t="s">
        <v>636</v>
      </c>
      <c r="F98" s="398"/>
      <c r="G98" s="50" t="s">
        <v>637</v>
      </c>
      <c r="H98" s="51">
        <v>8.8999999999999996E-2</v>
      </c>
      <c r="I98" s="52">
        <v>15.71</v>
      </c>
      <c r="J98" s="70">
        <v>1.39</v>
      </c>
    </row>
    <row r="99" spans="1:10" ht="30" x14ac:dyDescent="0.25">
      <c r="A99" s="71" t="s">
        <v>638</v>
      </c>
      <c r="B99" s="53" t="s">
        <v>716</v>
      </c>
      <c r="C99" s="254" t="s">
        <v>59</v>
      </c>
      <c r="D99" s="254" t="s">
        <v>717</v>
      </c>
      <c r="E99" s="399" t="s">
        <v>659</v>
      </c>
      <c r="F99" s="399"/>
      <c r="G99" s="54" t="s">
        <v>105</v>
      </c>
      <c r="H99" s="55">
        <v>1.9379999999999999</v>
      </c>
      <c r="I99" s="56">
        <v>6.37</v>
      </c>
      <c r="J99" s="72">
        <v>12.34</v>
      </c>
    </row>
    <row r="100" spans="1:10" x14ac:dyDescent="0.25">
      <c r="A100" s="73"/>
      <c r="B100" s="255"/>
      <c r="C100" s="255"/>
      <c r="D100" s="255"/>
      <c r="E100" s="255" t="s">
        <v>644</v>
      </c>
      <c r="F100" s="74">
        <v>6.51</v>
      </c>
      <c r="G100" s="255" t="s">
        <v>645</v>
      </c>
      <c r="H100" s="74">
        <v>0</v>
      </c>
      <c r="I100" s="255" t="s">
        <v>646</v>
      </c>
      <c r="J100" s="75">
        <v>6.51</v>
      </c>
    </row>
    <row r="101" spans="1:10" ht="15.75" thickBot="1" x14ac:dyDescent="0.3">
      <c r="A101" s="73"/>
      <c r="B101" s="255"/>
      <c r="C101" s="255"/>
      <c r="D101" s="255"/>
      <c r="E101" s="255" t="s">
        <v>647</v>
      </c>
      <c r="F101" s="74">
        <v>4.6500000000000004</v>
      </c>
      <c r="G101" s="255"/>
      <c r="H101" s="409" t="s">
        <v>648</v>
      </c>
      <c r="I101" s="409"/>
      <c r="J101" s="75">
        <v>25.37</v>
      </c>
    </row>
    <row r="102" spans="1:10" ht="15.75" thickTop="1" x14ac:dyDescent="0.25">
      <c r="A102" s="76"/>
      <c r="B102" s="61"/>
      <c r="C102" s="61"/>
      <c r="D102" s="61"/>
      <c r="E102" s="61"/>
      <c r="F102" s="61"/>
      <c r="G102" s="61"/>
      <c r="H102" s="61"/>
      <c r="I102" s="61"/>
      <c r="J102" s="77"/>
    </row>
    <row r="103" spans="1:10" x14ac:dyDescent="0.25">
      <c r="A103" s="65" t="s">
        <v>192</v>
      </c>
      <c r="B103" s="47" t="s">
        <v>7</v>
      </c>
      <c r="C103" s="256" t="s">
        <v>8</v>
      </c>
      <c r="D103" s="256" t="s">
        <v>9</v>
      </c>
      <c r="E103" s="400" t="s">
        <v>626</v>
      </c>
      <c r="F103" s="400"/>
      <c r="G103" s="48" t="s">
        <v>10</v>
      </c>
      <c r="H103" s="47" t="s">
        <v>11</v>
      </c>
      <c r="I103" s="47" t="s">
        <v>12</v>
      </c>
      <c r="J103" s="66" t="s">
        <v>14</v>
      </c>
    </row>
    <row r="104" spans="1:10" ht="75" x14ac:dyDescent="0.25">
      <c r="A104" s="67" t="s">
        <v>627</v>
      </c>
      <c r="B104" s="57" t="s">
        <v>193</v>
      </c>
      <c r="C104" s="257" t="s">
        <v>42</v>
      </c>
      <c r="D104" s="257" t="s">
        <v>194</v>
      </c>
      <c r="E104" s="401" t="s">
        <v>718</v>
      </c>
      <c r="F104" s="401"/>
      <c r="G104" s="58" t="s">
        <v>26</v>
      </c>
      <c r="H104" s="59">
        <v>1</v>
      </c>
      <c r="I104" s="60">
        <v>918.7</v>
      </c>
      <c r="J104" s="68">
        <v>918.7</v>
      </c>
    </row>
    <row r="105" spans="1:10" ht="45" x14ac:dyDescent="0.25">
      <c r="A105" s="69" t="s">
        <v>629</v>
      </c>
      <c r="B105" s="49" t="s">
        <v>719</v>
      </c>
      <c r="C105" s="253" t="s">
        <v>59</v>
      </c>
      <c r="D105" s="253" t="s">
        <v>720</v>
      </c>
      <c r="E105" s="398" t="s">
        <v>718</v>
      </c>
      <c r="F105" s="398"/>
      <c r="G105" s="50" t="s">
        <v>26</v>
      </c>
      <c r="H105" s="51">
        <v>1</v>
      </c>
      <c r="I105" s="52">
        <v>325.79000000000002</v>
      </c>
      <c r="J105" s="70">
        <v>325.79000000000002</v>
      </c>
    </row>
    <row r="106" spans="1:10" ht="60" x14ac:dyDescent="0.25">
      <c r="A106" s="69" t="s">
        <v>629</v>
      </c>
      <c r="B106" s="49" t="s">
        <v>721</v>
      </c>
      <c r="C106" s="253" t="s">
        <v>59</v>
      </c>
      <c r="D106" s="253" t="s">
        <v>722</v>
      </c>
      <c r="E106" s="398" t="s">
        <v>718</v>
      </c>
      <c r="F106" s="398"/>
      <c r="G106" s="50" t="s">
        <v>26</v>
      </c>
      <c r="H106" s="51">
        <v>1</v>
      </c>
      <c r="I106" s="52">
        <v>132.47999999999999</v>
      </c>
      <c r="J106" s="70">
        <v>132.47999999999999</v>
      </c>
    </row>
    <row r="107" spans="1:10" ht="30" x14ac:dyDescent="0.25">
      <c r="A107" s="69" t="s">
        <v>629</v>
      </c>
      <c r="B107" s="49" t="s">
        <v>723</v>
      </c>
      <c r="C107" s="253" t="s">
        <v>59</v>
      </c>
      <c r="D107" s="253" t="s">
        <v>724</v>
      </c>
      <c r="E107" s="398" t="s">
        <v>718</v>
      </c>
      <c r="F107" s="398"/>
      <c r="G107" s="50" t="s">
        <v>72</v>
      </c>
      <c r="H107" s="51">
        <v>10.199999999999999</v>
      </c>
      <c r="I107" s="52">
        <v>9.4600000000000009</v>
      </c>
      <c r="J107" s="70">
        <v>96.49</v>
      </c>
    </row>
    <row r="108" spans="1:10" ht="45" x14ac:dyDescent="0.25">
      <c r="A108" s="69" t="s">
        <v>629</v>
      </c>
      <c r="B108" s="49" t="s">
        <v>725</v>
      </c>
      <c r="C108" s="253" t="s">
        <v>42</v>
      </c>
      <c r="D108" s="253" t="s">
        <v>726</v>
      </c>
      <c r="E108" s="398" t="s">
        <v>718</v>
      </c>
      <c r="F108" s="398"/>
      <c r="G108" s="50" t="s">
        <v>26</v>
      </c>
      <c r="H108" s="51">
        <v>1</v>
      </c>
      <c r="I108" s="52">
        <v>363.94</v>
      </c>
      <c r="J108" s="70">
        <v>363.94</v>
      </c>
    </row>
    <row r="109" spans="1:10" x14ac:dyDescent="0.25">
      <c r="A109" s="73"/>
      <c r="B109" s="255"/>
      <c r="C109" s="255"/>
      <c r="D109" s="255"/>
      <c r="E109" s="255" t="s">
        <v>644</v>
      </c>
      <c r="F109" s="74">
        <v>179.99</v>
      </c>
      <c r="G109" s="255" t="s">
        <v>645</v>
      </c>
      <c r="H109" s="74">
        <v>0</v>
      </c>
      <c r="I109" s="255" t="s">
        <v>646</v>
      </c>
      <c r="J109" s="75">
        <v>179.99</v>
      </c>
    </row>
    <row r="110" spans="1:10" ht="15.75" thickBot="1" x14ac:dyDescent="0.3">
      <c r="A110" s="73"/>
      <c r="B110" s="255"/>
      <c r="C110" s="255"/>
      <c r="D110" s="255"/>
      <c r="E110" s="255" t="s">
        <v>647</v>
      </c>
      <c r="F110" s="74">
        <v>206.43</v>
      </c>
      <c r="G110" s="255"/>
      <c r="H110" s="409" t="s">
        <v>648</v>
      </c>
      <c r="I110" s="409"/>
      <c r="J110" s="75">
        <v>1125.1300000000001</v>
      </c>
    </row>
    <row r="111" spans="1:10" ht="15.75" thickTop="1" x14ac:dyDescent="0.25">
      <c r="A111" s="76"/>
      <c r="B111" s="61"/>
      <c r="C111" s="61"/>
      <c r="D111" s="61"/>
      <c r="E111" s="61"/>
      <c r="F111" s="61"/>
      <c r="G111" s="61"/>
      <c r="H111" s="61"/>
      <c r="I111" s="61"/>
      <c r="J111" s="77"/>
    </row>
    <row r="112" spans="1:10" x14ac:dyDescent="0.25">
      <c r="A112" s="65" t="s">
        <v>195</v>
      </c>
      <c r="B112" s="47" t="s">
        <v>7</v>
      </c>
      <c r="C112" s="256" t="s">
        <v>8</v>
      </c>
      <c r="D112" s="256" t="s">
        <v>9</v>
      </c>
      <c r="E112" s="400" t="s">
        <v>626</v>
      </c>
      <c r="F112" s="400"/>
      <c r="G112" s="48" t="s">
        <v>10</v>
      </c>
      <c r="H112" s="47" t="s">
        <v>11</v>
      </c>
      <c r="I112" s="47" t="s">
        <v>12</v>
      </c>
      <c r="J112" s="66" t="s">
        <v>14</v>
      </c>
    </row>
    <row r="113" spans="1:10" ht="30" x14ac:dyDescent="0.25">
      <c r="A113" s="67" t="s">
        <v>627</v>
      </c>
      <c r="B113" s="57" t="s">
        <v>196</v>
      </c>
      <c r="C113" s="257" t="s">
        <v>42</v>
      </c>
      <c r="D113" s="257" t="s">
        <v>197</v>
      </c>
      <c r="E113" s="401">
        <v>110</v>
      </c>
      <c r="F113" s="401"/>
      <c r="G113" s="58" t="s">
        <v>26</v>
      </c>
      <c r="H113" s="59">
        <v>1</v>
      </c>
      <c r="I113" s="60">
        <v>682.79</v>
      </c>
      <c r="J113" s="68">
        <v>682.79</v>
      </c>
    </row>
    <row r="114" spans="1:10" ht="30" x14ac:dyDescent="0.25">
      <c r="A114" s="69" t="s">
        <v>629</v>
      </c>
      <c r="B114" s="49" t="s">
        <v>727</v>
      </c>
      <c r="C114" s="253" t="s">
        <v>59</v>
      </c>
      <c r="D114" s="253" t="s">
        <v>728</v>
      </c>
      <c r="E114" s="398" t="s">
        <v>636</v>
      </c>
      <c r="F114" s="398"/>
      <c r="G114" s="50" t="s">
        <v>637</v>
      </c>
      <c r="H114" s="51">
        <v>2.8324799999999999</v>
      </c>
      <c r="I114" s="52">
        <v>19.72</v>
      </c>
      <c r="J114" s="70">
        <v>55.85</v>
      </c>
    </row>
    <row r="115" spans="1:10" ht="30" x14ac:dyDescent="0.25">
      <c r="A115" s="69" t="s">
        <v>629</v>
      </c>
      <c r="B115" s="49" t="s">
        <v>655</v>
      </c>
      <c r="C115" s="253" t="s">
        <v>59</v>
      </c>
      <c r="D115" s="253" t="s">
        <v>656</v>
      </c>
      <c r="E115" s="398" t="s">
        <v>636</v>
      </c>
      <c r="F115" s="398"/>
      <c r="G115" s="50" t="s">
        <v>637</v>
      </c>
      <c r="H115" s="51">
        <v>2.8324799999999999</v>
      </c>
      <c r="I115" s="52">
        <v>18.07</v>
      </c>
      <c r="J115" s="70">
        <v>51.18</v>
      </c>
    </row>
    <row r="116" spans="1:10" ht="30" x14ac:dyDescent="0.25">
      <c r="A116" s="69" t="s">
        <v>629</v>
      </c>
      <c r="B116" s="49" t="s">
        <v>202</v>
      </c>
      <c r="C116" s="253" t="s">
        <v>59</v>
      </c>
      <c r="D116" s="253" t="s">
        <v>729</v>
      </c>
      <c r="E116" s="398" t="s">
        <v>713</v>
      </c>
      <c r="F116" s="398"/>
      <c r="G116" s="50" t="s">
        <v>22</v>
      </c>
      <c r="H116" s="51">
        <v>4.3849999999999998</v>
      </c>
      <c r="I116" s="52">
        <v>13.23</v>
      </c>
      <c r="J116" s="70">
        <v>58.01</v>
      </c>
    </row>
    <row r="117" spans="1:10" ht="30" x14ac:dyDescent="0.25">
      <c r="A117" s="71" t="s">
        <v>638</v>
      </c>
      <c r="B117" s="53" t="s">
        <v>730</v>
      </c>
      <c r="C117" s="254" t="s">
        <v>281</v>
      </c>
      <c r="D117" s="254" t="s">
        <v>731</v>
      </c>
      <c r="E117" s="399" t="s">
        <v>659</v>
      </c>
      <c r="F117" s="399"/>
      <c r="G117" s="54" t="s">
        <v>26</v>
      </c>
      <c r="H117" s="55">
        <v>1</v>
      </c>
      <c r="I117" s="56">
        <v>58.99</v>
      </c>
      <c r="J117" s="72">
        <v>58.99</v>
      </c>
    </row>
    <row r="118" spans="1:10" x14ac:dyDescent="0.25">
      <c r="A118" s="71" t="s">
        <v>638</v>
      </c>
      <c r="B118" s="53" t="s">
        <v>732</v>
      </c>
      <c r="C118" s="254" t="s">
        <v>281</v>
      </c>
      <c r="D118" s="254" t="s">
        <v>733</v>
      </c>
      <c r="E118" s="399" t="s">
        <v>659</v>
      </c>
      <c r="F118" s="399"/>
      <c r="G118" s="54" t="s">
        <v>26</v>
      </c>
      <c r="H118" s="55">
        <v>4</v>
      </c>
      <c r="I118" s="56">
        <v>0.8</v>
      </c>
      <c r="J118" s="72">
        <v>3.2</v>
      </c>
    </row>
    <row r="119" spans="1:10" x14ac:dyDescent="0.25">
      <c r="A119" s="71" t="s">
        <v>638</v>
      </c>
      <c r="B119" s="53" t="s">
        <v>734</v>
      </c>
      <c r="C119" s="254" t="s">
        <v>281</v>
      </c>
      <c r="D119" s="254" t="s">
        <v>735</v>
      </c>
      <c r="E119" s="399" t="s">
        <v>659</v>
      </c>
      <c r="F119" s="399"/>
      <c r="G119" s="54" t="s">
        <v>72</v>
      </c>
      <c r="H119" s="55">
        <v>2.9</v>
      </c>
      <c r="I119" s="56">
        <v>15.68</v>
      </c>
      <c r="J119" s="72">
        <v>45.47</v>
      </c>
    </row>
    <row r="120" spans="1:10" x14ac:dyDescent="0.25">
      <c r="A120" s="71" t="s">
        <v>638</v>
      </c>
      <c r="B120" s="53" t="s">
        <v>657</v>
      </c>
      <c r="C120" s="254" t="s">
        <v>59</v>
      </c>
      <c r="D120" s="254" t="s">
        <v>658</v>
      </c>
      <c r="E120" s="399" t="s">
        <v>659</v>
      </c>
      <c r="F120" s="399"/>
      <c r="G120" s="54" t="s">
        <v>105</v>
      </c>
      <c r="H120" s="55">
        <v>3.456</v>
      </c>
      <c r="I120" s="56">
        <v>0.62</v>
      </c>
      <c r="J120" s="72">
        <v>2.14</v>
      </c>
    </row>
    <row r="121" spans="1:10" ht="30" x14ac:dyDescent="0.25">
      <c r="A121" s="71" t="s">
        <v>638</v>
      </c>
      <c r="B121" s="53" t="s">
        <v>660</v>
      </c>
      <c r="C121" s="254" t="s">
        <v>59</v>
      </c>
      <c r="D121" s="254" t="s">
        <v>661</v>
      </c>
      <c r="E121" s="399" t="s">
        <v>659</v>
      </c>
      <c r="F121" s="399"/>
      <c r="G121" s="54" t="s">
        <v>112</v>
      </c>
      <c r="H121" s="55">
        <v>8.0000000000000002E-3</v>
      </c>
      <c r="I121" s="56">
        <v>75</v>
      </c>
      <c r="J121" s="72">
        <v>0.6</v>
      </c>
    </row>
    <row r="122" spans="1:10" ht="45" x14ac:dyDescent="0.25">
      <c r="A122" s="71" t="s">
        <v>638</v>
      </c>
      <c r="B122" s="53" t="s">
        <v>736</v>
      </c>
      <c r="C122" s="254" t="s">
        <v>59</v>
      </c>
      <c r="D122" s="254" t="s">
        <v>737</v>
      </c>
      <c r="E122" s="399" t="s">
        <v>659</v>
      </c>
      <c r="F122" s="399"/>
      <c r="G122" s="54" t="s">
        <v>72</v>
      </c>
      <c r="H122" s="55">
        <v>3</v>
      </c>
      <c r="I122" s="56">
        <v>19.52</v>
      </c>
      <c r="J122" s="72">
        <v>58.56</v>
      </c>
    </row>
    <row r="123" spans="1:10" ht="45" x14ac:dyDescent="0.25">
      <c r="A123" s="71" t="s">
        <v>638</v>
      </c>
      <c r="B123" s="53" t="s">
        <v>738</v>
      </c>
      <c r="C123" s="254" t="s">
        <v>59</v>
      </c>
      <c r="D123" s="254" t="s">
        <v>739</v>
      </c>
      <c r="E123" s="399" t="s">
        <v>659</v>
      </c>
      <c r="F123" s="399"/>
      <c r="G123" s="54" t="s">
        <v>26</v>
      </c>
      <c r="H123" s="55">
        <v>2</v>
      </c>
      <c r="I123" s="56">
        <v>44</v>
      </c>
      <c r="J123" s="72">
        <v>88</v>
      </c>
    </row>
    <row r="124" spans="1:10" ht="60" x14ac:dyDescent="0.25">
      <c r="A124" s="71" t="s">
        <v>638</v>
      </c>
      <c r="B124" s="53" t="s">
        <v>740</v>
      </c>
      <c r="C124" s="254" t="s">
        <v>59</v>
      </c>
      <c r="D124" s="254" t="s">
        <v>741</v>
      </c>
      <c r="E124" s="399" t="s">
        <v>659</v>
      </c>
      <c r="F124" s="399"/>
      <c r="G124" s="54" t="s">
        <v>26</v>
      </c>
      <c r="H124" s="55">
        <v>1</v>
      </c>
      <c r="I124" s="56">
        <v>260.79000000000002</v>
      </c>
      <c r="J124" s="72">
        <v>260.79000000000002</v>
      </c>
    </row>
    <row r="125" spans="1:10" x14ac:dyDescent="0.25">
      <c r="A125" s="73"/>
      <c r="B125" s="255"/>
      <c r="C125" s="255"/>
      <c r="D125" s="255"/>
      <c r="E125" s="255" t="s">
        <v>644</v>
      </c>
      <c r="F125" s="74">
        <v>115.24</v>
      </c>
      <c r="G125" s="255" t="s">
        <v>645</v>
      </c>
      <c r="H125" s="74">
        <v>0</v>
      </c>
      <c r="I125" s="255" t="s">
        <v>646</v>
      </c>
      <c r="J125" s="75">
        <v>115.24</v>
      </c>
    </row>
    <row r="126" spans="1:10" ht="15.75" thickBot="1" x14ac:dyDescent="0.3">
      <c r="A126" s="73"/>
      <c r="B126" s="255"/>
      <c r="C126" s="255"/>
      <c r="D126" s="255"/>
      <c r="E126" s="255" t="s">
        <v>647</v>
      </c>
      <c r="F126" s="74">
        <v>153.41999999999999</v>
      </c>
      <c r="G126" s="255"/>
      <c r="H126" s="409" t="s">
        <v>648</v>
      </c>
      <c r="I126" s="409"/>
      <c r="J126" s="75">
        <v>836.21</v>
      </c>
    </row>
    <row r="127" spans="1:10" ht="15.75" thickTop="1" x14ac:dyDescent="0.25">
      <c r="A127" s="76"/>
      <c r="B127" s="61"/>
      <c r="C127" s="61"/>
      <c r="D127" s="61"/>
      <c r="E127" s="61"/>
      <c r="F127" s="61"/>
      <c r="G127" s="61"/>
      <c r="H127" s="61"/>
      <c r="I127" s="61"/>
      <c r="J127" s="77"/>
    </row>
    <row r="128" spans="1:10" x14ac:dyDescent="0.25">
      <c r="A128" s="65" t="s">
        <v>198</v>
      </c>
      <c r="B128" s="47" t="s">
        <v>7</v>
      </c>
      <c r="C128" s="256" t="s">
        <v>8</v>
      </c>
      <c r="D128" s="256" t="s">
        <v>9</v>
      </c>
      <c r="E128" s="400" t="s">
        <v>626</v>
      </c>
      <c r="F128" s="400"/>
      <c r="G128" s="48" t="s">
        <v>10</v>
      </c>
      <c r="H128" s="47" t="s">
        <v>11</v>
      </c>
      <c r="I128" s="47" t="s">
        <v>12</v>
      </c>
      <c r="J128" s="66" t="s">
        <v>14</v>
      </c>
    </row>
    <row r="129" spans="1:10" ht="30" x14ac:dyDescent="0.25">
      <c r="A129" s="67" t="s">
        <v>627</v>
      </c>
      <c r="B129" s="57" t="s">
        <v>199</v>
      </c>
      <c r="C129" s="257" t="s">
        <v>42</v>
      </c>
      <c r="D129" s="257" t="s">
        <v>200</v>
      </c>
      <c r="E129" s="401">
        <v>110</v>
      </c>
      <c r="F129" s="401"/>
      <c r="G129" s="58" t="s">
        <v>26</v>
      </c>
      <c r="H129" s="59">
        <v>1</v>
      </c>
      <c r="I129" s="60">
        <v>743.41</v>
      </c>
      <c r="J129" s="68">
        <v>743.41</v>
      </c>
    </row>
    <row r="130" spans="1:10" ht="30" x14ac:dyDescent="0.25">
      <c r="A130" s="69" t="s">
        <v>629</v>
      </c>
      <c r="B130" s="49" t="s">
        <v>727</v>
      </c>
      <c r="C130" s="253" t="s">
        <v>59</v>
      </c>
      <c r="D130" s="253" t="s">
        <v>728</v>
      </c>
      <c r="E130" s="398" t="s">
        <v>636</v>
      </c>
      <c r="F130" s="398"/>
      <c r="G130" s="50" t="s">
        <v>637</v>
      </c>
      <c r="H130" s="51">
        <v>2.8324799999999999</v>
      </c>
      <c r="I130" s="52">
        <v>19.72</v>
      </c>
      <c r="J130" s="70">
        <v>55.85</v>
      </c>
    </row>
    <row r="131" spans="1:10" ht="30" x14ac:dyDescent="0.25">
      <c r="A131" s="69" t="s">
        <v>629</v>
      </c>
      <c r="B131" s="49" t="s">
        <v>655</v>
      </c>
      <c r="C131" s="253" t="s">
        <v>59</v>
      </c>
      <c r="D131" s="253" t="s">
        <v>656</v>
      </c>
      <c r="E131" s="398" t="s">
        <v>636</v>
      </c>
      <c r="F131" s="398"/>
      <c r="G131" s="50" t="s">
        <v>637</v>
      </c>
      <c r="H131" s="51">
        <v>2.8324799999999999</v>
      </c>
      <c r="I131" s="52">
        <v>18.07</v>
      </c>
      <c r="J131" s="70">
        <v>51.18</v>
      </c>
    </row>
    <row r="132" spans="1:10" ht="30" x14ac:dyDescent="0.25">
      <c r="A132" s="69" t="s">
        <v>629</v>
      </c>
      <c r="B132" s="49" t="s">
        <v>202</v>
      </c>
      <c r="C132" s="253" t="s">
        <v>59</v>
      </c>
      <c r="D132" s="253" t="s">
        <v>729</v>
      </c>
      <c r="E132" s="398" t="s">
        <v>713</v>
      </c>
      <c r="F132" s="398"/>
      <c r="G132" s="50" t="s">
        <v>22</v>
      </c>
      <c r="H132" s="51">
        <v>5.2619999999999996</v>
      </c>
      <c r="I132" s="52">
        <v>13.23</v>
      </c>
      <c r="J132" s="70">
        <v>69.61</v>
      </c>
    </row>
    <row r="133" spans="1:10" ht="30" x14ac:dyDescent="0.25">
      <c r="A133" s="71" t="s">
        <v>638</v>
      </c>
      <c r="B133" s="53" t="s">
        <v>730</v>
      </c>
      <c r="C133" s="254" t="s">
        <v>281</v>
      </c>
      <c r="D133" s="254" t="s">
        <v>731</v>
      </c>
      <c r="E133" s="399" t="s">
        <v>659</v>
      </c>
      <c r="F133" s="399"/>
      <c r="G133" s="54" t="s">
        <v>26</v>
      </c>
      <c r="H133" s="55">
        <v>1</v>
      </c>
      <c r="I133" s="56">
        <v>58.99</v>
      </c>
      <c r="J133" s="72">
        <v>58.99</v>
      </c>
    </row>
    <row r="134" spans="1:10" x14ac:dyDescent="0.25">
      <c r="A134" s="71" t="s">
        <v>638</v>
      </c>
      <c r="B134" s="53" t="s">
        <v>732</v>
      </c>
      <c r="C134" s="254" t="s">
        <v>281</v>
      </c>
      <c r="D134" s="254" t="s">
        <v>733</v>
      </c>
      <c r="E134" s="399" t="s">
        <v>659</v>
      </c>
      <c r="F134" s="399"/>
      <c r="G134" s="54" t="s">
        <v>26</v>
      </c>
      <c r="H134" s="55">
        <v>4</v>
      </c>
      <c r="I134" s="56">
        <v>0.8</v>
      </c>
      <c r="J134" s="72">
        <v>3.2</v>
      </c>
    </row>
    <row r="135" spans="1:10" x14ac:dyDescent="0.25">
      <c r="A135" s="71" t="s">
        <v>638</v>
      </c>
      <c r="B135" s="53" t="s">
        <v>734</v>
      </c>
      <c r="C135" s="254" t="s">
        <v>281</v>
      </c>
      <c r="D135" s="254" t="s">
        <v>735</v>
      </c>
      <c r="E135" s="399" t="s">
        <v>659</v>
      </c>
      <c r="F135" s="399"/>
      <c r="G135" s="54" t="s">
        <v>72</v>
      </c>
      <c r="H135" s="55">
        <v>2.9</v>
      </c>
      <c r="I135" s="56">
        <v>15.68</v>
      </c>
      <c r="J135" s="72">
        <v>45.47</v>
      </c>
    </row>
    <row r="136" spans="1:10" x14ac:dyDescent="0.25">
      <c r="A136" s="71" t="s">
        <v>638</v>
      </c>
      <c r="B136" s="53" t="s">
        <v>742</v>
      </c>
      <c r="C136" s="254" t="s">
        <v>281</v>
      </c>
      <c r="D136" s="254" t="s">
        <v>743</v>
      </c>
      <c r="E136" s="399" t="s">
        <v>659</v>
      </c>
      <c r="F136" s="399"/>
      <c r="G136" s="54" t="s">
        <v>26</v>
      </c>
      <c r="H136" s="55">
        <v>1</v>
      </c>
      <c r="I136" s="56">
        <v>298.10000000000002</v>
      </c>
      <c r="J136" s="72">
        <v>298.10000000000002</v>
      </c>
    </row>
    <row r="137" spans="1:10" x14ac:dyDescent="0.25">
      <c r="A137" s="71" t="s">
        <v>638</v>
      </c>
      <c r="B137" s="53" t="s">
        <v>657</v>
      </c>
      <c r="C137" s="254" t="s">
        <v>59</v>
      </c>
      <c r="D137" s="254" t="s">
        <v>658</v>
      </c>
      <c r="E137" s="399" t="s">
        <v>659</v>
      </c>
      <c r="F137" s="399"/>
      <c r="G137" s="54" t="s">
        <v>105</v>
      </c>
      <c r="H137" s="55">
        <v>3.456</v>
      </c>
      <c r="I137" s="56">
        <v>0.62</v>
      </c>
      <c r="J137" s="72">
        <v>2.14</v>
      </c>
    </row>
    <row r="138" spans="1:10" ht="30" x14ac:dyDescent="0.25">
      <c r="A138" s="71" t="s">
        <v>638</v>
      </c>
      <c r="B138" s="53" t="s">
        <v>660</v>
      </c>
      <c r="C138" s="254" t="s">
        <v>59</v>
      </c>
      <c r="D138" s="254" t="s">
        <v>661</v>
      </c>
      <c r="E138" s="399" t="s">
        <v>659</v>
      </c>
      <c r="F138" s="399"/>
      <c r="G138" s="54" t="s">
        <v>112</v>
      </c>
      <c r="H138" s="55">
        <v>8.0000000000000002E-3</v>
      </c>
      <c r="I138" s="56">
        <v>75</v>
      </c>
      <c r="J138" s="72">
        <v>0.6</v>
      </c>
    </row>
    <row r="139" spans="1:10" ht="45" x14ac:dyDescent="0.25">
      <c r="A139" s="71" t="s">
        <v>638</v>
      </c>
      <c r="B139" s="53" t="s">
        <v>736</v>
      </c>
      <c r="C139" s="254" t="s">
        <v>59</v>
      </c>
      <c r="D139" s="254" t="s">
        <v>737</v>
      </c>
      <c r="E139" s="399" t="s">
        <v>659</v>
      </c>
      <c r="F139" s="399"/>
      <c r="G139" s="54" t="s">
        <v>72</v>
      </c>
      <c r="H139" s="55">
        <v>3.6</v>
      </c>
      <c r="I139" s="56">
        <v>19.52</v>
      </c>
      <c r="J139" s="72">
        <v>70.27</v>
      </c>
    </row>
    <row r="140" spans="1:10" ht="45" x14ac:dyDescent="0.25">
      <c r="A140" s="71" t="s">
        <v>638</v>
      </c>
      <c r="B140" s="53" t="s">
        <v>738</v>
      </c>
      <c r="C140" s="254" t="s">
        <v>59</v>
      </c>
      <c r="D140" s="254" t="s">
        <v>739</v>
      </c>
      <c r="E140" s="399" t="s">
        <v>659</v>
      </c>
      <c r="F140" s="399"/>
      <c r="G140" s="54" t="s">
        <v>26</v>
      </c>
      <c r="H140" s="55">
        <v>2</v>
      </c>
      <c r="I140" s="56">
        <v>44</v>
      </c>
      <c r="J140" s="72">
        <v>88</v>
      </c>
    </row>
    <row r="141" spans="1:10" x14ac:dyDescent="0.25">
      <c r="A141" s="73"/>
      <c r="B141" s="255"/>
      <c r="C141" s="255"/>
      <c r="D141" s="255"/>
      <c r="E141" s="255" t="s">
        <v>644</v>
      </c>
      <c r="F141" s="74">
        <v>121.25</v>
      </c>
      <c r="G141" s="255" t="s">
        <v>645</v>
      </c>
      <c r="H141" s="74">
        <v>0</v>
      </c>
      <c r="I141" s="255" t="s">
        <v>646</v>
      </c>
      <c r="J141" s="75">
        <v>121.25</v>
      </c>
    </row>
    <row r="142" spans="1:10" ht="15.75" thickBot="1" x14ac:dyDescent="0.3">
      <c r="A142" s="73"/>
      <c r="B142" s="255"/>
      <c r="C142" s="255"/>
      <c r="D142" s="255"/>
      <c r="E142" s="255" t="s">
        <v>647</v>
      </c>
      <c r="F142" s="74">
        <v>167.04</v>
      </c>
      <c r="G142" s="255"/>
      <c r="H142" s="409" t="s">
        <v>648</v>
      </c>
      <c r="I142" s="409"/>
      <c r="J142" s="75">
        <v>910.45</v>
      </c>
    </row>
    <row r="143" spans="1:10" ht="15.75" thickTop="1" x14ac:dyDescent="0.25">
      <c r="A143" s="76"/>
      <c r="B143" s="61"/>
      <c r="C143" s="61"/>
      <c r="D143" s="61"/>
      <c r="E143" s="61"/>
      <c r="F143" s="61"/>
      <c r="G143" s="61"/>
      <c r="H143" s="61"/>
      <c r="I143" s="61"/>
      <c r="J143" s="77"/>
    </row>
    <row r="144" spans="1:10" x14ac:dyDescent="0.25">
      <c r="A144" s="65" t="s">
        <v>206</v>
      </c>
      <c r="B144" s="47" t="s">
        <v>7</v>
      </c>
      <c r="C144" s="256" t="s">
        <v>8</v>
      </c>
      <c r="D144" s="256" t="s">
        <v>9</v>
      </c>
      <c r="E144" s="400" t="s">
        <v>626</v>
      </c>
      <c r="F144" s="400"/>
      <c r="G144" s="48" t="s">
        <v>10</v>
      </c>
      <c r="H144" s="47" t="s">
        <v>11</v>
      </c>
      <c r="I144" s="47" t="s">
        <v>12</v>
      </c>
      <c r="J144" s="66" t="s">
        <v>14</v>
      </c>
    </row>
    <row r="145" spans="1:10" ht="60" x14ac:dyDescent="0.25">
      <c r="A145" s="67" t="s">
        <v>627</v>
      </c>
      <c r="B145" s="57" t="s">
        <v>207</v>
      </c>
      <c r="C145" s="257" t="s">
        <v>42</v>
      </c>
      <c r="D145" s="257" t="s">
        <v>208</v>
      </c>
      <c r="E145" s="401" t="s">
        <v>718</v>
      </c>
      <c r="F145" s="401"/>
      <c r="G145" s="58" t="s">
        <v>22</v>
      </c>
      <c r="H145" s="59">
        <v>1</v>
      </c>
      <c r="I145" s="60">
        <v>607.94000000000005</v>
      </c>
      <c r="J145" s="68">
        <v>607.94000000000005</v>
      </c>
    </row>
    <row r="146" spans="1:10" ht="30" x14ac:dyDescent="0.25">
      <c r="A146" s="69" t="s">
        <v>629</v>
      </c>
      <c r="B146" s="49" t="s">
        <v>684</v>
      </c>
      <c r="C146" s="253" t="s">
        <v>59</v>
      </c>
      <c r="D146" s="253" t="s">
        <v>685</v>
      </c>
      <c r="E146" s="398" t="s">
        <v>636</v>
      </c>
      <c r="F146" s="398"/>
      <c r="G146" s="50" t="s">
        <v>637</v>
      </c>
      <c r="H146" s="51">
        <v>0.3826</v>
      </c>
      <c r="I146" s="52">
        <v>22.09</v>
      </c>
      <c r="J146" s="70">
        <v>8.4499999999999993</v>
      </c>
    </row>
    <row r="147" spans="1:10" ht="30" x14ac:dyDescent="0.25">
      <c r="A147" s="69" t="s">
        <v>629</v>
      </c>
      <c r="B147" s="49" t="s">
        <v>649</v>
      </c>
      <c r="C147" s="253" t="s">
        <v>59</v>
      </c>
      <c r="D147" s="253" t="s">
        <v>650</v>
      </c>
      <c r="E147" s="398" t="s">
        <v>636</v>
      </c>
      <c r="F147" s="398"/>
      <c r="G147" s="50" t="s">
        <v>637</v>
      </c>
      <c r="H147" s="51">
        <v>0.191</v>
      </c>
      <c r="I147" s="52">
        <v>15.71</v>
      </c>
      <c r="J147" s="70">
        <v>3</v>
      </c>
    </row>
    <row r="148" spans="1:10" ht="30" x14ac:dyDescent="0.25">
      <c r="A148" s="71" t="s">
        <v>638</v>
      </c>
      <c r="B148" s="53" t="s">
        <v>744</v>
      </c>
      <c r="C148" s="254" t="s">
        <v>59</v>
      </c>
      <c r="D148" s="254" t="s">
        <v>745</v>
      </c>
      <c r="E148" s="399" t="s">
        <v>659</v>
      </c>
      <c r="F148" s="399"/>
      <c r="G148" s="54" t="s">
        <v>746</v>
      </c>
      <c r="H148" s="55">
        <v>0.88290000000000002</v>
      </c>
      <c r="I148" s="56">
        <v>19.850000000000001</v>
      </c>
      <c r="J148" s="72">
        <v>17.52</v>
      </c>
    </row>
    <row r="149" spans="1:10" ht="45" x14ac:dyDescent="0.25">
      <c r="A149" s="71" t="s">
        <v>638</v>
      </c>
      <c r="B149" s="53" t="s">
        <v>747</v>
      </c>
      <c r="C149" s="254" t="s">
        <v>59</v>
      </c>
      <c r="D149" s="254" t="s">
        <v>748</v>
      </c>
      <c r="E149" s="399" t="s">
        <v>659</v>
      </c>
      <c r="F149" s="399"/>
      <c r="G149" s="54" t="s">
        <v>26</v>
      </c>
      <c r="H149" s="55">
        <v>4.8166000000000002</v>
      </c>
      <c r="I149" s="56">
        <v>0.49</v>
      </c>
      <c r="J149" s="72">
        <v>2.36</v>
      </c>
    </row>
    <row r="150" spans="1:10" ht="30" x14ac:dyDescent="0.25">
      <c r="A150" s="71" t="s">
        <v>638</v>
      </c>
      <c r="B150" s="53" t="s">
        <v>749</v>
      </c>
      <c r="C150" s="254" t="s">
        <v>59</v>
      </c>
      <c r="D150" s="254" t="s">
        <v>750</v>
      </c>
      <c r="E150" s="399" t="s">
        <v>659</v>
      </c>
      <c r="F150" s="399"/>
      <c r="G150" s="54" t="s">
        <v>72</v>
      </c>
      <c r="H150" s="55">
        <v>6.8503999999999996</v>
      </c>
      <c r="I150" s="56">
        <v>7.4</v>
      </c>
      <c r="J150" s="72">
        <v>50.69</v>
      </c>
    </row>
    <row r="151" spans="1:10" ht="45" x14ac:dyDescent="0.25">
      <c r="A151" s="71" t="s">
        <v>638</v>
      </c>
      <c r="B151" s="53" t="s">
        <v>751</v>
      </c>
      <c r="C151" s="254" t="s">
        <v>59</v>
      </c>
      <c r="D151" s="254" t="s">
        <v>752</v>
      </c>
      <c r="E151" s="399" t="s">
        <v>659</v>
      </c>
      <c r="F151" s="399"/>
      <c r="G151" s="54" t="s">
        <v>26</v>
      </c>
      <c r="H151" s="55">
        <v>0.54730000000000001</v>
      </c>
      <c r="I151" s="56">
        <v>852.21</v>
      </c>
      <c r="J151" s="72">
        <v>466.41</v>
      </c>
    </row>
    <row r="152" spans="1:10" ht="30" x14ac:dyDescent="0.25">
      <c r="A152" s="71" t="s">
        <v>638</v>
      </c>
      <c r="B152" s="53" t="s">
        <v>753</v>
      </c>
      <c r="C152" s="254" t="s">
        <v>59</v>
      </c>
      <c r="D152" s="254" t="s">
        <v>754</v>
      </c>
      <c r="E152" s="399" t="s">
        <v>659</v>
      </c>
      <c r="F152" s="399"/>
      <c r="G152" s="54" t="s">
        <v>26</v>
      </c>
      <c r="H152" s="55">
        <v>1.36</v>
      </c>
      <c r="I152" s="56">
        <v>17.350000000000001</v>
      </c>
      <c r="J152" s="72">
        <v>23.59</v>
      </c>
    </row>
    <row r="153" spans="1:10" ht="60" x14ac:dyDescent="0.25">
      <c r="A153" s="71" t="s">
        <v>638</v>
      </c>
      <c r="B153" s="53" t="s">
        <v>755</v>
      </c>
      <c r="C153" s="254" t="s">
        <v>59</v>
      </c>
      <c r="D153" s="254" t="s">
        <v>756</v>
      </c>
      <c r="E153" s="399" t="s">
        <v>659</v>
      </c>
      <c r="F153" s="399"/>
      <c r="G153" s="54" t="s">
        <v>26</v>
      </c>
      <c r="H153" s="55">
        <v>0.68030000000000002</v>
      </c>
      <c r="I153" s="56">
        <v>14.79</v>
      </c>
      <c r="J153" s="72">
        <v>10.06</v>
      </c>
    </row>
    <row r="154" spans="1:10" ht="45" x14ac:dyDescent="0.25">
      <c r="A154" s="71" t="s">
        <v>638</v>
      </c>
      <c r="B154" s="53" t="s">
        <v>757</v>
      </c>
      <c r="C154" s="254" t="s">
        <v>59</v>
      </c>
      <c r="D154" s="254" t="s">
        <v>758</v>
      </c>
      <c r="E154" s="399" t="s">
        <v>659</v>
      </c>
      <c r="F154" s="399"/>
      <c r="G154" s="54" t="s">
        <v>26</v>
      </c>
      <c r="H154" s="55">
        <v>1.36</v>
      </c>
      <c r="I154" s="56">
        <v>19.02</v>
      </c>
      <c r="J154" s="72">
        <v>25.86</v>
      </c>
    </row>
    <row r="155" spans="1:10" x14ac:dyDescent="0.25">
      <c r="A155" s="73"/>
      <c r="B155" s="255"/>
      <c r="C155" s="255"/>
      <c r="D155" s="255"/>
      <c r="E155" s="255" t="s">
        <v>644</v>
      </c>
      <c r="F155" s="74">
        <v>9.19</v>
      </c>
      <c r="G155" s="255" t="s">
        <v>645</v>
      </c>
      <c r="H155" s="74">
        <v>0</v>
      </c>
      <c r="I155" s="255" t="s">
        <v>646</v>
      </c>
      <c r="J155" s="75">
        <v>9.19</v>
      </c>
    </row>
    <row r="156" spans="1:10" ht="15.75" thickBot="1" x14ac:dyDescent="0.3">
      <c r="A156" s="73"/>
      <c r="B156" s="255"/>
      <c r="C156" s="255"/>
      <c r="D156" s="255"/>
      <c r="E156" s="255" t="s">
        <v>647</v>
      </c>
      <c r="F156" s="74">
        <v>136.6</v>
      </c>
      <c r="G156" s="255"/>
      <c r="H156" s="409" t="s">
        <v>648</v>
      </c>
      <c r="I156" s="409"/>
      <c r="J156" s="75">
        <v>744.54</v>
      </c>
    </row>
    <row r="157" spans="1:10" ht="15.75" thickTop="1" x14ac:dyDescent="0.25">
      <c r="A157" s="76"/>
      <c r="B157" s="61"/>
      <c r="C157" s="61"/>
      <c r="D157" s="61"/>
      <c r="E157" s="61"/>
      <c r="F157" s="61"/>
      <c r="G157" s="61"/>
      <c r="H157" s="61"/>
      <c r="I157" s="61"/>
      <c r="J157" s="77"/>
    </row>
    <row r="158" spans="1:10" x14ac:dyDescent="0.25">
      <c r="A158" s="65" t="s">
        <v>209</v>
      </c>
      <c r="B158" s="47" t="s">
        <v>7</v>
      </c>
      <c r="C158" s="256" t="s">
        <v>8</v>
      </c>
      <c r="D158" s="256" t="s">
        <v>9</v>
      </c>
      <c r="E158" s="400" t="s">
        <v>626</v>
      </c>
      <c r="F158" s="400"/>
      <c r="G158" s="48" t="s">
        <v>10</v>
      </c>
      <c r="H158" s="47" t="s">
        <v>11</v>
      </c>
      <c r="I158" s="47" t="s">
        <v>12</v>
      </c>
      <c r="J158" s="66" t="s">
        <v>14</v>
      </c>
    </row>
    <row r="159" spans="1:10" ht="60" x14ac:dyDescent="0.25">
      <c r="A159" s="67" t="s">
        <v>627</v>
      </c>
      <c r="B159" s="57" t="s">
        <v>210</v>
      </c>
      <c r="C159" s="257" t="s">
        <v>42</v>
      </c>
      <c r="D159" s="257" t="s">
        <v>211</v>
      </c>
      <c r="E159" s="401" t="s">
        <v>718</v>
      </c>
      <c r="F159" s="401"/>
      <c r="G159" s="58" t="s">
        <v>22</v>
      </c>
      <c r="H159" s="59">
        <v>1</v>
      </c>
      <c r="I159" s="60">
        <v>634.55999999999995</v>
      </c>
      <c r="J159" s="68">
        <v>634.55999999999995</v>
      </c>
    </row>
    <row r="160" spans="1:10" ht="30" x14ac:dyDescent="0.25">
      <c r="A160" s="69" t="s">
        <v>629</v>
      </c>
      <c r="B160" s="49" t="s">
        <v>684</v>
      </c>
      <c r="C160" s="253" t="s">
        <v>59</v>
      </c>
      <c r="D160" s="253" t="s">
        <v>685</v>
      </c>
      <c r="E160" s="398" t="s">
        <v>636</v>
      </c>
      <c r="F160" s="398"/>
      <c r="G160" s="50" t="s">
        <v>637</v>
      </c>
      <c r="H160" s="51">
        <v>0.3826</v>
      </c>
      <c r="I160" s="52">
        <v>22.09</v>
      </c>
      <c r="J160" s="70">
        <v>8.4499999999999993</v>
      </c>
    </row>
    <row r="161" spans="1:10" ht="30" x14ac:dyDescent="0.25">
      <c r="A161" s="69" t="s">
        <v>629</v>
      </c>
      <c r="B161" s="49" t="s">
        <v>649</v>
      </c>
      <c r="C161" s="253" t="s">
        <v>59</v>
      </c>
      <c r="D161" s="253" t="s">
        <v>650</v>
      </c>
      <c r="E161" s="398" t="s">
        <v>636</v>
      </c>
      <c r="F161" s="398"/>
      <c r="G161" s="50" t="s">
        <v>637</v>
      </c>
      <c r="H161" s="51">
        <v>0.191</v>
      </c>
      <c r="I161" s="52">
        <v>15.71</v>
      </c>
      <c r="J161" s="70">
        <v>3</v>
      </c>
    </row>
    <row r="162" spans="1:10" ht="30" x14ac:dyDescent="0.25">
      <c r="A162" s="71" t="s">
        <v>638</v>
      </c>
      <c r="B162" s="53" t="s">
        <v>744</v>
      </c>
      <c r="C162" s="254" t="s">
        <v>59</v>
      </c>
      <c r="D162" s="254" t="s">
        <v>745</v>
      </c>
      <c r="E162" s="399" t="s">
        <v>659</v>
      </c>
      <c r="F162" s="399"/>
      <c r="G162" s="54" t="s">
        <v>746</v>
      </c>
      <c r="H162" s="55">
        <v>0.88290000000000002</v>
      </c>
      <c r="I162" s="56">
        <v>19.850000000000001</v>
      </c>
      <c r="J162" s="72">
        <v>17.52</v>
      </c>
    </row>
    <row r="163" spans="1:10" ht="45" x14ac:dyDescent="0.25">
      <c r="A163" s="71" t="s">
        <v>638</v>
      </c>
      <c r="B163" s="53" t="s">
        <v>747</v>
      </c>
      <c r="C163" s="254" t="s">
        <v>59</v>
      </c>
      <c r="D163" s="254" t="s">
        <v>748</v>
      </c>
      <c r="E163" s="399" t="s">
        <v>659</v>
      </c>
      <c r="F163" s="399"/>
      <c r="G163" s="54" t="s">
        <v>26</v>
      </c>
      <c r="H163" s="55">
        <v>4.8166000000000002</v>
      </c>
      <c r="I163" s="56">
        <v>0.49</v>
      </c>
      <c r="J163" s="72">
        <v>2.36</v>
      </c>
    </row>
    <row r="164" spans="1:10" ht="30" x14ac:dyDescent="0.25">
      <c r="A164" s="71" t="s">
        <v>638</v>
      </c>
      <c r="B164" s="53" t="s">
        <v>749</v>
      </c>
      <c r="C164" s="254" t="s">
        <v>59</v>
      </c>
      <c r="D164" s="254" t="s">
        <v>750</v>
      </c>
      <c r="E164" s="399" t="s">
        <v>659</v>
      </c>
      <c r="F164" s="399"/>
      <c r="G164" s="54" t="s">
        <v>72</v>
      </c>
      <c r="H164" s="55">
        <v>6.8503999999999996</v>
      </c>
      <c r="I164" s="56">
        <v>7.4</v>
      </c>
      <c r="J164" s="72">
        <v>50.69</v>
      </c>
    </row>
    <row r="165" spans="1:10" ht="45" x14ac:dyDescent="0.25">
      <c r="A165" s="71" t="s">
        <v>638</v>
      </c>
      <c r="B165" s="53" t="s">
        <v>751</v>
      </c>
      <c r="C165" s="254" t="s">
        <v>59</v>
      </c>
      <c r="D165" s="254" t="s">
        <v>752</v>
      </c>
      <c r="E165" s="399" t="s">
        <v>659</v>
      </c>
      <c r="F165" s="399"/>
      <c r="G165" s="54" t="s">
        <v>26</v>
      </c>
      <c r="H165" s="55">
        <v>0.54730000000000001</v>
      </c>
      <c r="I165" s="56">
        <v>852.21</v>
      </c>
      <c r="J165" s="72">
        <v>466.41</v>
      </c>
    </row>
    <row r="166" spans="1:10" ht="30" x14ac:dyDescent="0.25">
      <c r="A166" s="71" t="s">
        <v>638</v>
      </c>
      <c r="B166" s="53" t="s">
        <v>753</v>
      </c>
      <c r="C166" s="254" t="s">
        <v>59</v>
      </c>
      <c r="D166" s="254" t="s">
        <v>754</v>
      </c>
      <c r="E166" s="399" t="s">
        <v>659</v>
      </c>
      <c r="F166" s="399"/>
      <c r="G166" s="54" t="s">
        <v>26</v>
      </c>
      <c r="H166" s="55">
        <v>1.6717</v>
      </c>
      <c r="I166" s="56">
        <v>17.350000000000001</v>
      </c>
      <c r="J166" s="72">
        <v>29</v>
      </c>
    </row>
    <row r="167" spans="1:10" ht="30" x14ac:dyDescent="0.25">
      <c r="A167" s="71" t="s">
        <v>638</v>
      </c>
      <c r="B167" s="53" t="s">
        <v>759</v>
      </c>
      <c r="C167" s="254" t="s">
        <v>281</v>
      </c>
      <c r="D167" s="254" t="s">
        <v>760</v>
      </c>
      <c r="E167" s="399" t="s">
        <v>659</v>
      </c>
      <c r="F167" s="399"/>
      <c r="G167" s="54" t="s">
        <v>26</v>
      </c>
      <c r="H167" s="55">
        <v>0.6079</v>
      </c>
      <c r="I167" s="56">
        <v>93.99</v>
      </c>
      <c r="J167" s="72">
        <v>57.13</v>
      </c>
    </row>
    <row r="168" spans="1:10" x14ac:dyDescent="0.25">
      <c r="A168" s="73"/>
      <c r="B168" s="255"/>
      <c r="C168" s="255"/>
      <c r="D168" s="255"/>
      <c r="E168" s="255" t="s">
        <v>644</v>
      </c>
      <c r="F168" s="74">
        <v>9.19</v>
      </c>
      <c r="G168" s="255" t="s">
        <v>645</v>
      </c>
      <c r="H168" s="74">
        <v>0</v>
      </c>
      <c r="I168" s="255" t="s">
        <v>646</v>
      </c>
      <c r="J168" s="75">
        <v>9.19</v>
      </c>
    </row>
    <row r="169" spans="1:10" ht="15.75" thickBot="1" x14ac:dyDescent="0.3">
      <c r="A169" s="73"/>
      <c r="B169" s="255"/>
      <c r="C169" s="255"/>
      <c r="D169" s="255"/>
      <c r="E169" s="255" t="s">
        <v>647</v>
      </c>
      <c r="F169" s="74">
        <v>142.58000000000001</v>
      </c>
      <c r="G169" s="255"/>
      <c r="H169" s="409" t="s">
        <v>648</v>
      </c>
      <c r="I169" s="409"/>
      <c r="J169" s="75">
        <v>777.14</v>
      </c>
    </row>
    <row r="170" spans="1:10" ht="15.75" thickTop="1" x14ac:dyDescent="0.25">
      <c r="A170" s="76"/>
      <c r="B170" s="61"/>
      <c r="C170" s="61"/>
      <c r="D170" s="61"/>
      <c r="E170" s="61"/>
      <c r="F170" s="61"/>
      <c r="G170" s="61"/>
      <c r="H170" s="61"/>
      <c r="I170" s="61"/>
      <c r="J170" s="77"/>
    </row>
    <row r="171" spans="1:10" x14ac:dyDescent="0.25">
      <c r="A171" s="65" t="s">
        <v>217</v>
      </c>
      <c r="B171" s="47" t="s">
        <v>7</v>
      </c>
      <c r="C171" s="256" t="s">
        <v>8</v>
      </c>
      <c r="D171" s="256" t="s">
        <v>9</v>
      </c>
      <c r="E171" s="400" t="s">
        <v>626</v>
      </c>
      <c r="F171" s="400"/>
      <c r="G171" s="48" t="s">
        <v>10</v>
      </c>
      <c r="H171" s="47" t="s">
        <v>11</v>
      </c>
      <c r="I171" s="47" t="s">
        <v>12</v>
      </c>
      <c r="J171" s="66" t="s">
        <v>14</v>
      </c>
    </row>
    <row r="172" spans="1:10" ht="30" x14ac:dyDescent="0.25">
      <c r="A172" s="67" t="s">
        <v>627</v>
      </c>
      <c r="B172" s="57" t="s">
        <v>218</v>
      </c>
      <c r="C172" s="257" t="s">
        <v>42</v>
      </c>
      <c r="D172" s="257" t="s">
        <v>219</v>
      </c>
      <c r="E172" s="401" t="s">
        <v>718</v>
      </c>
      <c r="F172" s="401"/>
      <c r="G172" s="58" t="s">
        <v>22</v>
      </c>
      <c r="H172" s="59">
        <v>1</v>
      </c>
      <c r="I172" s="60">
        <v>440.14</v>
      </c>
      <c r="J172" s="68">
        <v>440.14</v>
      </c>
    </row>
    <row r="173" spans="1:10" ht="30" x14ac:dyDescent="0.25">
      <c r="A173" s="69" t="s">
        <v>629</v>
      </c>
      <c r="B173" s="49" t="s">
        <v>761</v>
      </c>
      <c r="C173" s="253" t="s">
        <v>59</v>
      </c>
      <c r="D173" s="253" t="s">
        <v>762</v>
      </c>
      <c r="E173" s="398" t="s">
        <v>636</v>
      </c>
      <c r="F173" s="398"/>
      <c r="G173" s="50" t="s">
        <v>637</v>
      </c>
      <c r="H173" s="51">
        <v>1.1950000000000001</v>
      </c>
      <c r="I173" s="52">
        <v>18.61</v>
      </c>
      <c r="J173" s="70">
        <v>22.23</v>
      </c>
    </row>
    <row r="174" spans="1:10" ht="30" x14ac:dyDescent="0.25">
      <c r="A174" s="69" t="s">
        <v>629</v>
      </c>
      <c r="B174" s="49" t="s">
        <v>763</v>
      </c>
      <c r="C174" s="253" t="s">
        <v>59</v>
      </c>
      <c r="D174" s="253" t="s">
        <v>764</v>
      </c>
      <c r="E174" s="398" t="s">
        <v>636</v>
      </c>
      <c r="F174" s="398"/>
      <c r="G174" s="50" t="s">
        <v>637</v>
      </c>
      <c r="H174" s="51">
        <v>1.4119999999999999</v>
      </c>
      <c r="I174" s="52">
        <v>19.13</v>
      </c>
      <c r="J174" s="70">
        <v>27.01</v>
      </c>
    </row>
    <row r="175" spans="1:10" x14ac:dyDescent="0.25">
      <c r="A175" s="71" t="s">
        <v>638</v>
      </c>
      <c r="B175" s="53" t="s">
        <v>765</v>
      </c>
      <c r="C175" s="254" t="s">
        <v>59</v>
      </c>
      <c r="D175" s="254" t="s">
        <v>766</v>
      </c>
      <c r="E175" s="399" t="s">
        <v>659</v>
      </c>
      <c r="F175" s="399"/>
      <c r="G175" s="54" t="s">
        <v>22</v>
      </c>
      <c r="H175" s="55">
        <v>1.1000000000000001</v>
      </c>
      <c r="I175" s="56">
        <v>234.88</v>
      </c>
      <c r="J175" s="72">
        <v>258.36</v>
      </c>
    </row>
    <row r="176" spans="1:10" ht="75" x14ac:dyDescent="0.25">
      <c r="A176" s="71" t="s">
        <v>638</v>
      </c>
      <c r="B176" s="53" t="s">
        <v>767</v>
      </c>
      <c r="C176" s="254" t="s">
        <v>59</v>
      </c>
      <c r="D176" s="254" t="s">
        <v>768</v>
      </c>
      <c r="E176" s="399" t="s">
        <v>659</v>
      </c>
      <c r="F176" s="399"/>
      <c r="G176" s="54" t="s">
        <v>769</v>
      </c>
      <c r="H176" s="55">
        <v>0.79369999999999996</v>
      </c>
      <c r="I176" s="56">
        <v>122.15</v>
      </c>
      <c r="J176" s="72">
        <v>96.95</v>
      </c>
    </row>
    <row r="177" spans="1:10" ht="30" x14ac:dyDescent="0.25">
      <c r="A177" s="71" t="s">
        <v>638</v>
      </c>
      <c r="B177" s="53" t="s">
        <v>770</v>
      </c>
      <c r="C177" s="254" t="s">
        <v>59</v>
      </c>
      <c r="D177" s="254" t="s">
        <v>771</v>
      </c>
      <c r="E177" s="399" t="s">
        <v>659</v>
      </c>
      <c r="F177" s="399"/>
      <c r="G177" s="54" t="s">
        <v>26</v>
      </c>
      <c r="H177" s="55">
        <v>0.52910000000000001</v>
      </c>
      <c r="I177" s="56">
        <v>67.27</v>
      </c>
      <c r="J177" s="72">
        <v>35.590000000000003</v>
      </c>
    </row>
    <row r="178" spans="1:10" x14ac:dyDescent="0.25">
      <c r="A178" s="73"/>
      <c r="B178" s="255"/>
      <c r="C178" s="255"/>
      <c r="D178" s="255"/>
      <c r="E178" s="255" t="s">
        <v>644</v>
      </c>
      <c r="F178" s="74">
        <v>39.07</v>
      </c>
      <c r="G178" s="255" t="s">
        <v>645</v>
      </c>
      <c r="H178" s="74">
        <v>0</v>
      </c>
      <c r="I178" s="255" t="s">
        <v>646</v>
      </c>
      <c r="J178" s="75">
        <v>39.07</v>
      </c>
    </row>
    <row r="179" spans="1:10" ht="15.75" thickBot="1" x14ac:dyDescent="0.3">
      <c r="A179" s="73"/>
      <c r="B179" s="255"/>
      <c r="C179" s="255"/>
      <c r="D179" s="255"/>
      <c r="E179" s="255" t="s">
        <v>647</v>
      </c>
      <c r="F179" s="74">
        <v>98.89</v>
      </c>
      <c r="G179" s="255"/>
      <c r="H179" s="409" t="s">
        <v>648</v>
      </c>
      <c r="I179" s="409"/>
      <c r="J179" s="75">
        <v>539.03</v>
      </c>
    </row>
    <row r="180" spans="1:10" ht="15.75" thickTop="1" x14ac:dyDescent="0.25">
      <c r="A180" s="76"/>
      <c r="B180" s="61"/>
      <c r="C180" s="61"/>
      <c r="D180" s="61"/>
      <c r="E180" s="61"/>
      <c r="F180" s="61"/>
      <c r="G180" s="61"/>
      <c r="H180" s="61"/>
      <c r="I180" s="61"/>
      <c r="J180" s="77"/>
    </row>
    <row r="181" spans="1:10" x14ac:dyDescent="0.25">
      <c r="A181" s="65" t="s">
        <v>225</v>
      </c>
      <c r="B181" s="47" t="s">
        <v>7</v>
      </c>
      <c r="C181" s="256" t="s">
        <v>8</v>
      </c>
      <c r="D181" s="256" t="s">
        <v>9</v>
      </c>
      <c r="E181" s="400" t="s">
        <v>626</v>
      </c>
      <c r="F181" s="400"/>
      <c r="G181" s="48" t="s">
        <v>10</v>
      </c>
      <c r="H181" s="47" t="s">
        <v>11</v>
      </c>
      <c r="I181" s="47" t="s">
        <v>12</v>
      </c>
      <c r="J181" s="66" t="s">
        <v>14</v>
      </c>
    </row>
    <row r="182" spans="1:10" x14ac:dyDescent="0.25">
      <c r="A182" s="67" t="s">
        <v>627</v>
      </c>
      <c r="B182" s="57" t="s">
        <v>226</v>
      </c>
      <c r="C182" s="257" t="s">
        <v>42</v>
      </c>
      <c r="D182" s="257" t="s">
        <v>227</v>
      </c>
      <c r="E182" s="401">
        <v>90</v>
      </c>
      <c r="F182" s="401"/>
      <c r="G182" s="58" t="s">
        <v>228</v>
      </c>
      <c r="H182" s="59">
        <v>1</v>
      </c>
      <c r="I182" s="60">
        <v>619.05999999999995</v>
      </c>
      <c r="J182" s="68">
        <v>619.05999999999995</v>
      </c>
    </row>
    <row r="183" spans="1:10" ht="30" x14ac:dyDescent="0.25">
      <c r="A183" s="69" t="s">
        <v>629</v>
      </c>
      <c r="B183" s="49" t="s">
        <v>649</v>
      </c>
      <c r="C183" s="253" t="s">
        <v>59</v>
      </c>
      <c r="D183" s="253" t="s">
        <v>650</v>
      </c>
      <c r="E183" s="398" t="s">
        <v>636</v>
      </c>
      <c r="F183" s="398"/>
      <c r="G183" s="50" t="s">
        <v>637</v>
      </c>
      <c r="H183" s="51">
        <v>2</v>
      </c>
      <c r="I183" s="52">
        <v>15.71</v>
      </c>
      <c r="J183" s="70">
        <v>31.42</v>
      </c>
    </row>
    <row r="184" spans="1:10" ht="30" x14ac:dyDescent="0.25">
      <c r="A184" s="69" t="s">
        <v>629</v>
      </c>
      <c r="B184" s="49" t="s">
        <v>772</v>
      </c>
      <c r="C184" s="253" t="s">
        <v>59</v>
      </c>
      <c r="D184" s="253" t="s">
        <v>773</v>
      </c>
      <c r="E184" s="398" t="s">
        <v>636</v>
      </c>
      <c r="F184" s="398"/>
      <c r="G184" s="50" t="s">
        <v>637</v>
      </c>
      <c r="H184" s="51">
        <v>2</v>
      </c>
      <c r="I184" s="52">
        <v>24.87</v>
      </c>
      <c r="J184" s="70">
        <v>49.74</v>
      </c>
    </row>
    <row r="185" spans="1:10" x14ac:dyDescent="0.25">
      <c r="A185" s="71" t="s">
        <v>638</v>
      </c>
      <c r="B185" s="53" t="s">
        <v>774</v>
      </c>
      <c r="C185" s="254" t="s">
        <v>775</v>
      </c>
      <c r="D185" s="254" t="s">
        <v>776</v>
      </c>
      <c r="E185" s="399" t="s">
        <v>659</v>
      </c>
      <c r="F185" s="399"/>
      <c r="G185" s="54" t="s">
        <v>228</v>
      </c>
      <c r="H185" s="55">
        <v>1</v>
      </c>
      <c r="I185" s="56">
        <v>537.9</v>
      </c>
      <c r="J185" s="72">
        <v>537.9</v>
      </c>
    </row>
    <row r="186" spans="1:10" x14ac:dyDescent="0.25">
      <c r="A186" s="73"/>
      <c r="B186" s="255"/>
      <c r="C186" s="255"/>
      <c r="D186" s="255"/>
      <c r="E186" s="255" t="s">
        <v>644</v>
      </c>
      <c r="F186" s="74">
        <v>65.540000000000006</v>
      </c>
      <c r="G186" s="255" t="s">
        <v>645</v>
      </c>
      <c r="H186" s="74">
        <v>0</v>
      </c>
      <c r="I186" s="255" t="s">
        <v>646</v>
      </c>
      <c r="J186" s="75">
        <v>65.540000000000006</v>
      </c>
    </row>
    <row r="187" spans="1:10" ht="15.75" thickBot="1" x14ac:dyDescent="0.3">
      <c r="A187" s="73"/>
      <c r="B187" s="255"/>
      <c r="C187" s="255"/>
      <c r="D187" s="255"/>
      <c r="E187" s="255" t="s">
        <v>647</v>
      </c>
      <c r="F187" s="74">
        <v>139.1</v>
      </c>
      <c r="G187" s="255"/>
      <c r="H187" s="409" t="s">
        <v>648</v>
      </c>
      <c r="I187" s="409"/>
      <c r="J187" s="75">
        <v>758.16</v>
      </c>
    </row>
    <row r="188" spans="1:10" ht="15.75" thickTop="1" x14ac:dyDescent="0.25">
      <c r="A188" s="76"/>
      <c r="B188" s="61"/>
      <c r="C188" s="61"/>
      <c r="D188" s="61"/>
      <c r="E188" s="61"/>
      <c r="F188" s="61"/>
      <c r="G188" s="61"/>
      <c r="H188" s="61"/>
      <c r="I188" s="61"/>
      <c r="J188" s="77"/>
    </row>
    <row r="189" spans="1:10" x14ac:dyDescent="0.25">
      <c r="A189" s="65" t="s">
        <v>246</v>
      </c>
      <c r="B189" s="47" t="s">
        <v>7</v>
      </c>
      <c r="C189" s="256" t="s">
        <v>8</v>
      </c>
      <c r="D189" s="256" t="s">
        <v>9</v>
      </c>
      <c r="E189" s="400" t="s">
        <v>626</v>
      </c>
      <c r="F189" s="400"/>
      <c r="G189" s="48" t="s">
        <v>10</v>
      </c>
      <c r="H189" s="47" t="s">
        <v>11</v>
      </c>
      <c r="I189" s="47" t="s">
        <v>12</v>
      </c>
      <c r="J189" s="66" t="s">
        <v>14</v>
      </c>
    </row>
    <row r="190" spans="1:10" ht="30" x14ac:dyDescent="0.25">
      <c r="A190" s="67" t="s">
        <v>627</v>
      </c>
      <c r="B190" s="57" t="s">
        <v>247</v>
      </c>
      <c r="C190" s="257" t="s">
        <v>42</v>
      </c>
      <c r="D190" s="257" t="s">
        <v>248</v>
      </c>
      <c r="E190" s="401" t="s">
        <v>777</v>
      </c>
      <c r="F190" s="401"/>
      <c r="G190" s="58" t="s">
        <v>72</v>
      </c>
      <c r="H190" s="59">
        <v>1</v>
      </c>
      <c r="I190" s="60">
        <v>34.450000000000003</v>
      </c>
      <c r="J190" s="68">
        <v>34.450000000000003</v>
      </c>
    </row>
    <row r="191" spans="1:10" ht="45" x14ac:dyDescent="0.25">
      <c r="A191" s="69" t="s">
        <v>629</v>
      </c>
      <c r="B191" s="49" t="s">
        <v>778</v>
      </c>
      <c r="C191" s="253" t="s">
        <v>59</v>
      </c>
      <c r="D191" s="253" t="s">
        <v>779</v>
      </c>
      <c r="E191" s="398" t="s">
        <v>780</v>
      </c>
      <c r="F191" s="398"/>
      <c r="G191" s="50" t="s">
        <v>72</v>
      </c>
      <c r="H191" s="51">
        <v>0.79400000000000004</v>
      </c>
      <c r="I191" s="52">
        <v>19.36</v>
      </c>
      <c r="J191" s="70">
        <v>15.37</v>
      </c>
    </row>
    <row r="192" spans="1:10" ht="45" x14ac:dyDescent="0.25">
      <c r="A192" s="69" t="s">
        <v>629</v>
      </c>
      <c r="B192" s="49" t="s">
        <v>781</v>
      </c>
      <c r="C192" s="253" t="s">
        <v>59</v>
      </c>
      <c r="D192" s="253" t="s">
        <v>782</v>
      </c>
      <c r="E192" s="398" t="s">
        <v>780</v>
      </c>
      <c r="F192" s="398"/>
      <c r="G192" s="50" t="s">
        <v>26</v>
      </c>
      <c r="H192" s="51">
        <v>0.65429999999999999</v>
      </c>
      <c r="I192" s="52">
        <v>7.57</v>
      </c>
      <c r="J192" s="70">
        <v>4.95</v>
      </c>
    </row>
    <row r="193" spans="1:10" ht="45" x14ac:dyDescent="0.25">
      <c r="A193" s="69" t="s">
        <v>629</v>
      </c>
      <c r="B193" s="49" t="s">
        <v>783</v>
      </c>
      <c r="C193" s="253" t="s">
        <v>59</v>
      </c>
      <c r="D193" s="253" t="s">
        <v>784</v>
      </c>
      <c r="E193" s="398" t="s">
        <v>780</v>
      </c>
      <c r="F193" s="398"/>
      <c r="G193" s="50" t="s">
        <v>26</v>
      </c>
      <c r="H193" s="51">
        <v>0.1694</v>
      </c>
      <c r="I193" s="52">
        <v>16.05</v>
      </c>
      <c r="J193" s="70">
        <v>2.71</v>
      </c>
    </row>
    <row r="194" spans="1:10" ht="45" x14ac:dyDescent="0.25">
      <c r="A194" s="69" t="s">
        <v>629</v>
      </c>
      <c r="B194" s="49" t="s">
        <v>785</v>
      </c>
      <c r="C194" s="253" t="s">
        <v>59</v>
      </c>
      <c r="D194" s="253" t="s">
        <v>786</v>
      </c>
      <c r="E194" s="398" t="s">
        <v>780</v>
      </c>
      <c r="F194" s="398"/>
      <c r="G194" s="50" t="s">
        <v>26</v>
      </c>
      <c r="H194" s="51">
        <v>7.7299999999999994E-2</v>
      </c>
      <c r="I194" s="52">
        <v>5.75</v>
      </c>
      <c r="J194" s="70">
        <v>0.44</v>
      </c>
    </row>
    <row r="195" spans="1:10" ht="45" x14ac:dyDescent="0.25">
      <c r="A195" s="69" t="s">
        <v>629</v>
      </c>
      <c r="B195" s="49" t="s">
        <v>787</v>
      </c>
      <c r="C195" s="253" t="s">
        <v>59</v>
      </c>
      <c r="D195" s="253" t="s">
        <v>788</v>
      </c>
      <c r="E195" s="398" t="s">
        <v>780</v>
      </c>
      <c r="F195" s="398"/>
      <c r="G195" s="50" t="s">
        <v>26</v>
      </c>
      <c r="H195" s="51">
        <v>0.6522</v>
      </c>
      <c r="I195" s="52">
        <v>5.87</v>
      </c>
      <c r="J195" s="70">
        <v>3.82</v>
      </c>
    </row>
    <row r="196" spans="1:10" ht="30" x14ac:dyDescent="0.25">
      <c r="A196" s="69" t="s">
        <v>629</v>
      </c>
      <c r="B196" s="49" t="s">
        <v>789</v>
      </c>
      <c r="C196" s="253" t="s">
        <v>59</v>
      </c>
      <c r="D196" s="253" t="s">
        <v>790</v>
      </c>
      <c r="E196" s="398" t="s">
        <v>780</v>
      </c>
      <c r="F196" s="398"/>
      <c r="G196" s="50" t="s">
        <v>26</v>
      </c>
      <c r="H196" s="51">
        <v>0.30370000000000003</v>
      </c>
      <c r="I196" s="52">
        <v>10.65</v>
      </c>
      <c r="J196" s="70">
        <v>3.23</v>
      </c>
    </row>
    <row r="197" spans="1:10" ht="45" x14ac:dyDescent="0.25">
      <c r="A197" s="69" t="s">
        <v>629</v>
      </c>
      <c r="B197" s="49" t="s">
        <v>791</v>
      </c>
      <c r="C197" s="253" t="s">
        <v>59</v>
      </c>
      <c r="D197" s="253" t="s">
        <v>792</v>
      </c>
      <c r="E197" s="398" t="s">
        <v>780</v>
      </c>
      <c r="F197" s="398"/>
      <c r="G197" s="50" t="s">
        <v>26</v>
      </c>
      <c r="H197" s="51">
        <v>1.6799999999999999E-2</v>
      </c>
      <c r="I197" s="52">
        <v>20.48</v>
      </c>
      <c r="J197" s="70">
        <v>0.34</v>
      </c>
    </row>
    <row r="198" spans="1:10" ht="45" x14ac:dyDescent="0.25">
      <c r="A198" s="69" t="s">
        <v>629</v>
      </c>
      <c r="B198" s="49" t="s">
        <v>793</v>
      </c>
      <c r="C198" s="253" t="s">
        <v>59</v>
      </c>
      <c r="D198" s="253" t="s">
        <v>794</v>
      </c>
      <c r="E198" s="398" t="s">
        <v>780</v>
      </c>
      <c r="F198" s="398"/>
      <c r="G198" s="50" t="s">
        <v>26</v>
      </c>
      <c r="H198" s="51">
        <v>1.15E-2</v>
      </c>
      <c r="I198" s="52">
        <v>18.920000000000002</v>
      </c>
      <c r="J198" s="70">
        <v>0.21</v>
      </c>
    </row>
    <row r="199" spans="1:10" ht="45" x14ac:dyDescent="0.25">
      <c r="A199" s="69" t="s">
        <v>629</v>
      </c>
      <c r="B199" s="49" t="s">
        <v>795</v>
      </c>
      <c r="C199" s="253" t="s">
        <v>59</v>
      </c>
      <c r="D199" s="253" t="s">
        <v>796</v>
      </c>
      <c r="E199" s="398" t="s">
        <v>780</v>
      </c>
      <c r="F199" s="398"/>
      <c r="G199" s="50" t="s">
        <v>72</v>
      </c>
      <c r="H199" s="51">
        <v>7.8E-2</v>
      </c>
      <c r="I199" s="52">
        <v>9.4700000000000006</v>
      </c>
      <c r="J199" s="70">
        <v>0.73</v>
      </c>
    </row>
    <row r="200" spans="1:10" ht="45" x14ac:dyDescent="0.25">
      <c r="A200" s="69" t="s">
        <v>629</v>
      </c>
      <c r="B200" s="49" t="s">
        <v>797</v>
      </c>
      <c r="C200" s="253" t="s">
        <v>59</v>
      </c>
      <c r="D200" s="253" t="s">
        <v>798</v>
      </c>
      <c r="E200" s="398" t="s">
        <v>780</v>
      </c>
      <c r="F200" s="398"/>
      <c r="G200" s="50" t="s">
        <v>26</v>
      </c>
      <c r="H200" s="51">
        <v>7.6E-3</v>
      </c>
      <c r="I200" s="52">
        <v>5.25</v>
      </c>
      <c r="J200" s="70">
        <v>0.03</v>
      </c>
    </row>
    <row r="201" spans="1:10" ht="45" x14ac:dyDescent="0.25">
      <c r="A201" s="69" t="s">
        <v>629</v>
      </c>
      <c r="B201" s="49" t="s">
        <v>799</v>
      </c>
      <c r="C201" s="253" t="s">
        <v>59</v>
      </c>
      <c r="D201" s="253" t="s">
        <v>800</v>
      </c>
      <c r="E201" s="398" t="s">
        <v>780</v>
      </c>
      <c r="F201" s="398"/>
      <c r="G201" s="50" t="s">
        <v>26</v>
      </c>
      <c r="H201" s="51">
        <v>1.35E-2</v>
      </c>
      <c r="I201" s="52">
        <v>4.18</v>
      </c>
      <c r="J201" s="70">
        <v>0.05</v>
      </c>
    </row>
    <row r="202" spans="1:10" ht="45" x14ac:dyDescent="0.25">
      <c r="A202" s="69" t="s">
        <v>629</v>
      </c>
      <c r="B202" s="49" t="s">
        <v>801</v>
      </c>
      <c r="C202" s="253" t="s">
        <v>59</v>
      </c>
      <c r="D202" s="253" t="s">
        <v>802</v>
      </c>
      <c r="E202" s="398" t="s">
        <v>780</v>
      </c>
      <c r="F202" s="398"/>
      <c r="G202" s="50" t="s">
        <v>26</v>
      </c>
      <c r="H202" s="51">
        <v>1.6999999999999999E-3</v>
      </c>
      <c r="I202" s="52">
        <v>7.55</v>
      </c>
      <c r="J202" s="70">
        <v>0.01</v>
      </c>
    </row>
    <row r="203" spans="1:10" ht="45" x14ac:dyDescent="0.25">
      <c r="A203" s="69" t="s">
        <v>629</v>
      </c>
      <c r="B203" s="49" t="s">
        <v>803</v>
      </c>
      <c r="C203" s="253" t="s">
        <v>59</v>
      </c>
      <c r="D203" s="253" t="s">
        <v>804</v>
      </c>
      <c r="E203" s="398" t="s">
        <v>780</v>
      </c>
      <c r="F203" s="398"/>
      <c r="G203" s="50" t="s">
        <v>26</v>
      </c>
      <c r="H203" s="51">
        <v>3.3999999999999998E-3</v>
      </c>
      <c r="I203" s="52">
        <v>15.23</v>
      </c>
      <c r="J203" s="70">
        <v>0.05</v>
      </c>
    </row>
    <row r="204" spans="1:10" ht="45" x14ac:dyDescent="0.25">
      <c r="A204" s="69" t="s">
        <v>629</v>
      </c>
      <c r="B204" s="49" t="s">
        <v>795</v>
      </c>
      <c r="C204" s="253" t="s">
        <v>59</v>
      </c>
      <c r="D204" s="253" t="s">
        <v>796</v>
      </c>
      <c r="E204" s="398" t="s">
        <v>780</v>
      </c>
      <c r="F204" s="398"/>
      <c r="G204" s="50" t="s">
        <v>72</v>
      </c>
      <c r="H204" s="51">
        <v>7.8E-2</v>
      </c>
      <c r="I204" s="52">
        <v>9.4700000000000006</v>
      </c>
      <c r="J204" s="70">
        <v>0.73</v>
      </c>
    </row>
    <row r="205" spans="1:10" ht="45" x14ac:dyDescent="0.25">
      <c r="A205" s="69" t="s">
        <v>629</v>
      </c>
      <c r="B205" s="49" t="s">
        <v>805</v>
      </c>
      <c r="C205" s="253" t="s">
        <v>59</v>
      </c>
      <c r="D205" s="253" t="s">
        <v>806</v>
      </c>
      <c r="E205" s="398" t="s">
        <v>780</v>
      </c>
      <c r="F205" s="398"/>
      <c r="G205" s="50" t="s">
        <v>26</v>
      </c>
      <c r="H205" s="51">
        <v>6.7000000000000004E-2</v>
      </c>
      <c r="I205" s="52">
        <v>4.07</v>
      </c>
      <c r="J205" s="70">
        <v>0.27</v>
      </c>
    </row>
    <row r="206" spans="1:10" ht="30" x14ac:dyDescent="0.25">
      <c r="A206" s="69" t="s">
        <v>629</v>
      </c>
      <c r="B206" s="49" t="s">
        <v>807</v>
      </c>
      <c r="C206" s="253" t="s">
        <v>59</v>
      </c>
      <c r="D206" s="253" t="s">
        <v>808</v>
      </c>
      <c r="E206" s="398" t="s">
        <v>780</v>
      </c>
      <c r="F206" s="398"/>
      <c r="G206" s="50" t="s">
        <v>26</v>
      </c>
      <c r="H206" s="51">
        <v>1.35E-2</v>
      </c>
      <c r="I206" s="52">
        <v>3.39</v>
      </c>
      <c r="J206" s="70">
        <v>0.04</v>
      </c>
    </row>
    <row r="207" spans="1:10" ht="45" x14ac:dyDescent="0.25">
      <c r="A207" s="69" t="s">
        <v>629</v>
      </c>
      <c r="B207" s="49" t="s">
        <v>809</v>
      </c>
      <c r="C207" s="253" t="s">
        <v>59</v>
      </c>
      <c r="D207" s="253" t="s">
        <v>810</v>
      </c>
      <c r="E207" s="398" t="s">
        <v>780</v>
      </c>
      <c r="F207" s="398"/>
      <c r="G207" s="50" t="s">
        <v>26</v>
      </c>
      <c r="H207" s="51">
        <v>4.6100000000000002E-2</v>
      </c>
      <c r="I207" s="52">
        <v>7.16</v>
      </c>
      <c r="J207" s="70">
        <v>0.33</v>
      </c>
    </row>
    <row r="208" spans="1:10" ht="45" x14ac:dyDescent="0.25">
      <c r="A208" s="69" t="s">
        <v>629</v>
      </c>
      <c r="B208" s="49" t="s">
        <v>811</v>
      </c>
      <c r="C208" s="253" t="s">
        <v>59</v>
      </c>
      <c r="D208" s="253" t="s">
        <v>812</v>
      </c>
      <c r="E208" s="398" t="s">
        <v>780</v>
      </c>
      <c r="F208" s="398"/>
      <c r="G208" s="50" t="s">
        <v>26</v>
      </c>
      <c r="H208" s="51">
        <v>3.85E-2</v>
      </c>
      <c r="I208" s="52">
        <v>13.47</v>
      </c>
      <c r="J208" s="70">
        <v>0.51</v>
      </c>
    </row>
    <row r="209" spans="1:10" ht="45" x14ac:dyDescent="0.25">
      <c r="A209" s="69" t="s">
        <v>629</v>
      </c>
      <c r="B209" s="49" t="s">
        <v>813</v>
      </c>
      <c r="C209" s="253" t="s">
        <v>59</v>
      </c>
      <c r="D209" s="253" t="s">
        <v>814</v>
      </c>
      <c r="E209" s="398" t="s">
        <v>780</v>
      </c>
      <c r="F209" s="398"/>
      <c r="G209" s="50" t="s">
        <v>26</v>
      </c>
      <c r="H209" s="51">
        <v>3.0999999999999999E-3</v>
      </c>
      <c r="I209" s="52">
        <v>20.5</v>
      </c>
      <c r="J209" s="70">
        <v>0.06</v>
      </c>
    </row>
    <row r="210" spans="1:10" ht="30" x14ac:dyDescent="0.25">
      <c r="A210" s="69" t="s">
        <v>629</v>
      </c>
      <c r="B210" s="49" t="s">
        <v>815</v>
      </c>
      <c r="C210" s="253" t="s">
        <v>59</v>
      </c>
      <c r="D210" s="253" t="s">
        <v>816</v>
      </c>
      <c r="E210" s="398" t="s">
        <v>780</v>
      </c>
      <c r="F210" s="398"/>
      <c r="G210" s="50" t="s">
        <v>26</v>
      </c>
      <c r="H210" s="51">
        <v>7.1000000000000004E-3</v>
      </c>
      <c r="I210" s="52">
        <v>2.66</v>
      </c>
      <c r="J210" s="70">
        <v>0.01</v>
      </c>
    </row>
    <row r="211" spans="1:10" ht="60" x14ac:dyDescent="0.25">
      <c r="A211" s="69" t="s">
        <v>629</v>
      </c>
      <c r="B211" s="49" t="s">
        <v>817</v>
      </c>
      <c r="C211" s="253" t="s">
        <v>59</v>
      </c>
      <c r="D211" s="253" t="s">
        <v>818</v>
      </c>
      <c r="E211" s="398" t="s">
        <v>780</v>
      </c>
      <c r="F211" s="398"/>
      <c r="G211" s="50" t="s">
        <v>72</v>
      </c>
      <c r="H211" s="51">
        <v>9.1999999999999998E-3</v>
      </c>
      <c r="I211" s="52">
        <v>6.49</v>
      </c>
      <c r="J211" s="70">
        <v>0.05</v>
      </c>
    </row>
    <row r="212" spans="1:10" ht="30" x14ac:dyDescent="0.25">
      <c r="A212" s="69" t="s">
        <v>629</v>
      </c>
      <c r="B212" s="49" t="s">
        <v>819</v>
      </c>
      <c r="C212" s="253" t="s">
        <v>59</v>
      </c>
      <c r="D212" s="253" t="s">
        <v>820</v>
      </c>
      <c r="E212" s="398" t="s">
        <v>780</v>
      </c>
      <c r="F212" s="398"/>
      <c r="G212" s="50" t="s">
        <v>26</v>
      </c>
      <c r="H212" s="51">
        <v>8.3000000000000001E-3</v>
      </c>
      <c r="I212" s="52">
        <v>4.2</v>
      </c>
      <c r="J212" s="70">
        <v>0.03</v>
      </c>
    </row>
    <row r="213" spans="1:10" x14ac:dyDescent="0.25">
      <c r="A213" s="73"/>
      <c r="B213" s="255"/>
      <c r="C213" s="255"/>
      <c r="D213" s="255"/>
      <c r="E213" s="255" t="s">
        <v>644</v>
      </c>
      <c r="F213" s="74">
        <v>18.23</v>
      </c>
      <c r="G213" s="255" t="s">
        <v>645</v>
      </c>
      <c r="H213" s="74">
        <v>0</v>
      </c>
      <c r="I213" s="255" t="s">
        <v>646</v>
      </c>
      <c r="J213" s="75">
        <v>18.23</v>
      </c>
    </row>
    <row r="214" spans="1:10" ht="15.75" thickBot="1" x14ac:dyDescent="0.3">
      <c r="A214" s="73"/>
      <c r="B214" s="255"/>
      <c r="C214" s="255"/>
      <c r="D214" s="255"/>
      <c r="E214" s="255" t="s">
        <v>647</v>
      </c>
      <c r="F214" s="74">
        <v>7.74</v>
      </c>
      <c r="G214" s="255"/>
      <c r="H214" s="409" t="s">
        <v>648</v>
      </c>
      <c r="I214" s="409"/>
      <c r="J214" s="75">
        <v>42.19</v>
      </c>
    </row>
    <row r="215" spans="1:10" ht="15.75" thickTop="1" x14ac:dyDescent="0.25">
      <c r="A215" s="76"/>
      <c r="B215" s="61"/>
      <c r="C215" s="61"/>
      <c r="D215" s="61"/>
      <c r="E215" s="61"/>
      <c r="F215" s="61"/>
      <c r="G215" s="61"/>
      <c r="H215" s="61"/>
      <c r="I215" s="61"/>
      <c r="J215" s="77"/>
    </row>
    <row r="216" spans="1:10" x14ac:dyDescent="0.25">
      <c r="A216" s="65" t="s">
        <v>249</v>
      </c>
      <c r="B216" s="47" t="s">
        <v>7</v>
      </c>
      <c r="C216" s="256" t="s">
        <v>8</v>
      </c>
      <c r="D216" s="256" t="s">
        <v>9</v>
      </c>
      <c r="E216" s="400" t="s">
        <v>626</v>
      </c>
      <c r="F216" s="400"/>
      <c r="G216" s="48" t="s">
        <v>10</v>
      </c>
      <c r="H216" s="47" t="s">
        <v>11</v>
      </c>
      <c r="I216" s="47" t="s">
        <v>12</v>
      </c>
      <c r="J216" s="66" t="s">
        <v>14</v>
      </c>
    </row>
    <row r="217" spans="1:10" ht="30" x14ac:dyDescent="0.25">
      <c r="A217" s="67" t="s">
        <v>627</v>
      </c>
      <c r="B217" s="57" t="s">
        <v>250</v>
      </c>
      <c r="C217" s="257" t="s">
        <v>42</v>
      </c>
      <c r="D217" s="257" t="s">
        <v>251</v>
      </c>
      <c r="E217" s="401" t="s">
        <v>777</v>
      </c>
      <c r="F217" s="401"/>
      <c r="G217" s="58" t="s">
        <v>72</v>
      </c>
      <c r="H217" s="59">
        <v>1</v>
      </c>
      <c r="I217" s="60">
        <v>32.229999999999997</v>
      </c>
      <c r="J217" s="68">
        <v>32.229999999999997</v>
      </c>
    </row>
    <row r="218" spans="1:10" ht="45" x14ac:dyDescent="0.25">
      <c r="A218" s="69" t="s">
        <v>629</v>
      </c>
      <c r="B218" s="49" t="s">
        <v>821</v>
      </c>
      <c r="C218" s="253" t="s">
        <v>59</v>
      </c>
      <c r="D218" s="253" t="s">
        <v>822</v>
      </c>
      <c r="E218" s="398" t="s">
        <v>780</v>
      </c>
      <c r="F218" s="398"/>
      <c r="G218" s="50" t="s">
        <v>72</v>
      </c>
      <c r="H218" s="51">
        <v>0.82450000000000001</v>
      </c>
      <c r="I218" s="52">
        <v>16.29</v>
      </c>
      <c r="J218" s="70">
        <v>13.43</v>
      </c>
    </row>
    <row r="219" spans="1:10" ht="45" x14ac:dyDescent="0.25">
      <c r="A219" s="69" t="s">
        <v>629</v>
      </c>
      <c r="B219" s="49" t="s">
        <v>823</v>
      </c>
      <c r="C219" s="253" t="s">
        <v>59</v>
      </c>
      <c r="D219" s="253" t="s">
        <v>824</v>
      </c>
      <c r="E219" s="398" t="s">
        <v>780</v>
      </c>
      <c r="F219" s="398"/>
      <c r="G219" s="50" t="s">
        <v>26</v>
      </c>
      <c r="H219" s="51">
        <v>0.57740000000000002</v>
      </c>
      <c r="I219" s="52">
        <v>6.33</v>
      </c>
      <c r="J219" s="70">
        <v>3.65</v>
      </c>
    </row>
    <row r="220" spans="1:10" ht="45" x14ac:dyDescent="0.25">
      <c r="A220" s="69" t="s">
        <v>629</v>
      </c>
      <c r="B220" s="49" t="s">
        <v>825</v>
      </c>
      <c r="C220" s="253" t="s">
        <v>59</v>
      </c>
      <c r="D220" s="253" t="s">
        <v>826</v>
      </c>
      <c r="E220" s="398" t="s">
        <v>780</v>
      </c>
      <c r="F220" s="398"/>
      <c r="G220" s="50" t="s">
        <v>26</v>
      </c>
      <c r="H220" s="51">
        <v>6.9699999999999998E-2</v>
      </c>
      <c r="I220" s="52">
        <v>4.84</v>
      </c>
      <c r="J220" s="70">
        <v>0.33</v>
      </c>
    </row>
    <row r="221" spans="1:10" ht="45" x14ac:dyDescent="0.25">
      <c r="A221" s="69" t="s">
        <v>629</v>
      </c>
      <c r="B221" s="49" t="s">
        <v>827</v>
      </c>
      <c r="C221" s="253" t="s">
        <v>59</v>
      </c>
      <c r="D221" s="253" t="s">
        <v>828</v>
      </c>
      <c r="E221" s="398" t="s">
        <v>780</v>
      </c>
      <c r="F221" s="398"/>
      <c r="G221" s="50" t="s">
        <v>26</v>
      </c>
      <c r="H221" s="51">
        <v>0.14510000000000001</v>
      </c>
      <c r="I221" s="52">
        <v>5.68</v>
      </c>
      <c r="J221" s="70">
        <v>0.82</v>
      </c>
    </row>
    <row r="222" spans="1:10" ht="45" x14ac:dyDescent="0.25">
      <c r="A222" s="69" t="s">
        <v>629</v>
      </c>
      <c r="B222" s="49" t="s">
        <v>829</v>
      </c>
      <c r="C222" s="253" t="s">
        <v>59</v>
      </c>
      <c r="D222" s="253" t="s">
        <v>830</v>
      </c>
      <c r="E222" s="398" t="s">
        <v>780</v>
      </c>
      <c r="F222" s="398"/>
      <c r="G222" s="50" t="s">
        <v>26</v>
      </c>
      <c r="H222" s="51">
        <v>0.2984</v>
      </c>
      <c r="I222" s="52">
        <v>10.67</v>
      </c>
      <c r="J222" s="70">
        <v>3.18</v>
      </c>
    </row>
    <row r="223" spans="1:10" ht="45" x14ac:dyDescent="0.25">
      <c r="A223" s="69" t="s">
        <v>629</v>
      </c>
      <c r="B223" s="49" t="s">
        <v>831</v>
      </c>
      <c r="C223" s="253" t="s">
        <v>59</v>
      </c>
      <c r="D223" s="253" t="s">
        <v>832</v>
      </c>
      <c r="E223" s="398" t="s">
        <v>780</v>
      </c>
      <c r="F223" s="398"/>
      <c r="G223" s="50" t="s">
        <v>26</v>
      </c>
      <c r="H223" s="51">
        <v>0.72789999999999999</v>
      </c>
      <c r="I223" s="52">
        <v>4.9400000000000004</v>
      </c>
      <c r="J223" s="70">
        <v>3.59</v>
      </c>
    </row>
    <row r="224" spans="1:10" ht="30" x14ac:dyDescent="0.25">
      <c r="A224" s="69" t="s">
        <v>629</v>
      </c>
      <c r="B224" s="49" t="s">
        <v>833</v>
      </c>
      <c r="C224" s="253" t="s">
        <v>59</v>
      </c>
      <c r="D224" s="253" t="s">
        <v>834</v>
      </c>
      <c r="E224" s="398" t="s">
        <v>780</v>
      </c>
      <c r="F224" s="398"/>
      <c r="G224" s="50" t="s">
        <v>26</v>
      </c>
      <c r="H224" s="51">
        <v>7.7600000000000002E-2</v>
      </c>
      <c r="I224" s="52">
        <v>8.9</v>
      </c>
      <c r="J224" s="70">
        <v>0.69</v>
      </c>
    </row>
    <row r="225" spans="1:10" ht="45" x14ac:dyDescent="0.25">
      <c r="A225" s="69" t="s">
        <v>629</v>
      </c>
      <c r="B225" s="49" t="s">
        <v>835</v>
      </c>
      <c r="C225" s="253" t="s">
        <v>59</v>
      </c>
      <c r="D225" s="253" t="s">
        <v>836</v>
      </c>
      <c r="E225" s="398" t="s">
        <v>780</v>
      </c>
      <c r="F225" s="398"/>
      <c r="G225" s="50" t="s">
        <v>26</v>
      </c>
      <c r="H225" s="51">
        <v>0.33019999999999999</v>
      </c>
      <c r="I225" s="52">
        <v>13.28</v>
      </c>
      <c r="J225" s="70">
        <v>4.38</v>
      </c>
    </row>
    <row r="226" spans="1:10" ht="45" x14ac:dyDescent="0.25">
      <c r="A226" s="69" t="s">
        <v>629</v>
      </c>
      <c r="B226" s="49" t="s">
        <v>837</v>
      </c>
      <c r="C226" s="253" t="s">
        <v>59</v>
      </c>
      <c r="D226" s="253" t="s">
        <v>838</v>
      </c>
      <c r="E226" s="398" t="s">
        <v>780</v>
      </c>
      <c r="F226" s="398"/>
      <c r="G226" s="50" t="s">
        <v>72</v>
      </c>
      <c r="H226" s="51">
        <v>0.17549999999999999</v>
      </c>
      <c r="I226" s="52">
        <v>7.72</v>
      </c>
      <c r="J226" s="70">
        <v>1.35</v>
      </c>
    </row>
    <row r="227" spans="1:10" ht="45" x14ac:dyDescent="0.25">
      <c r="A227" s="69" t="s">
        <v>629</v>
      </c>
      <c r="B227" s="49" t="s">
        <v>839</v>
      </c>
      <c r="C227" s="253" t="s">
        <v>59</v>
      </c>
      <c r="D227" s="253" t="s">
        <v>840</v>
      </c>
      <c r="E227" s="398" t="s">
        <v>780</v>
      </c>
      <c r="F227" s="398"/>
      <c r="G227" s="50" t="s">
        <v>26</v>
      </c>
      <c r="H227" s="51">
        <v>1.6899999999999998E-2</v>
      </c>
      <c r="I227" s="52">
        <v>4.33</v>
      </c>
      <c r="J227" s="70">
        <v>7.0000000000000007E-2</v>
      </c>
    </row>
    <row r="228" spans="1:10" ht="45" x14ac:dyDescent="0.25">
      <c r="A228" s="69" t="s">
        <v>629</v>
      </c>
      <c r="B228" s="49" t="s">
        <v>841</v>
      </c>
      <c r="C228" s="253" t="s">
        <v>59</v>
      </c>
      <c r="D228" s="253" t="s">
        <v>842</v>
      </c>
      <c r="E228" s="398" t="s">
        <v>780</v>
      </c>
      <c r="F228" s="398"/>
      <c r="G228" s="50" t="s">
        <v>26</v>
      </c>
      <c r="H228" s="51">
        <v>8.3000000000000001E-3</v>
      </c>
      <c r="I228" s="52">
        <v>4.79</v>
      </c>
      <c r="J228" s="70">
        <v>0.03</v>
      </c>
    </row>
    <row r="229" spans="1:10" ht="45" x14ac:dyDescent="0.25">
      <c r="A229" s="69" t="s">
        <v>629</v>
      </c>
      <c r="B229" s="49" t="s">
        <v>843</v>
      </c>
      <c r="C229" s="253" t="s">
        <v>59</v>
      </c>
      <c r="D229" s="253" t="s">
        <v>844</v>
      </c>
      <c r="E229" s="398" t="s">
        <v>780</v>
      </c>
      <c r="F229" s="398"/>
      <c r="G229" s="50" t="s">
        <v>26</v>
      </c>
      <c r="H229" s="51">
        <v>2.47E-2</v>
      </c>
      <c r="I229" s="52">
        <v>3.52</v>
      </c>
      <c r="J229" s="70">
        <v>0.08</v>
      </c>
    </row>
    <row r="230" spans="1:10" ht="60" x14ac:dyDescent="0.25">
      <c r="A230" s="69" t="s">
        <v>629</v>
      </c>
      <c r="B230" s="49" t="s">
        <v>845</v>
      </c>
      <c r="C230" s="253" t="s">
        <v>59</v>
      </c>
      <c r="D230" s="253" t="s">
        <v>846</v>
      </c>
      <c r="E230" s="398" t="s">
        <v>780</v>
      </c>
      <c r="F230" s="398"/>
      <c r="G230" s="50" t="s">
        <v>26</v>
      </c>
      <c r="H230" s="51">
        <v>0.16170000000000001</v>
      </c>
      <c r="I230" s="52">
        <v>3.62</v>
      </c>
      <c r="J230" s="70">
        <v>0.57999999999999996</v>
      </c>
    </row>
    <row r="231" spans="1:10" ht="45" x14ac:dyDescent="0.25">
      <c r="A231" s="69" t="s">
        <v>629</v>
      </c>
      <c r="B231" s="49" t="s">
        <v>847</v>
      </c>
      <c r="C231" s="253" t="s">
        <v>59</v>
      </c>
      <c r="D231" s="253" t="s">
        <v>848</v>
      </c>
      <c r="E231" s="398" t="s">
        <v>780</v>
      </c>
      <c r="F231" s="398"/>
      <c r="G231" s="50" t="s">
        <v>26</v>
      </c>
      <c r="H231" s="51">
        <v>2.5000000000000001E-3</v>
      </c>
      <c r="I231" s="52">
        <v>6.23</v>
      </c>
      <c r="J231" s="70">
        <v>0.01</v>
      </c>
    </row>
    <row r="232" spans="1:10" ht="45" x14ac:dyDescent="0.25">
      <c r="A232" s="69" t="s">
        <v>629</v>
      </c>
      <c r="B232" s="49" t="s">
        <v>849</v>
      </c>
      <c r="C232" s="253" t="s">
        <v>59</v>
      </c>
      <c r="D232" s="253" t="s">
        <v>850</v>
      </c>
      <c r="E232" s="398" t="s">
        <v>780</v>
      </c>
      <c r="F232" s="398"/>
      <c r="G232" s="50" t="s">
        <v>26</v>
      </c>
      <c r="H232" s="51">
        <v>2.3E-3</v>
      </c>
      <c r="I232" s="52">
        <v>10.18</v>
      </c>
      <c r="J232" s="70">
        <v>0.02</v>
      </c>
    </row>
    <row r="233" spans="1:10" ht="30" x14ac:dyDescent="0.25">
      <c r="A233" s="69" t="s">
        <v>629</v>
      </c>
      <c r="B233" s="49" t="s">
        <v>819</v>
      </c>
      <c r="C233" s="253" t="s">
        <v>59</v>
      </c>
      <c r="D233" s="253" t="s">
        <v>820</v>
      </c>
      <c r="E233" s="398" t="s">
        <v>780</v>
      </c>
      <c r="F233" s="398"/>
      <c r="G233" s="50" t="s">
        <v>26</v>
      </c>
      <c r="H233" s="51">
        <v>5.5999999999999999E-3</v>
      </c>
      <c r="I233" s="52">
        <v>4.2</v>
      </c>
      <c r="J233" s="70">
        <v>0.02</v>
      </c>
    </row>
    <row r="234" spans="1:10" x14ac:dyDescent="0.25">
      <c r="A234" s="73"/>
      <c r="B234" s="255"/>
      <c r="C234" s="255"/>
      <c r="D234" s="255"/>
      <c r="E234" s="255" t="s">
        <v>644</v>
      </c>
      <c r="F234" s="74">
        <v>16.98</v>
      </c>
      <c r="G234" s="255" t="s">
        <v>645</v>
      </c>
      <c r="H234" s="74">
        <v>0</v>
      </c>
      <c r="I234" s="255" t="s">
        <v>646</v>
      </c>
      <c r="J234" s="75">
        <v>16.98</v>
      </c>
    </row>
    <row r="235" spans="1:10" ht="15.75" thickBot="1" x14ac:dyDescent="0.3">
      <c r="A235" s="73"/>
      <c r="B235" s="255"/>
      <c r="C235" s="255"/>
      <c r="D235" s="255"/>
      <c r="E235" s="255" t="s">
        <v>647</v>
      </c>
      <c r="F235" s="74">
        <v>7.24</v>
      </c>
      <c r="G235" s="255"/>
      <c r="H235" s="409" t="s">
        <v>648</v>
      </c>
      <c r="I235" s="409"/>
      <c r="J235" s="75">
        <v>39.47</v>
      </c>
    </row>
    <row r="236" spans="1:10" ht="15.75" thickTop="1" x14ac:dyDescent="0.25">
      <c r="A236" s="76"/>
      <c r="B236" s="61"/>
      <c r="C236" s="61"/>
      <c r="D236" s="61"/>
      <c r="E236" s="61"/>
      <c r="F236" s="61"/>
      <c r="G236" s="61"/>
      <c r="H236" s="61"/>
      <c r="I236" s="61"/>
      <c r="J236" s="77"/>
    </row>
    <row r="237" spans="1:10" x14ac:dyDescent="0.25">
      <c r="A237" s="65" t="s">
        <v>264</v>
      </c>
      <c r="B237" s="47" t="s">
        <v>7</v>
      </c>
      <c r="C237" s="256" t="s">
        <v>8</v>
      </c>
      <c r="D237" s="256" t="s">
        <v>9</v>
      </c>
      <c r="E237" s="400" t="s">
        <v>626</v>
      </c>
      <c r="F237" s="400"/>
      <c r="G237" s="48" t="s">
        <v>10</v>
      </c>
      <c r="H237" s="47" t="s">
        <v>11</v>
      </c>
      <c r="I237" s="47" t="s">
        <v>12</v>
      </c>
      <c r="J237" s="66" t="s">
        <v>14</v>
      </c>
    </row>
    <row r="238" spans="1:10" ht="30" x14ac:dyDescent="0.25">
      <c r="A238" s="67" t="s">
        <v>627</v>
      </c>
      <c r="B238" s="57" t="s">
        <v>265</v>
      </c>
      <c r="C238" s="257" t="s">
        <v>42</v>
      </c>
      <c r="D238" s="257" t="s">
        <v>266</v>
      </c>
      <c r="E238" s="401" t="s">
        <v>777</v>
      </c>
      <c r="F238" s="401"/>
      <c r="G238" s="58" t="s">
        <v>72</v>
      </c>
      <c r="H238" s="59">
        <v>1</v>
      </c>
      <c r="I238" s="60">
        <v>35.82</v>
      </c>
      <c r="J238" s="68">
        <v>35.82</v>
      </c>
    </row>
    <row r="239" spans="1:10" ht="60" x14ac:dyDescent="0.25">
      <c r="A239" s="69" t="s">
        <v>629</v>
      </c>
      <c r="B239" s="49" t="s">
        <v>851</v>
      </c>
      <c r="C239" s="253" t="s">
        <v>59</v>
      </c>
      <c r="D239" s="253" t="s">
        <v>852</v>
      </c>
      <c r="E239" s="398" t="s">
        <v>780</v>
      </c>
      <c r="F239" s="398"/>
      <c r="G239" s="50" t="s">
        <v>26</v>
      </c>
      <c r="H239" s="51">
        <v>2.7000000000000001E-3</v>
      </c>
      <c r="I239" s="52">
        <v>6.25</v>
      </c>
      <c r="J239" s="70">
        <v>0.01</v>
      </c>
    </row>
    <row r="240" spans="1:10" ht="30" x14ac:dyDescent="0.25">
      <c r="A240" s="69" t="s">
        <v>629</v>
      </c>
      <c r="B240" s="49" t="s">
        <v>853</v>
      </c>
      <c r="C240" s="253" t="s">
        <v>59</v>
      </c>
      <c r="D240" s="253" t="s">
        <v>854</v>
      </c>
      <c r="E240" s="398" t="s">
        <v>780</v>
      </c>
      <c r="F240" s="398"/>
      <c r="G240" s="50" t="s">
        <v>72</v>
      </c>
      <c r="H240" s="51">
        <v>1</v>
      </c>
      <c r="I240" s="52">
        <v>17.66</v>
      </c>
      <c r="J240" s="70">
        <v>17.66</v>
      </c>
    </row>
    <row r="241" spans="1:10" ht="45" x14ac:dyDescent="0.25">
      <c r="A241" s="69" t="s">
        <v>629</v>
      </c>
      <c r="B241" s="49" t="s">
        <v>855</v>
      </c>
      <c r="C241" s="253" t="s">
        <v>59</v>
      </c>
      <c r="D241" s="253" t="s">
        <v>856</v>
      </c>
      <c r="E241" s="398" t="s">
        <v>780</v>
      </c>
      <c r="F241" s="398"/>
      <c r="G241" s="50" t="s">
        <v>26</v>
      </c>
      <c r="H241" s="51">
        <v>0.17430000000000001</v>
      </c>
      <c r="I241" s="52">
        <v>11.62</v>
      </c>
      <c r="J241" s="70">
        <v>2.02</v>
      </c>
    </row>
    <row r="242" spans="1:10" ht="45" x14ac:dyDescent="0.25">
      <c r="A242" s="69" t="s">
        <v>629</v>
      </c>
      <c r="B242" s="49" t="s">
        <v>857</v>
      </c>
      <c r="C242" s="253" t="s">
        <v>59</v>
      </c>
      <c r="D242" s="253" t="s">
        <v>858</v>
      </c>
      <c r="E242" s="398" t="s">
        <v>780</v>
      </c>
      <c r="F242" s="398"/>
      <c r="G242" s="50" t="s">
        <v>26</v>
      </c>
      <c r="H242" s="51">
        <v>4.5100000000000001E-2</v>
      </c>
      <c r="I242" s="52">
        <v>12.9</v>
      </c>
      <c r="J242" s="70">
        <v>0.57999999999999996</v>
      </c>
    </row>
    <row r="243" spans="1:10" ht="30" x14ac:dyDescent="0.25">
      <c r="A243" s="69" t="s">
        <v>629</v>
      </c>
      <c r="B243" s="49" t="s">
        <v>859</v>
      </c>
      <c r="C243" s="253" t="s">
        <v>59</v>
      </c>
      <c r="D243" s="253" t="s">
        <v>860</v>
      </c>
      <c r="E243" s="398" t="s">
        <v>780</v>
      </c>
      <c r="F243" s="398"/>
      <c r="G243" s="50" t="s">
        <v>26</v>
      </c>
      <c r="H243" s="51">
        <v>0.124</v>
      </c>
      <c r="I243" s="52">
        <v>8.84</v>
      </c>
      <c r="J243" s="70">
        <v>1.0900000000000001</v>
      </c>
    </row>
    <row r="244" spans="1:10" ht="30" x14ac:dyDescent="0.25">
      <c r="A244" s="69" t="s">
        <v>629</v>
      </c>
      <c r="B244" s="49" t="s">
        <v>861</v>
      </c>
      <c r="C244" s="253" t="s">
        <v>59</v>
      </c>
      <c r="D244" s="253" t="s">
        <v>862</v>
      </c>
      <c r="E244" s="398" t="s">
        <v>780</v>
      </c>
      <c r="F244" s="398"/>
      <c r="G244" s="50" t="s">
        <v>26</v>
      </c>
      <c r="H244" s="51">
        <v>0.11559999999999999</v>
      </c>
      <c r="I244" s="52">
        <v>40.770000000000003</v>
      </c>
      <c r="J244" s="70">
        <v>4.71</v>
      </c>
    </row>
    <row r="245" spans="1:10" ht="45" x14ac:dyDescent="0.25">
      <c r="A245" s="69" t="s">
        <v>629</v>
      </c>
      <c r="B245" s="49" t="s">
        <v>863</v>
      </c>
      <c r="C245" s="253" t="s">
        <v>59</v>
      </c>
      <c r="D245" s="253" t="s">
        <v>864</v>
      </c>
      <c r="E245" s="398" t="s">
        <v>780</v>
      </c>
      <c r="F245" s="398"/>
      <c r="G245" s="50" t="s">
        <v>26</v>
      </c>
      <c r="H245" s="51">
        <v>5.67E-2</v>
      </c>
      <c r="I245" s="52">
        <v>12.9</v>
      </c>
      <c r="J245" s="70">
        <v>0.73</v>
      </c>
    </row>
    <row r="246" spans="1:10" ht="45" x14ac:dyDescent="0.25">
      <c r="A246" s="69" t="s">
        <v>629</v>
      </c>
      <c r="B246" s="49" t="s">
        <v>865</v>
      </c>
      <c r="C246" s="253" t="s">
        <v>59</v>
      </c>
      <c r="D246" s="253" t="s">
        <v>866</v>
      </c>
      <c r="E246" s="398" t="s">
        <v>780</v>
      </c>
      <c r="F246" s="398"/>
      <c r="G246" s="50" t="s">
        <v>26</v>
      </c>
      <c r="H246" s="51">
        <v>2.8899999999999999E-2</v>
      </c>
      <c r="I246" s="52">
        <v>8.25</v>
      </c>
      <c r="J246" s="70">
        <v>0.23</v>
      </c>
    </row>
    <row r="247" spans="1:10" ht="30" x14ac:dyDescent="0.25">
      <c r="A247" s="69" t="s">
        <v>629</v>
      </c>
      <c r="B247" s="49" t="s">
        <v>867</v>
      </c>
      <c r="C247" s="253" t="s">
        <v>59</v>
      </c>
      <c r="D247" s="253" t="s">
        <v>868</v>
      </c>
      <c r="E247" s="398" t="s">
        <v>780</v>
      </c>
      <c r="F247" s="398"/>
      <c r="G247" s="50" t="s">
        <v>26</v>
      </c>
      <c r="H247" s="51">
        <v>0.38529999999999998</v>
      </c>
      <c r="I247" s="52">
        <v>18.55</v>
      </c>
      <c r="J247" s="70">
        <v>7.14</v>
      </c>
    </row>
    <row r="248" spans="1:10" ht="45" x14ac:dyDescent="0.25">
      <c r="A248" s="69" t="s">
        <v>629</v>
      </c>
      <c r="B248" s="49" t="s">
        <v>869</v>
      </c>
      <c r="C248" s="253" t="s">
        <v>59</v>
      </c>
      <c r="D248" s="253" t="s">
        <v>870</v>
      </c>
      <c r="E248" s="398" t="s">
        <v>780</v>
      </c>
      <c r="F248" s="398"/>
      <c r="G248" s="50" t="s">
        <v>26</v>
      </c>
      <c r="H248" s="51">
        <v>3.9300000000000002E-2</v>
      </c>
      <c r="I248" s="52">
        <v>32.130000000000003</v>
      </c>
      <c r="J248" s="70">
        <v>1.26</v>
      </c>
    </row>
    <row r="249" spans="1:10" ht="30" x14ac:dyDescent="0.25">
      <c r="A249" s="69" t="s">
        <v>629</v>
      </c>
      <c r="B249" s="49" t="s">
        <v>815</v>
      </c>
      <c r="C249" s="253" t="s">
        <v>59</v>
      </c>
      <c r="D249" s="253" t="s">
        <v>816</v>
      </c>
      <c r="E249" s="398" t="s">
        <v>780</v>
      </c>
      <c r="F249" s="398"/>
      <c r="G249" s="50" t="s">
        <v>26</v>
      </c>
      <c r="H249" s="51">
        <v>3.6499999999999998E-2</v>
      </c>
      <c r="I249" s="52">
        <v>2.66</v>
      </c>
      <c r="J249" s="70">
        <v>0.09</v>
      </c>
    </row>
    <row r="250" spans="1:10" ht="60" x14ac:dyDescent="0.25">
      <c r="A250" s="69" t="s">
        <v>629</v>
      </c>
      <c r="B250" s="49" t="s">
        <v>817</v>
      </c>
      <c r="C250" s="253" t="s">
        <v>59</v>
      </c>
      <c r="D250" s="253" t="s">
        <v>818</v>
      </c>
      <c r="E250" s="398" t="s">
        <v>780</v>
      </c>
      <c r="F250" s="398"/>
      <c r="G250" s="50" t="s">
        <v>72</v>
      </c>
      <c r="H250" s="51">
        <v>4.48E-2</v>
      </c>
      <c r="I250" s="52">
        <v>6.49</v>
      </c>
      <c r="J250" s="70">
        <v>0.28999999999999998</v>
      </c>
    </row>
    <row r="251" spans="1:10" ht="30" x14ac:dyDescent="0.25">
      <c r="A251" s="69" t="s">
        <v>629</v>
      </c>
      <c r="B251" s="49" t="s">
        <v>819</v>
      </c>
      <c r="C251" s="253" t="s">
        <v>59</v>
      </c>
      <c r="D251" s="253" t="s">
        <v>820</v>
      </c>
      <c r="E251" s="398" t="s">
        <v>780</v>
      </c>
      <c r="F251" s="398"/>
      <c r="G251" s="50" t="s">
        <v>26</v>
      </c>
      <c r="H251" s="51">
        <v>3.0000000000000001E-3</v>
      </c>
      <c r="I251" s="52">
        <v>4.2</v>
      </c>
      <c r="J251" s="70">
        <v>0.01</v>
      </c>
    </row>
    <row r="252" spans="1:10" x14ac:dyDescent="0.25">
      <c r="A252" s="73"/>
      <c r="B252" s="255"/>
      <c r="C252" s="255"/>
      <c r="D252" s="255"/>
      <c r="E252" s="255" t="s">
        <v>644</v>
      </c>
      <c r="F252" s="74">
        <v>3.69</v>
      </c>
      <c r="G252" s="255" t="s">
        <v>645</v>
      </c>
      <c r="H252" s="74">
        <v>0</v>
      </c>
      <c r="I252" s="255" t="s">
        <v>646</v>
      </c>
      <c r="J252" s="75">
        <v>3.69</v>
      </c>
    </row>
    <row r="253" spans="1:10" ht="15.75" thickBot="1" x14ac:dyDescent="0.3">
      <c r="A253" s="73"/>
      <c r="B253" s="255"/>
      <c r="C253" s="255"/>
      <c r="D253" s="255"/>
      <c r="E253" s="255" t="s">
        <v>647</v>
      </c>
      <c r="F253" s="74">
        <v>8.0399999999999991</v>
      </c>
      <c r="G253" s="255"/>
      <c r="H253" s="409" t="s">
        <v>648</v>
      </c>
      <c r="I253" s="409"/>
      <c r="J253" s="75">
        <v>43.86</v>
      </c>
    </row>
    <row r="254" spans="1:10" ht="15.75" thickTop="1" x14ac:dyDescent="0.25">
      <c r="A254" s="76"/>
      <c r="B254" s="61"/>
      <c r="C254" s="61"/>
      <c r="D254" s="61"/>
      <c r="E254" s="61"/>
      <c r="F254" s="61"/>
      <c r="G254" s="61"/>
      <c r="H254" s="61"/>
      <c r="I254" s="61"/>
      <c r="J254" s="77"/>
    </row>
    <row r="255" spans="1:10" x14ac:dyDescent="0.25">
      <c r="A255" s="65" t="s">
        <v>267</v>
      </c>
      <c r="B255" s="47" t="s">
        <v>7</v>
      </c>
      <c r="C255" s="256" t="s">
        <v>8</v>
      </c>
      <c r="D255" s="256" t="s">
        <v>9</v>
      </c>
      <c r="E255" s="400" t="s">
        <v>626</v>
      </c>
      <c r="F255" s="400"/>
      <c r="G255" s="48" t="s">
        <v>10</v>
      </c>
      <c r="H255" s="47" t="s">
        <v>11</v>
      </c>
      <c r="I255" s="47" t="s">
        <v>12</v>
      </c>
      <c r="J255" s="66" t="s">
        <v>14</v>
      </c>
    </row>
    <row r="256" spans="1:10" ht="30" x14ac:dyDescent="0.25">
      <c r="A256" s="67" t="s">
        <v>627</v>
      </c>
      <c r="B256" s="57" t="s">
        <v>268</v>
      </c>
      <c r="C256" s="257" t="s">
        <v>42</v>
      </c>
      <c r="D256" s="257" t="s">
        <v>269</v>
      </c>
      <c r="E256" s="401" t="s">
        <v>777</v>
      </c>
      <c r="F256" s="401"/>
      <c r="G256" s="58" t="s">
        <v>72</v>
      </c>
      <c r="H256" s="59">
        <v>1</v>
      </c>
      <c r="I256" s="60">
        <v>43.83</v>
      </c>
      <c r="J256" s="68">
        <v>43.83</v>
      </c>
    </row>
    <row r="257" spans="1:10" ht="30" x14ac:dyDescent="0.25">
      <c r="A257" s="69" t="s">
        <v>629</v>
      </c>
      <c r="B257" s="49" t="s">
        <v>871</v>
      </c>
      <c r="C257" s="253" t="s">
        <v>59</v>
      </c>
      <c r="D257" s="253" t="s">
        <v>872</v>
      </c>
      <c r="E257" s="398" t="s">
        <v>780</v>
      </c>
      <c r="F257" s="398"/>
      <c r="G257" s="50" t="s">
        <v>72</v>
      </c>
      <c r="H257" s="51">
        <v>1</v>
      </c>
      <c r="I257" s="52">
        <v>20.3</v>
      </c>
      <c r="J257" s="70">
        <v>20.3</v>
      </c>
    </row>
    <row r="258" spans="1:10" ht="45" x14ac:dyDescent="0.25">
      <c r="A258" s="69" t="s">
        <v>629</v>
      </c>
      <c r="B258" s="49" t="s">
        <v>873</v>
      </c>
      <c r="C258" s="253" t="s">
        <v>59</v>
      </c>
      <c r="D258" s="253" t="s">
        <v>874</v>
      </c>
      <c r="E258" s="398" t="s">
        <v>780</v>
      </c>
      <c r="F258" s="398"/>
      <c r="G258" s="50" t="s">
        <v>26</v>
      </c>
      <c r="H258" s="51">
        <v>0.28510000000000002</v>
      </c>
      <c r="I258" s="52">
        <v>13.7</v>
      </c>
      <c r="J258" s="70">
        <v>3.9</v>
      </c>
    </row>
    <row r="259" spans="1:10" ht="45" x14ac:dyDescent="0.25">
      <c r="A259" s="69" t="s">
        <v>629</v>
      </c>
      <c r="B259" s="49" t="s">
        <v>875</v>
      </c>
      <c r="C259" s="253" t="s">
        <v>59</v>
      </c>
      <c r="D259" s="253" t="s">
        <v>876</v>
      </c>
      <c r="E259" s="398" t="s">
        <v>780</v>
      </c>
      <c r="F259" s="398"/>
      <c r="G259" s="50" t="s">
        <v>26</v>
      </c>
      <c r="H259" s="51">
        <v>0.1948</v>
      </c>
      <c r="I259" s="52">
        <v>16</v>
      </c>
      <c r="J259" s="70">
        <v>3.11</v>
      </c>
    </row>
    <row r="260" spans="1:10" ht="30" x14ac:dyDescent="0.25">
      <c r="A260" s="69" t="s">
        <v>629</v>
      </c>
      <c r="B260" s="49" t="s">
        <v>877</v>
      </c>
      <c r="C260" s="253" t="s">
        <v>59</v>
      </c>
      <c r="D260" s="253" t="s">
        <v>878</v>
      </c>
      <c r="E260" s="398" t="s">
        <v>780</v>
      </c>
      <c r="F260" s="398"/>
      <c r="G260" s="50" t="s">
        <v>26</v>
      </c>
      <c r="H260" s="51">
        <v>0.21460000000000001</v>
      </c>
      <c r="I260" s="52">
        <v>11.01</v>
      </c>
      <c r="J260" s="70">
        <v>2.36</v>
      </c>
    </row>
    <row r="261" spans="1:10" ht="30" x14ac:dyDescent="0.25">
      <c r="A261" s="69" t="s">
        <v>629</v>
      </c>
      <c r="B261" s="49" t="s">
        <v>879</v>
      </c>
      <c r="C261" s="253" t="s">
        <v>59</v>
      </c>
      <c r="D261" s="253" t="s">
        <v>880</v>
      </c>
      <c r="E261" s="398" t="s">
        <v>780</v>
      </c>
      <c r="F261" s="398"/>
      <c r="G261" s="50" t="s">
        <v>26</v>
      </c>
      <c r="H261" s="51">
        <v>0.22700000000000001</v>
      </c>
      <c r="I261" s="52">
        <v>45.12</v>
      </c>
      <c r="J261" s="70">
        <v>10.24</v>
      </c>
    </row>
    <row r="262" spans="1:10" ht="45" x14ac:dyDescent="0.25">
      <c r="A262" s="69" t="s">
        <v>629</v>
      </c>
      <c r="B262" s="49" t="s">
        <v>881</v>
      </c>
      <c r="C262" s="253" t="s">
        <v>59</v>
      </c>
      <c r="D262" s="253" t="s">
        <v>882</v>
      </c>
      <c r="E262" s="398" t="s">
        <v>780</v>
      </c>
      <c r="F262" s="398"/>
      <c r="G262" s="50" t="s">
        <v>26</v>
      </c>
      <c r="H262" s="51">
        <v>7.51E-2</v>
      </c>
      <c r="I262" s="52">
        <v>10.77</v>
      </c>
      <c r="J262" s="70">
        <v>0.8</v>
      </c>
    </row>
    <row r="263" spans="1:10" ht="30" x14ac:dyDescent="0.25">
      <c r="A263" s="69" t="s">
        <v>629</v>
      </c>
      <c r="B263" s="49" t="s">
        <v>883</v>
      </c>
      <c r="C263" s="253" t="s">
        <v>59</v>
      </c>
      <c r="D263" s="253" t="s">
        <v>884</v>
      </c>
      <c r="E263" s="398" t="s">
        <v>780</v>
      </c>
      <c r="F263" s="398"/>
      <c r="G263" s="50" t="s">
        <v>26</v>
      </c>
      <c r="H263" s="51">
        <v>4.5999999999999999E-3</v>
      </c>
      <c r="I263" s="52">
        <v>22.02</v>
      </c>
      <c r="J263" s="70">
        <v>0.1</v>
      </c>
    </row>
    <row r="264" spans="1:10" ht="30" x14ac:dyDescent="0.25">
      <c r="A264" s="69" t="s">
        <v>629</v>
      </c>
      <c r="B264" s="49" t="s">
        <v>885</v>
      </c>
      <c r="C264" s="253" t="s">
        <v>59</v>
      </c>
      <c r="D264" s="253" t="s">
        <v>886</v>
      </c>
      <c r="E264" s="398" t="s">
        <v>780</v>
      </c>
      <c r="F264" s="398"/>
      <c r="G264" s="50" t="s">
        <v>26</v>
      </c>
      <c r="H264" s="51">
        <v>0.1023</v>
      </c>
      <c r="I264" s="52">
        <v>4.9000000000000004</v>
      </c>
      <c r="J264" s="70">
        <v>0.5</v>
      </c>
    </row>
    <row r="265" spans="1:10" ht="60" x14ac:dyDescent="0.25">
      <c r="A265" s="69" t="s">
        <v>629</v>
      </c>
      <c r="B265" s="49" t="s">
        <v>887</v>
      </c>
      <c r="C265" s="253" t="s">
        <v>59</v>
      </c>
      <c r="D265" s="253" t="s">
        <v>888</v>
      </c>
      <c r="E265" s="398" t="s">
        <v>780</v>
      </c>
      <c r="F265" s="398"/>
      <c r="G265" s="50" t="s">
        <v>72</v>
      </c>
      <c r="H265" s="51">
        <v>0.44569999999999999</v>
      </c>
      <c r="I265" s="52">
        <v>5.27</v>
      </c>
      <c r="J265" s="70">
        <v>2.34</v>
      </c>
    </row>
    <row r="266" spans="1:10" ht="30" x14ac:dyDescent="0.25">
      <c r="A266" s="69" t="s">
        <v>629</v>
      </c>
      <c r="B266" s="49" t="s">
        <v>889</v>
      </c>
      <c r="C266" s="253" t="s">
        <v>59</v>
      </c>
      <c r="D266" s="253" t="s">
        <v>890</v>
      </c>
      <c r="E266" s="398" t="s">
        <v>780</v>
      </c>
      <c r="F266" s="398"/>
      <c r="G266" s="50" t="s">
        <v>26</v>
      </c>
      <c r="H266" s="51">
        <v>4.1799999999999997E-2</v>
      </c>
      <c r="I266" s="52">
        <v>4.46</v>
      </c>
      <c r="J266" s="70">
        <v>0.18</v>
      </c>
    </row>
    <row r="267" spans="1:10" x14ac:dyDescent="0.25">
      <c r="A267" s="73"/>
      <c r="B267" s="255"/>
      <c r="C267" s="255"/>
      <c r="D267" s="255"/>
      <c r="E267" s="255" t="s">
        <v>644</v>
      </c>
      <c r="F267" s="74">
        <v>5.51</v>
      </c>
      <c r="G267" s="255" t="s">
        <v>645</v>
      </c>
      <c r="H267" s="74">
        <v>0</v>
      </c>
      <c r="I267" s="255" t="s">
        <v>646</v>
      </c>
      <c r="J267" s="75">
        <v>5.51</v>
      </c>
    </row>
    <row r="268" spans="1:10" ht="15.75" thickBot="1" x14ac:dyDescent="0.3">
      <c r="A268" s="73"/>
      <c r="B268" s="255"/>
      <c r="C268" s="255"/>
      <c r="D268" s="255"/>
      <c r="E268" s="255" t="s">
        <v>647</v>
      </c>
      <c r="F268" s="74">
        <v>9.84</v>
      </c>
      <c r="G268" s="255"/>
      <c r="H268" s="409" t="s">
        <v>648</v>
      </c>
      <c r="I268" s="409"/>
      <c r="J268" s="75">
        <v>53.67</v>
      </c>
    </row>
    <row r="269" spans="1:10" ht="15.75" thickTop="1" x14ac:dyDescent="0.25">
      <c r="A269" s="76"/>
      <c r="B269" s="61"/>
      <c r="C269" s="61"/>
      <c r="D269" s="61"/>
      <c r="E269" s="61"/>
      <c r="F269" s="61"/>
      <c r="G269" s="61"/>
      <c r="H269" s="61"/>
      <c r="I269" s="61"/>
      <c r="J269" s="77"/>
    </row>
    <row r="270" spans="1:10" x14ac:dyDescent="0.25">
      <c r="A270" s="65" t="s">
        <v>276</v>
      </c>
      <c r="B270" s="47" t="s">
        <v>7</v>
      </c>
      <c r="C270" s="256" t="s">
        <v>8</v>
      </c>
      <c r="D270" s="256" t="s">
        <v>9</v>
      </c>
      <c r="E270" s="400" t="s">
        <v>626</v>
      </c>
      <c r="F270" s="400"/>
      <c r="G270" s="48" t="s">
        <v>10</v>
      </c>
      <c r="H270" s="47" t="s">
        <v>11</v>
      </c>
      <c r="I270" s="47" t="s">
        <v>12</v>
      </c>
      <c r="J270" s="66" t="s">
        <v>14</v>
      </c>
    </row>
    <row r="271" spans="1:10" ht="30" x14ac:dyDescent="0.25">
      <c r="A271" s="67" t="s">
        <v>627</v>
      </c>
      <c r="B271" s="57" t="s">
        <v>277</v>
      </c>
      <c r="C271" s="257" t="s">
        <v>42</v>
      </c>
      <c r="D271" s="257" t="s">
        <v>278</v>
      </c>
      <c r="E271" s="401" t="s">
        <v>777</v>
      </c>
      <c r="F271" s="401"/>
      <c r="G271" s="58" t="s">
        <v>72</v>
      </c>
      <c r="H271" s="59">
        <v>1</v>
      </c>
      <c r="I271" s="60">
        <v>39.49</v>
      </c>
      <c r="J271" s="68">
        <v>39.49</v>
      </c>
    </row>
    <row r="272" spans="1:10" ht="30" x14ac:dyDescent="0.25">
      <c r="A272" s="69" t="s">
        <v>629</v>
      </c>
      <c r="B272" s="49" t="s">
        <v>891</v>
      </c>
      <c r="C272" s="253" t="s">
        <v>59</v>
      </c>
      <c r="D272" s="253" t="s">
        <v>892</v>
      </c>
      <c r="E272" s="398" t="s">
        <v>636</v>
      </c>
      <c r="F272" s="398"/>
      <c r="G272" s="50" t="s">
        <v>637</v>
      </c>
      <c r="H272" s="51">
        <v>0.33300000000000002</v>
      </c>
      <c r="I272" s="52">
        <v>16.32</v>
      </c>
      <c r="J272" s="70">
        <v>5.43</v>
      </c>
    </row>
    <row r="273" spans="1:10" ht="30" x14ac:dyDescent="0.25">
      <c r="A273" s="69" t="s">
        <v>629</v>
      </c>
      <c r="B273" s="49" t="s">
        <v>893</v>
      </c>
      <c r="C273" s="253" t="s">
        <v>59</v>
      </c>
      <c r="D273" s="253" t="s">
        <v>894</v>
      </c>
      <c r="E273" s="398" t="s">
        <v>636</v>
      </c>
      <c r="F273" s="398"/>
      <c r="G273" s="50" t="s">
        <v>637</v>
      </c>
      <c r="H273" s="51">
        <v>0.33300000000000002</v>
      </c>
      <c r="I273" s="52">
        <v>21.6</v>
      </c>
      <c r="J273" s="70">
        <v>7.19</v>
      </c>
    </row>
    <row r="274" spans="1:10" ht="30" x14ac:dyDescent="0.25">
      <c r="A274" s="71" t="s">
        <v>638</v>
      </c>
      <c r="B274" s="53" t="s">
        <v>895</v>
      </c>
      <c r="C274" s="254" t="s">
        <v>59</v>
      </c>
      <c r="D274" s="254" t="s">
        <v>896</v>
      </c>
      <c r="E274" s="399" t="s">
        <v>659</v>
      </c>
      <c r="F274" s="399"/>
      <c r="G274" s="54" t="s">
        <v>26</v>
      </c>
      <c r="H274" s="55">
        <v>1</v>
      </c>
      <c r="I274" s="56">
        <v>26.87</v>
      </c>
      <c r="J274" s="72">
        <v>26.87</v>
      </c>
    </row>
    <row r="275" spans="1:10" x14ac:dyDescent="0.25">
      <c r="A275" s="73"/>
      <c r="B275" s="255"/>
      <c r="C275" s="255"/>
      <c r="D275" s="255"/>
      <c r="E275" s="255" t="s">
        <v>644</v>
      </c>
      <c r="F275" s="74">
        <v>10.28</v>
      </c>
      <c r="G275" s="255" t="s">
        <v>645</v>
      </c>
      <c r="H275" s="74">
        <v>0</v>
      </c>
      <c r="I275" s="255" t="s">
        <v>646</v>
      </c>
      <c r="J275" s="75">
        <v>10.28</v>
      </c>
    </row>
    <row r="276" spans="1:10" ht="15.75" thickBot="1" x14ac:dyDescent="0.3">
      <c r="A276" s="73"/>
      <c r="B276" s="255"/>
      <c r="C276" s="255"/>
      <c r="D276" s="255"/>
      <c r="E276" s="255" t="s">
        <v>647</v>
      </c>
      <c r="F276" s="74">
        <v>8.8699999999999992</v>
      </c>
      <c r="G276" s="255"/>
      <c r="H276" s="409" t="s">
        <v>648</v>
      </c>
      <c r="I276" s="409"/>
      <c r="J276" s="75">
        <v>48.36</v>
      </c>
    </row>
    <row r="277" spans="1:10" ht="15.75" thickTop="1" x14ac:dyDescent="0.25">
      <c r="A277" s="76"/>
      <c r="B277" s="61"/>
      <c r="C277" s="61"/>
      <c r="D277" s="61"/>
      <c r="E277" s="61"/>
      <c r="F277" s="61"/>
      <c r="G277" s="61"/>
      <c r="H277" s="61"/>
      <c r="I277" s="61"/>
      <c r="J277" s="77"/>
    </row>
    <row r="278" spans="1:10" x14ac:dyDescent="0.25">
      <c r="A278" s="65" t="s">
        <v>289</v>
      </c>
      <c r="B278" s="47" t="s">
        <v>7</v>
      </c>
      <c r="C278" s="256" t="s">
        <v>8</v>
      </c>
      <c r="D278" s="256" t="s">
        <v>9</v>
      </c>
      <c r="E278" s="400" t="s">
        <v>626</v>
      </c>
      <c r="F278" s="400"/>
      <c r="G278" s="48" t="s">
        <v>10</v>
      </c>
      <c r="H278" s="47" t="s">
        <v>11</v>
      </c>
      <c r="I278" s="47" t="s">
        <v>12</v>
      </c>
      <c r="J278" s="66" t="s">
        <v>14</v>
      </c>
    </row>
    <row r="279" spans="1:10" ht="30" x14ac:dyDescent="0.25">
      <c r="A279" s="67" t="s">
        <v>627</v>
      </c>
      <c r="B279" s="57" t="s">
        <v>290</v>
      </c>
      <c r="C279" s="257" t="s">
        <v>42</v>
      </c>
      <c r="D279" s="257" t="s">
        <v>291</v>
      </c>
      <c r="E279" s="401" t="s">
        <v>780</v>
      </c>
      <c r="F279" s="401"/>
      <c r="G279" s="58" t="s">
        <v>26</v>
      </c>
      <c r="H279" s="59">
        <v>1</v>
      </c>
      <c r="I279" s="60">
        <v>3474.31</v>
      </c>
      <c r="J279" s="68">
        <v>3474.31</v>
      </c>
    </row>
    <row r="280" spans="1:10" ht="30" x14ac:dyDescent="0.25">
      <c r="A280" s="69" t="s">
        <v>629</v>
      </c>
      <c r="B280" s="49" t="s">
        <v>891</v>
      </c>
      <c r="C280" s="253" t="s">
        <v>59</v>
      </c>
      <c r="D280" s="253" t="s">
        <v>892</v>
      </c>
      <c r="E280" s="398" t="s">
        <v>636</v>
      </c>
      <c r="F280" s="398"/>
      <c r="G280" s="50" t="s">
        <v>637</v>
      </c>
      <c r="H280" s="51">
        <v>0.67149999999999999</v>
      </c>
      <c r="I280" s="52">
        <v>16.32</v>
      </c>
      <c r="J280" s="70">
        <v>10.95</v>
      </c>
    </row>
    <row r="281" spans="1:10" ht="30" x14ac:dyDescent="0.25">
      <c r="A281" s="69" t="s">
        <v>629</v>
      </c>
      <c r="B281" s="49" t="s">
        <v>893</v>
      </c>
      <c r="C281" s="253" t="s">
        <v>59</v>
      </c>
      <c r="D281" s="253" t="s">
        <v>894</v>
      </c>
      <c r="E281" s="398" t="s">
        <v>636</v>
      </c>
      <c r="F281" s="398"/>
      <c r="G281" s="50" t="s">
        <v>637</v>
      </c>
      <c r="H281" s="51">
        <v>0.67149999999999999</v>
      </c>
      <c r="I281" s="52">
        <v>21.6</v>
      </c>
      <c r="J281" s="70">
        <v>14.5</v>
      </c>
    </row>
    <row r="282" spans="1:10" x14ac:dyDescent="0.25">
      <c r="A282" s="71" t="s">
        <v>638</v>
      </c>
      <c r="B282" s="53" t="s">
        <v>1696</v>
      </c>
      <c r="C282" s="254" t="s">
        <v>42</v>
      </c>
      <c r="D282" s="254" t="s">
        <v>897</v>
      </c>
      <c r="E282" s="399" t="s">
        <v>659</v>
      </c>
      <c r="F282" s="399"/>
      <c r="G282" s="54" t="s">
        <v>26</v>
      </c>
      <c r="H282" s="55">
        <v>1</v>
      </c>
      <c r="I282" s="56">
        <v>3448.86</v>
      </c>
      <c r="J282" s="72">
        <v>3448.86</v>
      </c>
    </row>
    <row r="283" spans="1:10" x14ac:dyDescent="0.25">
      <c r="A283" s="73"/>
      <c r="B283" s="255"/>
      <c r="C283" s="255"/>
      <c r="D283" s="255"/>
      <c r="E283" s="255" t="s">
        <v>644</v>
      </c>
      <c r="F283" s="74">
        <v>20.74</v>
      </c>
      <c r="G283" s="255" t="s">
        <v>645</v>
      </c>
      <c r="H283" s="74">
        <v>0</v>
      </c>
      <c r="I283" s="255" t="s">
        <v>646</v>
      </c>
      <c r="J283" s="75">
        <v>20.74</v>
      </c>
    </row>
    <row r="284" spans="1:10" ht="15.75" thickBot="1" x14ac:dyDescent="0.3">
      <c r="A284" s="73"/>
      <c r="B284" s="255"/>
      <c r="C284" s="255"/>
      <c r="D284" s="255"/>
      <c r="E284" s="255" t="s">
        <v>647</v>
      </c>
      <c r="F284" s="74">
        <v>780.67</v>
      </c>
      <c r="G284" s="255"/>
      <c r="H284" s="409" t="s">
        <v>648</v>
      </c>
      <c r="I284" s="409"/>
      <c r="J284" s="75">
        <v>4254.9799999999996</v>
      </c>
    </row>
    <row r="285" spans="1:10" ht="15.75" thickTop="1" x14ac:dyDescent="0.25">
      <c r="A285" s="76"/>
      <c r="B285" s="61"/>
      <c r="C285" s="61"/>
      <c r="D285" s="61"/>
      <c r="E285" s="61"/>
      <c r="F285" s="61"/>
      <c r="G285" s="61"/>
      <c r="H285" s="61"/>
      <c r="I285" s="61"/>
      <c r="J285" s="77"/>
    </row>
    <row r="286" spans="1:10" x14ac:dyDescent="0.25">
      <c r="A286" s="65" t="s">
        <v>295</v>
      </c>
      <c r="B286" s="47" t="s">
        <v>7</v>
      </c>
      <c r="C286" s="256" t="s">
        <v>8</v>
      </c>
      <c r="D286" s="256" t="s">
        <v>9</v>
      </c>
      <c r="E286" s="400" t="s">
        <v>626</v>
      </c>
      <c r="F286" s="400"/>
      <c r="G286" s="48" t="s">
        <v>10</v>
      </c>
      <c r="H286" s="47" t="s">
        <v>11</v>
      </c>
      <c r="I286" s="47" t="s">
        <v>12</v>
      </c>
      <c r="J286" s="66" t="s">
        <v>14</v>
      </c>
    </row>
    <row r="287" spans="1:10" ht="30" x14ac:dyDescent="0.25">
      <c r="A287" s="67" t="s">
        <v>627</v>
      </c>
      <c r="B287" s="57" t="s">
        <v>296</v>
      </c>
      <c r="C287" s="257" t="s">
        <v>42</v>
      </c>
      <c r="D287" s="257" t="s">
        <v>297</v>
      </c>
      <c r="E287" s="401" t="s">
        <v>780</v>
      </c>
      <c r="F287" s="401"/>
      <c r="G287" s="58" t="s">
        <v>26</v>
      </c>
      <c r="H287" s="59">
        <v>1</v>
      </c>
      <c r="I287" s="60">
        <v>878.68</v>
      </c>
      <c r="J287" s="68">
        <v>878.68</v>
      </c>
    </row>
    <row r="288" spans="1:10" ht="30" x14ac:dyDescent="0.25">
      <c r="A288" s="69" t="s">
        <v>629</v>
      </c>
      <c r="B288" s="49" t="s">
        <v>891</v>
      </c>
      <c r="C288" s="253" t="s">
        <v>59</v>
      </c>
      <c r="D288" s="253" t="s">
        <v>892</v>
      </c>
      <c r="E288" s="398" t="s">
        <v>636</v>
      </c>
      <c r="F288" s="398"/>
      <c r="G288" s="50" t="s">
        <v>637</v>
      </c>
      <c r="H288" s="51">
        <v>0.5</v>
      </c>
      <c r="I288" s="52">
        <v>16.32</v>
      </c>
      <c r="J288" s="70">
        <v>8.16</v>
      </c>
    </row>
    <row r="289" spans="1:10" ht="30" x14ac:dyDescent="0.25">
      <c r="A289" s="69" t="s">
        <v>629</v>
      </c>
      <c r="B289" s="49" t="s">
        <v>893</v>
      </c>
      <c r="C289" s="253" t="s">
        <v>59</v>
      </c>
      <c r="D289" s="253" t="s">
        <v>894</v>
      </c>
      <c r="E289" s="398" t="s">
        <v>636</v>
      </c>
      <c r="F289" s="398"/>
      <c r="G289" s="50" t="s">
        <v>637</v>
      </c>
      <c r="H289" s="51">
        <v>0.5</v>
      </c>
      <c r="I289" s="52">
        <v>21.6</v>
      </c>
      <c r="J289" s="70">
        <v>10.8</v>
      </c>
    </row>
    <row r="290" spans="1:10" x14ac:dyDescent="0.25">
      <c r="A290" s="71" t="s">
        <v>638</v>
      </c>
      <c r="B290" s="53" t="s">
        <v>1697</v>
      </c>
      <c r="C290" s="254" t="s">
        <v>42</v>
      </c>
      <c r="D290" s="254" t="s">
        <v>898</v>
      </c>
      <c r="E290" s="399" t="s">
        <v>659</v>
      </c>
      <c r="F290" s="399"/>
      <c r="G290" s="54" t="s">
        <v>26</v>
      </c>
      <c r="H290" s="55">
        <v>1</v>
      </c>
      <c r="I290" s="56">
        <v>859.72</v>
      </c>
      <c r="J290" s="72">
        <v>859.72</v>
      </c>
    </row>
    <row r="291" spans="1:10" x14ac:dyDescent="0.25">
      <c r="A291" s="73"/>
      <c r="B291" s="255"/>
      <c r="C291" s="255"/>
      <c r="D291" s="255"/>
      <c r="E291" s="255" t="s">
        <v>644</v>
      </c>
      <c r="F291" s="74">
        <v>15.44</v>
      </c>
      <c r="G291" s="255" t="s">
        <v>645</v>
      </c>
      <c r="H291" s="74">
        <v>0</v>
      </c>
      <c r="I291" s="255" t="s">
        <v>646</v>
      </c>
      <c r="J291" s="75">
        <v>15.44</v>
      </c>
    </row>
    <row r="292" spans="1:10" ht="15.75" thickBot="1" x14ac:dyDescent="0.3">
      <c r="A292" s="73"/>
      <c r="B292" s="255"/>
      <c r="C292" s="255"/>
      <c r="D292" s="255"/>
      <c r="E292" s="255" t="s">
        <v>647</v>
      </c>
      <c r="F292" s="74">
        <v>197.43</v>
      </c>
      <c r="G292" s="255"/>
      <c r="H292" s="409" t="s">
        <v>648</v>
      </c>
      <c r="I292" s="409"/>
      <c r="J292" s="75">
        <v>1076.1099999999999</v>
      </c>
    </row>
    <row r="293" spans="1:10" ht="15.75" thickTop="1" x14ac:dyDescent="0.25">
      <c r="A293" s="76"/>
      <c r="B293" s="61"/>
      <c r="C293" s="61"/>
      <c r="D293" s="61"/>
      <c r="E293" s="61"/>
      <c r="F293" s="61"/>
      <c r="G293" s="61"/>
      <c r="H293" s="61"/>
      <c r="I293" s="61"/>
      <c r="J293" s="77"/>
    </row>
    <row r="294" spans="1:10" x14ac:dyDescent="0.25">
      <c r="A294" s="65" t="s">
        <v>339</v>
      </c>
      <c r="B294" s="47" t="s">
        <v>7</v>
      </c>
      <c r="C294" s="256" t="s">
        <v>8</v>
      </c>
      <c r="D294" s="256" t="s">
        <v>9</v>
      </c>
      <c r="E294" s="400" t="s">
        <v>626</v>
      </c>
      <c r="F294" s="400"/>
      <c r="G294" s="48" t="s">
        <v>10</v>
      </c>
      <c r="H294" s="47" t="s">
        <v>11</v>
      </c>
      <c r="I294" s="47" t="s">
        <v>12</v>
      </c>
      <c r="J294" s="66" t="s">
        <v>14</v>
      </c>
    </row>
    <row r="295" spans="1:10" ht="75" x14ac:dyDescent="0.25">
      <c r="A295" s="67" t="s">
        <v>627</v>
      </c>
      <c r="B295" s="57" t="s">
        <v>340</v>
      </c>
      <c r="C295" s="257" t="s">
        <v>42</v>
      </c>
      <c r="D295" s="257" t="s">
        <v>341</v>
      </c>
      <c r="E295" s="401" t="s">
        <v>780</v>
      </c>
      <c r="F295" s="401"/>
      <c r="G295" s="58" t="s">
        <v>26</v>
      </c>
      <c r="H295" s="59">
        <v>1</v>
      </c>
      <c r="I295" s="60">
        <v>137.74</v>
      </c>
      <c r="J295" s="68">
        <v>137.74</v>
      </c>
    </row>
    <row r="296" spans="1:10" ht="45" x14ac:dyDescent="0.25">
      <c r="A296" s="69" t="s">
        <v>629</v>
      </c>
      <c r="B296" s="49" t="s">
        <v>899</v>
      </c>
      <c r="C296" s="253" t="s">
        <v>59</v>
      </c>
      <c r="D296" s="253" t="s">
        <v>900</v>
      </c>
      <c r="E296" s="398" t="s">
        <v>780</v>
      </c>
      <c r="F296" s="398"/>
      <c r="G296" s="50" t="s">
        <v>26</v>
      </c>
      <c r="H296" s="51">
        <v>1</v>
      </c>
      <c r="I296" s="52">
        <v>6.37</v>
      </c>
      <c r="J296" s="70">
        <v>6.37</v>
      </c>
    </row>
    <row r="297" spans="1:10" ht="30" x14ac:dyDescent="0.25">
      <c r="A297" s="69" t="s">
        <v>629</v>
      </c>
      <c r="B297" s="49" t="s">
        <v>901</v>
      </c>
      <c r="C297" s="253" t="s">
        <v>59</v>
      </c>
      <c r="D297" s="253" t="s">
        <v>902</v>
      </c>
      <c r="E297" s="398" t="s">
        <v>780</v>
      </c>
      <c r="F297" s="398"/>
      <c r="G297" s="50" t="s">
        <v>26</v>
      </c>
      <c r="H297" s="51">
        <v>1</v>
      </c>
      <c r="I297" s="52">
        <v>10.63</v>
      </c>
      <c r="J297" s="70">
        <v>10.63</v>
      </c>
    </row>
    <row r="298" spans="1:10" ht="45" x14ac:dyDescent="0.25">
      <c r="A298" s="69" t="s">
        <v>629</v>
      </c>
      <c r="B298" s="49" t="s">
        <v>903</v>
      </c>
      <c r="C298" s="253" t="s">
        <v>59</v>
      </c>
      <c r="D298" s="253" t="s">
        <v>904</v>
      </c>
      <c r="E298" s="398" t="s">
        <v>780</v>
      </c>
      <c r="F298" s="398"/>
      <c r="G298" s="50" t="s">
        <v>26</v>
      </c>
      <c r="H298" s="51">
        <v>1</v>
      </c>
      <c r="I298" s="52">
        <v>120.74</v>
      </c>
      <c r="J298" s="70">
        <v>120.74</v>
      </c>
    </row>
    <row r="299" spans="1:10" x14ac:dyDescent="0.25">
      <c r="A299" s="73"/>
      <c r="B299" s="255"/>
      <c r="C299" s="255"/>
      <c r="D299" s="255"/>
      <c r="E299" s="255" t="s">
        <v>644</v>
      </c>
      <c r="F299" s="74">
        <v>13.74</v>
      </c>
      <c r="G299" s="255" t="s">
        <v>645</v>
      </c>
      <c r="H299" s="74">
        <v>0</v>
      </c>
      <c r="I299" s="255" t="s">
        <v>646</v>
      </c>
      <c r="J299" s="75">
        <v>13.74</v>
      </c>
    </row>
    <row r="300" spans="1:10" ht="15.75" thickBot="1" x14ac:dyDescent="0.3">
      <c r="A300" s="73"/>
      <c r="B300" s="255"/>
      <c r="C300" s="255"/>
      <c r="D300" s="255"/>
      <c r="E300" s="255" t="s">
        <v>647</v>
      </c>
      <c r="F300" s="74">
        <v>30.95</v>
      </c>
      <c r="G300" s="255"/>
      <c r="H300" s="409" t="s">
        <v>648</v>
      </c>
      <c r="I300" s="409"/>
      <c r="J300" s="75">
        <v>168.69</v>
      </c>
    </row>
    <row r="301" spans="1:10" ht="15.75" thickTop="1" x14ac:dyDescent="0.25">
      <c r="A301" s="76"/>
      <c r="B301" s="61"/>
      <c r="C301" s="61"/>
      <c r="D301" s="61"/>
      <c r="E301" s="61"/>
      <c r="F301" s="61"/>
      <c r="G301" s="61"/>
      <c r="H301" s="61"/>
      <c r="I301" s="61"/>
      <c r="J301" s="77"/>
    </row>
    <row r="302" spans="1:10" x14ac:dyDescent="0.25">
      <c r="A302" s="65" t="s">
        <v>354</v>
      </c>
      <c r="B302" s="47" t="s">
        <v>7</v>
      </c>
      <c r="C302" s="256" t="s">
        <v>8</v>
      </c>
      <c r="D302" s="256" t="s">
        <v>9</v>
      </c>
      <c r="E302" s="400" t="s">
        <v>626</v>
      </c>
      <c r="F302" s="400"/>
      <c r="G302" s="48" t="s">
        <v>10</v>
      </c>
      <c r="H302" s="47" t="s">
        <v>11</v>
      </c>
      <c r="I302" s="47" t="s">
        <v>12</v>
      </c>
      <c r="J302" s="66" t="s">
        <v>14</v>
      </c>
    </row>
    <row r="303" spans="1:10" ht="30" x14ac:dyDescent="0.25">
      <c r="A303" s="67" t="s">
        <v>627</v>
      </c>
      <c r="B303" s="57" t="s">
        <v>355</v>
      </c>
      <c r="C303" s="257" t="s">
        <v>42</v>
      </c>
      <c r="D303" s="257" t="s">
        <v>356</v>
      </c>
      <c r="E303" s="401" t="s">
        <v>636</v>
      </c>
      <c r="F303" s="401"/>
      <c r="G303" s="58" t="s">
        <v>22</v>
      </c>
      <c r="H303" s="59">
        <v>1</v>
      </c>
      <c r="I303" s="60">
        <v>1710.65</v>
      </c>
      <c r="J303" s="68">
        <v>1710.65</v>
      </c>
    </row>
    <row r="304" spans="1:10" ht="30" x14ac:dyDescent="0.25">
      <c r="A304" s="69" t="s">
        <v>629</v>
      </c>
      <c r="B304" s="49" t="s">
        <v>684</v>
      </c>
      <c r="C304" s="253" t="s">
        <v>59</v>
      </c>
      <c r="D304" s="253" t="s">
        <v>685</v>
      </c>
      <c r="E304" s="398" t="s">
        <v>636</v>
      </c>
      <c r="F304" s="398"/>
      <c r="G304" s="50" t="s">
        <v>637</v>
      </c>
      <c r="H304" s="51">
        <v>6</v>
      </c>
      <c r="I304" s="52">
        <v>22.09</v>
      </c>
      <c r="J304" s="70">
        <v>132.54</v>
      </c>
    </row>
    <row r="305" spans="1:10" ht="30" x14ac:dyDescent="0.25">
      <c r="A305" s="69" t="s">
        <v>629</v>
      </c>
      <c r="B305" s="49" t="s">
        <v>649</v>
      </c>
      <c r="C305" s="253" t="s">
        <v>59</v>
      </c>
      <c r="D305" s="253" t="s">
        <v>650</v>
      </c>
      <c r="E305" s="398" t="s">
        <v>636</v>
      </c>
      <c r="F305" s="398"/>
      <c r="G305" s="50" t="s">
        <v>637</v>
      </c>
      <c r="H305" s="51">
        <v>3.5</v>
      </c>
      <c r="I305" s="52">
        <v>15.71</v>
      </c>
      <c r="J305" s="70">
        <v>54.98</v>
      </c>
    </row>
    <row r="306" spans="1:10" ht="30" x14ac:dyDescent="0.25">
      <c r="A306" s="71" t="s">
        <v>638</v>
      </c>
      <c r="B306" s="53" t="s">
        <v>905</v>
      </c>
      <c r="C306" s="254" t="s">
        <v>59</v>
      </c>
      <c r="D306" s="254" t="s">
        <v>906</v>
      </c>
      <c r="E306" s="399" t="s">
        <v>659</v>
      </c>
      <c r="F306" s="399"/>
      <c r="G306" s="54" t="s">
        <v>72</v>
      </c>
      <c r="H306" s="55">
        <v>1.6666666999999999</v>
      </c>
      <c r="I306" s="56">
        <v>895.87</v>
      </c>
      <c r="J306" s="72">
        <v>1493.11</v>
      </c>
    </row>
    <row r="307" spans="1:10" x14ac:dyDescent="0.25">
      <c r="A307" s="71" t="s">
        <v>638</v>
      </c>
      <c r="B307" s="53" t="s">
        <v>907</v>
      </c>
      <c r="C307" s="254" t="s">
        <v>121</v>
      </c>
      <c r="D307" s="254" t="s">
        <v>908</v>
      </c>
      <c r="E307" s="399" t="s">
        <v>659</v>
      </c>
      <c r="F307" s="399"/>
      <c r="G307" s="54" t="s">
        <v>112</v>
      </c>
      <c r="H307" s="55">
        <v>0.02</v>
      </c>
      <c r="I307" s="56">
        <v>94</v>
      </c>
      <c r="J307" s="72">
        <v>1.88</v>
      </c>
    </row>
    <row r="308" spans="1:10" x14ac:dyDescent="0.25">
      <c r="A308" s="71" t="s">
        <v>638</v>
      </c>
      <c r="B308" s="53" t="s">
        <v>657</v>
      </c>
      <c r="C308" s="254" t="s">
        <v>59</v>
      </c>
      <c r="D308" s="254" t="s">
        <v>658</v>
      </c>
      <c r="E308" s="399" t="s">
        <v>659</v>
      </c>
      <c r="F308" s="399"/>
      <c r="G308" s="54" t="s">
        <v>105</v>
      </c>
      <c r="H308" s="55">
        <v>10</v>
      </c>
      <c r="I308" s="56">
        <v>0.62</v>
      </c>
      <c r="J308" s="72">
        <v>6.2</v>
      </c>
    </row>
    <row r="309" spans="1:10" ht="45" x14ac:dyDescent="0.25">
      <c r="A309" s="71" t="s">
        <v>638</v>
      </c>
      <c r="B309" s="53" t="s">
        <v>747</v>
      </c>
      <c r="C309" s="254" t="s">
        <v>59</v>
      </c>
      <c r="D309" s="254" t="s">
        <v>748</v>
      </c>
      <c r="E309" s="399" t="s">
        <v>659</v>
      </c>
      <c r="F309" s="399"/>
      <c r="G309" s="54" t="s">
        <v>26</v>
      </c>
      <c r="H309" s="55">
        <v>3</v>
      </c>
      <c r="I309" s="56">
        <v>0.49</v>
      </c>
      <c r="J309" s="72">
        <v>1.47</v>
      </c>
    </row>
    <row r="310" spans="1:10" ht="30" x14ac:dyDescent="0.25">
      <c r="A310" s="71" t="s">
        <v>638</v>
      </c>
      <c r="B310" s="53" t="s">
        <v>909</v>
      </c>
      <c r="C310" s="254" t="s">
        <v>59</v>
      </c>
      <c r="D310" s="254" t="s">
        <v>910</v>
      </c>
      <c r="E310" s="399" t="s">
        <v>659</v>
      </c>
      <c r="F310" s="399"/>
      <c r="G310" s="54" t="s">
        <v>26</v>
      </c>
      <c r="H310" s="55">
        <v>1</v>
      </c>
      <c r="I310" s="56">
        <v>20.47</v>
      </c>
      <c r="J310" s="72">
        <v>20.47</v>
      </c>
    </row>
    <row r="311" spans="1:10" x14ac:dyDescent="0.25">
      <c r="A311" s="73"/>
      <c r="B311" s="255"/>
      <c r="C311" s="255"/>
      <c r="D311" s="255"/>
      <c r="E311" s="255" t="s">
        <v>644</v>
      </c>
      <c r="F311" s="74">
        <v>150.29</v>
      </c>
      <c r="G311" s="255" t="s">
        <v>645</v>
      </c>
      <c r="H311" s="74">
        <v>0</v>
      </c>
      <c r="I311" s="255" t="s">
        <v>646</v>
      </c>
      <c r="J311" s="75">
        <v>150.29</v>
      </c>
    </row>
    <row r="312" spans="1:10" ht="15.75" thickBot="1" x14ac:dyDescent="0.3">
      <c r="A312" s="73"/>
      <c r="B312" s="255"/>
      <c r="C312" s="255"/>
      <c r="D312" s="255"/>
      <c r="E312" s="255" t="s">
        <v>647</v>
      </c>
      <c r="F312" s="74">
        <v>384.38</v>
      </c>
      <c r="G312" s="255"/>
      <c r="H312" s="409" t="s">
        <v>648</v>
      </c>
      <c r="I312" s="409"/>
      <c r="J312" s="75">
        <v>2095.0300000000002</v>
      </c>
    </row>
    <row r="313" spans="1:10" ht="15.75" thickTop="1" x14ac:dyDescent="0.25">
      <c r="A313" s="76"/>
      <c r="B313" s="61"/>
      <c r="C313" s="61"/>
      <c r="D313" s="61"/>
      <c r="E313" s="61"/>
      <c r="F313" s="61"/>
      <c r="G313" s="61"/>
      <c r="H313" s="61"/>
      <c r="I313" s="61"/>
      <c r="J313" s="77"/>
    </row>
    <row r="314" spans="1:10" x14ac:dyDescent="0.25">
      <c r="A314" s="65" t="s">
        <v>357</v>
      </c>
      <c r="B314" s="47" t="s">
        <v>7</v>
      </c>
      <c r="C314" s="256" t="s">
        <v>8</v>
      </c>
      <c r="D314" s="256" t="s">
        <v>9</v>
      </c>
      <c r="E314" s="400" t="s">
        <v>626</v>
      </c>
      <c r="F314" s="400"/>
      <c r="G314" s="48" t="s">
        <v>10</v>
      </c>
      <c r="H314" s="47" t="s">
        <v>11</v>
      </c>
      <c r="I314" s="47" t="s">
        <v>12</v>
      </c>
      <c r="J314" s="66" t="s">
        <v>14</v>
      </c>
    </row>
    <row r="315" spans="1:10" ht="75" x14ac:dyDescent="0.25">
      <c r="A315" s="67" t="s">
        <v>627</v>
      </c>
      <c r="B315" s="57" t="s">
        <v>358</v>
      </c>
      <c r="C315" s="257" t="s">
        <v>42</v>
      </c>
      <c r="D315" s="257" t="s">
        <v>359</v>
      </c>
      <c r="E315" s="401" t="s">
        <v>636</v>
      </c>
      <c r="F315" s="401"/>
      <c r="G315" s="58" t="s">
        <v>26</v>
      </c>
      <c r="H315" s="59">
        <v>1</v>
      </c>
      <c r="I315" s="60">
        <v>524.88</v>
      </c>
      <c r="J315" s="68">
        <v>524.88</v>
      </c>
    </row>
    <row r="316" spans="1:10" ht="30" x14ac:dyDescent="0.25">
      <c r="A316" s="69" t="s">
        <v>629</v>
      </c>
      <c r="B316" s="49" t="s">
        <v>891</v>
      </c>
      <c r="C316" s="253" t="s">
        <v>59</v>
      </c>
      <c r="D316" s="253" t="s">
        <v>892</v>
      </c>
      <c r="E316" s="398" t="s">
        <v>636</v>
      </c>
      <c r="F316" s="398"/>
      <c r="G316" s="50" t="s">
        <v>637</v>
      </c>
      <c r="H316" s="51">
        <v>0.61111110000000002</v>
      </c>
      <c r="I316" s="52">
        <v>16.32</v>
      </c>
      <c r="J316" s="70">
        <v>9.9700000000000006</v>
      </c>
    </row>
    <row r="317" spans="1:10" ht="30" x14ac:dyDescent="0.25">
      <c r="A317" s="69" t="s">
        <v>629</v>
      </c>
      <c r="B317" s="49" t="s">
        <v>893</v>
      </c>
      <c r="C317" s="253" t="s">
        <v>59</v>
      </c>
      <c r="D317" s="253" t="s">
        <v>894</v>
      </c>
      <c r="E317" s="398" t="s">
        <v>636</v>
      </c>
      <c r="F317" s="398"/>
      <c r="G317" s="50" t="s">
        <v>637</v>
      </c>
      <c r="H317" s="51">
        <v>0.61111110000000002</v>
      </c>
      <c r="I317" s="52">
        <v>21.6</v>
      </c>
      <c r="J317" s="70">
        <v>13.19</v>
      </c>
    </row>
    <row r="318" spans="1:10" x14ac:dyDescent="0.25">
      <c r="A318" s="71" t="s">
        <v>638</v>
      </c>
      <c r="B318" s="53" t="s">
        <v>911</v>
      </c>
      <c r="C318" s="254" t="s">
        <v>121</v>
      </c>
      <c r="D318" s="254" t="s">
        <v>912</v>
      </c>
      <c r="E318" s="399" t="s">
        <v>659</v>
      </c>
      <c r="F318" s="399"/>
      <c r="G318" s="54" t="s">
        <v>26</v>
      </c>
      <c r="H318" s="55">
        <v>0.06</v>
      </c>
      <c r="I318" s="56">
        <v>7.66</v>
      </c>
      <c r="J318" s="72">
        <v>0.45</v>
      </c>
    </row>
    <row r="319" spans="1:10" x14ac:dyDescent="0.25">
      <c r="A319" s="71" t="s">
        <v>638</v>
      </c>
      <c r="B319" s="53" t="s">
        <v>913</v>
      </c>
      <c r="C319" s="254" t="s">
        <v>59</v>
      </c>
      <c r="D319" s="254" t="s">
        <v>914</v>
      </c>
      <c r="E319" s="399" t="s">
        <v>659</v>
      </c>
      <c r="F319" s="399"/>
      <c r="G319" s="54" t="s">
        <v>105</v>
      </c>
      <c r="H319" s="55">
        <v>0.32573999999999997</v>
      </c>
      <c r="I319" s="56">
        <v>37.29</v>
      </c>
      <c r="J319" s="72">
        <v>12.14</v>
      </c>
    </row>
    <row r="320" spans="1:10" ht="30" x14ac:dyDescent="0.25">
      <c r="A320" s="71" t="s">
        <v>638</v>
      </c>
      <c r="B320" s="53" t="s">
        <v>915</v>
      </c>
      <c r="C320" s="254" t="s">
        <v>59</v>
      </c>
      <c r="D320" s="254" t="s">
        <v>916</v>
      </c>
      <c r="E320" s="399" t="s">
        <v>659</v>
      </c>
      <c r="F320" s="399"/>
      <c r="G320" s="54" t="s">
        <v>26</v>
      </c>
      <c r="H320" s="55">
        <v>1</v>
      </c>
      <c r="I320" s="56">
        <v>8.27</v>
      </c>
      <c r="J320" s="72">
        <v>8.27</v>
      </c>
    </row>
    <row r="321" spans="1:10" x14ac:dyDescent="0.25">
      <c r="A321" s="71" t="s">
        <v>638</v>
      </c>
      <c r="B321" s="53" t="s">
        <v>917</v>
      </c>
      <c r="C321" s="254" t="s">
        <v>59</v>
      </c>
      <c r="D321" s="254" t="s">
        <v>918</v>
      </c>
      <c r="E321" s="399" t="s">
        <v>659</v>
      </c>
      <c r="F321" s="399"/>
      <c r="G321" s="54" t="s">
        <v>26</v>
      </c>
      <c r="H321" s="55">
        <v>6.9124E-3</v>
      </c>
      <c r="I321" s="56">
        <v>13.12</v>
      </c>
      <c r="J321" s="72">
        <v>0.09</v>
      </c>
    </row>
    <row r="322" spans="1:10" ht="45" x14ac:dyDescent="0.25">
      <c r="A322" s="71" t="s">
        <v>638</v>
      </c>
      <c r="B322" s="53" t="s">
        <v>919</v>
      </c>
      <c r="C322" s="254" t="s">
        <v>20</v>
      </c>
      <c r="D322" s="254" t="s">
        <v>920</v>
      </c>
      <c r="E322" s="399" t="s">
        <v>659</v>
      </c>
      <c r="F322" s="399"/>
      <c r="G322" s="54" t="s">
        <v>228</v>
      </c>
      <c r="H322" s="55">
        <v>1</v>
      </c>
      <c r="I322" s="56">
        <v>38.99</v>
      </c>
      <c r="J322" s="72">
        <v>38.99</v>
      </c>
    </row>
    <row r="323" spans="1:10" x14ac:dyDescent="0.25">
      <c r="A323" s="71" t="s">
        <v>638</v>
      </c>
      <c r="B323" s="53" t="s">
        <v>921</v>
      </c>
      <c r="C323" s="254" t="s">
        <v>922</v>
      </c>
      <c r="D323" s="254" t="s">
        <v>923</v>
      </c>
      <c r="E323" s="399" t="s">
        <v>659</v>
      </c>
      <c r="F323" s="399"/>
      <c r="G323" s="54" t="s">
        <v>26</v>
      </c>
      <c r="H323" s="55">
        <v>1</v>
      </c>
      <c r="I323" s="56">
        <v>441.78</v>
      </c>
      <c r="J323" s="72">
        <v>441.78</v>
      </c>
    </row>
    <row r="324" spans="1:10" x14ac:dyDescent="0.25">
      <c r="A324" s="73"/>
      <c r="B324" s="255"/>
      <c r="C324" s="255"/>
      <c r="D324" s="255"/>
      <c r="E324" s="255" t="s">
        <v>644</v>
      </c>
      <c r="F324" s="74">
        <v>18.87</v>
      </c>
      <c r="G324" s="255" t="s">
        <v>645</v>
      </c>
      <c r="H324" s="74">
        <v>0</v>
      </c>
      <c r="I324" s="255" t="s">
        <v>646</v>
      </c>
      <c r="J324" s="75">
        <v>18.87</v>
      </c>
    </row>
    <row r="325" spans="1:10" ht="15.75" thickBot="1" x14ac:dyDescent="0.3">
      <c r="A325" s="73"/>
      <c r="B325" s="255"/>
      <c r="C325" s="255"/>
      <c r="D325" s="255"/>
      <c r="E325" s="255" t="s">
        <v>647</v>
      </c>
      <c r="F325" s="74">
        <v>117.94</v>
      </c>
      <c r="G325" s="255"/>
      <c r="H325" s="409" t="s">
        <v>648</v>
      </c>
      <c r="I325" s="409"/>
      <c r="J325" s="75">
        <v>642.82000000000005</v>
      </c>
    </row>
    <row r="326" spans="1:10" ht="15.75" thickTop="1" x14ac:dyDescent="0.25">
      <c r="A326" s="76"/>
      <c r="B326" s="61"/>
      <c r="C326" s="61"/>
      <c r="D326" s="61"/>
      <c r="E326" s="61"/>
      <c r="F326" s="61"/>
      <c r="G326" s="61"/>
      <c r="H326" s="61"/>
      <c r="I326" s="61"/>
      <c r="J326" s="77"/>
    </row>
    <row r="327" spans="1:10" x14ac:dyDescent="0.25">
      <c r="A327" s="65" t="s">
        <v>360</v>
      </c>
      <c r="B327" s="47" t="s">
        <v>7</v>
      </c>
      <c r="C327" s="256" t="s">
        <v>8</v>
      </c>
      <c r="D327" s="256" t="s">
        <v>9</v>
      </c>
      <c r="E327" s="400" t="s">
        <v>626</v>
      </c>
      <c r="F327" s="400"/>
      <c r="G327" s="48" t="s">
        <v>10</v>
      </c>
      <c r="H327" s="47" t="s">
        <v>11</v>
      </c>
      <c r="I327" s="47" t="s">
        <v>12</v>
      </c>
      <c r="J327" s="66" t="s">
        <v>14</v>
      </c>
    </row>
    <row r="328" spans="1:10" ht="45" x14ac:dyDescent="0.25">
      <c r="A328" s="67" t="s">
        <v>627</v>
      </c>
      <c r="B328" s="57" t="s">
        <v>361</v>
      </c>
      <c r="C328" s="257" t="s">
        <v>42</v>
      </c>
      <c r="D328" s="257" t="s">
        <v>362</v>
      </c>
      <c r="E328" s="401" t="s">
        <v>636</v>
      </c>
      <c r="F328" s="401"/>
      <c r="G328" s="58" t="s">
        <v>26</v>
      </c>
      <c r="H328" s="59">
        <v>1</v>
      </c>
      <c r="I328" s="60">
        <v>1392.13</v>
      </c>
      <c r="J328" s="68">
        <v>1392.13</v>
      </c>
    </row>
    <row r="329" spans="1:10" ht="30" x14ac:dyDescent="0.25">
      <c r="A329" s="69" t="s">
        <v>629</v>
      </c>
      <c r="B329" s="49" t="s">
        <v>891</v>
      </c>
      <c r="C329" s="253" t="s">
        <v>59</v>
      </c>
      <c r="D329" s="253" t="s">
        <v>892</v>
      </c>
      <c r="E329" s="398" t="s">
        <v>636</v>
      </c>
      <c r="F329" s="398"/>
      <c r="G329" s="50" t="s">
        <v>637</v>
      </c>
      <c r="H329" s="51">
        <v>0.61111110000000002</v>
      </c>
      <c r="I329" s="52">
        <v>16.32</v>
      </c>
      <c r="J329" s="70">
        <v>9.9700000000000006</v>
      </c>
    </row>
    <row r="330" spans="1:10" ht="30" x14ac:dyDescent="0.25">
      <c r="A330" s="69" t="s">
        <v>629</v>
      </c>
      <c r="B330" s="49" t="s">
        <v>893</v>
      </c>
      <c r="C330" s="253" t="s">
        <v>59</v>
      </c>
      <c r="D330" s="253" t="s">
        <v>894</v>
      </c>
      <c r="E330" s="398" t="s">
        <v>636</v>
      </c>
      <c r="F330" s="398"/>
      <c r="G330" s="50" t="s">
        <v>637</v>
      </c>
      <c r="H330" s="51">
        <v>0.61111110000000002</v>
      </c>
      <c r="I330" s="52">
        <v>21.6</v>
      </c>
      <c r="J330" s="70">
        <v>13.19</v>
      </c>
    </row>
    <row r="331" spans="1:10" x14ac:dyDescent="0.25">
      <c r="A331" s="71" t="s">
        <v>638</v>
      </c>
      <c r="B331" s="53" t="s">
        <v>911</v>
      </c>
      <c r="C331" s="254" t="s">
        <v>121</v>
      </c>
      <c r="D331" s="254" t="s">
        <v>912</v>
      </c>
      <c r="E331" s="399" t="s">
        <v>659</v>
      </c>
      <c r="F331" s="399"/>
      <c r="G331" s="54" t="s">
        <v>26</v>
      </c>
      <c r="H331" s="55">
        <v>0.18</v>
      </c>
      <c r="I331" s="56">
        <v>7.66</v>
      </c>
      <c r="J331" s="72">
        <v>1.37</v>
      </c>
    </row>
    <row r="332" spans="1:10" ht="30" x14ac:dyDescent="0.25">
      <c r="A332" s="71" t="s">
        <v>638</v>
      </c>
      <c r="B332" s="53" t="s">
        <v>915</v>
      </c>
      <c r="C332" s="254" t="s">
        <v>59</v>
      </c>
      <c r="D332" s="254" t="s">
        <v>916</v>
      </c>
      <c r="E332" s="399" t="s">
        <v>659</v>
      </c>
      <c r="F332" s="399"/>
      <c r="G332" s="54" t="s">
        <v>26</v>
      </c>
      <c r="H332" s="55">
        <v>3</v>
      </c>
      <c r="I332" s="56">
        <v>8.27</v>
      </c>
      <c r="J332" s="72">
        <v>24.81</v>
      </c>
    </row>
    <row r="333" spans="1:10" ht="45" x14ac:dyDescent="0.25">
      <c r="A333" s="71" t="s">
        <v>638</v>
      </c>
      <c r="B333" s="53" t="s">
        <v>919</v>
      </c>
      <c r="C333" s="254" t="s">
        <v>20</v>
      </c>
      <c r="D333" s="254" t="s">
        <v>920</v>
      </c>
      <c r="E333" s="399" t="s">
        <v>659</v>
      </c>
      <c r="F333" s="399"/>
      <c r="G333" s="54" t="s">
        <v>228</v>
      </c>
      <c r="H333" s="55">
        <v>3</v>
      </c>
      <c r="I333" s="56">
        <v>38.99</v>
      </c>
      <c r="J333" s="72">
        <v>116.97</v>
      </c>
    </row>
    <row r="334" spans="1:10" ht="30" x14ac:dyDescent="0.25">
      <c r="A334" s="71" t="s">
        <v>638</v>
      </c>
      <c r="B334" s="53" t="s">
        <v>924</v>
      </c>
      <c r="C334" s="254" t="s">
        <v>20</v>
      </c>
      <c r="D334" s="254" t="s">
        <v>925</v>
      </c>
      <c r="E334" s="399" t="s">
        <v>659</v>
      </c>
      <c r="F334" s="399"/>
      <c r="G334" s="54" t="s">
        <v>228</v>
      </c>
      <c r="H334" s="55">
        <v>3</v>
      </c>
      <c r="I334" s="56">
        <v>1.24</v>
      </c>
      <c r="J334" s="72">
        <v>3.72</v>
      </c>
    </row>
    <row r="335" spans="1:10" x14ac:dyDescent="0.25">
      <c r="A335" s="71" t="s">
        <v>638</v>
      </c>
      <c r="B335" s="53" t="s">
        <v>1698</v>
      </c>
      <c r="C335" s="254" t="s">
        <v>42</v>
      </c>
      <c r="D335" s="254" t="s">
        <v>926</v>
      </c>
      <c r="E335" s="399" t="s">
        <v>659</v>
      </c>
      <c r="F335" s="399"/>
      <c r="G335" s="54" t="s">
        <v>26</v>
      </c>
      <c r="H335" s="55">
        <v>1</v>
      </c>
      <c r="I335" s="56">
        <v>1222.0999999999999</v>
      </c>
      <c r="J335" s="72">
        <v>1222.0999999999999</v>
      </c>
    </row>
    <row r="336" spans="1:10" x14ac:dyDescent="0.25">
      <c r="A336" s="73"/>
      <c r="B336" s="255"/>
      <c r="C336" s="255"/>
      <c r="D336" s="255"/>
      <c r="E336" s="255" t="s">
        <v>644</v>
      </c>
      <c r="F336" s="74">
        <v>18.87</v>
      </c>
      <c r="G336" s="255" t="s">
        <v>645</v>
      </c>
      <c r="H336" s="74">
        <v>0</v>
      </c>
      <c r="I336" s="255" t="s">
        <v>646</v>
      </c>
      <c r="J336" s="75">
        <v>18.87</v>
      </c>
    </row>
    <row r="337" spans="1:10" ht="15.75" thickBot="1" x14ac:dyDescent="0.3">
      <c r="A337" s="73"/>
      <c r="B337" s="255"/>
      <c r="C337" s="255"/>
      <c r="D337" s="255"/>
      <c r="E337" s="255" t="s">
        <v>647</v>
      </c>
      <c r="F337" s="74">
        <v>312.81</v>
      </c>
      <c r="G337" s="255"/>
      <c r="H337" s="409" t="s">
        <v>648</v>
      </c>
      <c r="I337" s="409"/>
      <c r="J337" s="75">
        <v>1704.94</v>
      </c>
    </row>
    <row r="338" spans="1:10" ht="15.75" thickTop="1" x14ac:dyDescent="0.25">
      <c r="A338" s="76"/>
      <c r="B338" s="61"/>
      <c r="C338" s="61"/>
      <c r="D338" s="61"/>
      <c r="E338" s="61"/>
      <c r="F338" s="61"/>
      <c r="G338" s="61"/>
      <c r="H338" s="61"/>
      <c r="I338" s="61"/>
      <c r="J338" s="77"/>
    </row>
    <row r="339" spans="1:10" x14ac:dyDescent="0.25">
      <c r="A339" s="65" t="s">
        <v>372</v>
      </c>
      <c r="B339" s="47" t="s">
        <v>7</v>
      </c>
      <c r="C339" s="256" t="s">
        <v>8</v>
      </c>
      <c r="D339" s="256" t="s">
        <v>9</v>
      </c>
      <c r="E339" s="400" t="s">
        <v>626</v>
      </c>
      <c r="F339" s="400"/>
      <c r="G339" s="48" t="s">
        <v>10</v>
      </c>
      <c r="H339" s="47" t="s">
        <v>11</v>
      </c>
      <c r="I339" s="47" t="s">
        <v>12</v>
      </c>
      <c r="J339" s="66" t="s">
        <v>14</v>
      </c>
    </row>
    <row r="340" spans="1:10" ht="30" x14ac:dyDescent="0.25">
      <c r="A340" s="67" t="s">
        <v>627</v>
      </c>
      <c r="B340" s="57" t="s">
        <v>373</v>
      </c>
      <c r="C340" s="257" t="s">
        <v>42</v>
      </c>
      <c r="D340" s="257" t="s">
        <v>374</v>
      </c>
      <c r="E340" s="401" t="s">
        <v>636</v>
      </c>
      <c r="F340" s="401"/>
      <c r="G340" s="58" t="s">
        <v>72</v>
      </c>
      <c r="H340" s="59">
        <v>1</v>
      </c>
      <c r="I340" s="60">
        <v>184.49</v>
      </c>
      <c r="J340" s="68">
        <v>184.49</v>
      </c>
    </row>
    <row r="341" spans="1:10" ht="30" x14ac:dyDescent="0.25">
      <c r="A341" s="69" t="s">
        <v>629</v>
      </c>
      <c r="B341" s="49" t="s">
        <v>893</v>
      </c>
      <c r="C341" s="253" t="s">
        <v>59</v>
      </c>
      <c r="D341" s="253" t="s">
        <v>894</v>
      </c>
      <c r="E341" s="398" t="s">
        <v>636</v>
      </c>
      <c r="F341" s="398"/>
      <c r="G341" s="50" t="s">
        <v>637</v>
      </c>
      <c r="H341" s="51">
        <v>0.95</v>
      </c>
      <c r="I341" s="52">
        <v>21.6</v>
      </c>
      <c r="J341" s="70">
        <v>20.52</v>
      </c>
    </row>
    <row r="342" spans="1:10" ht="30" x14ac:dyDescent="0.25">
      <c r="A342" s="69" t="s">
        <v>629</v>
      </c>
      <c r="B342" s="49" t="s">
        <v>649</v>
      </c>
      <c r="C342" s="253" t="s">
        <v>59</v>
      </c>
      <c r="D342" s="253" t="s">
        <v>650</v>
      </c>
      <c r="E342" s="398" t="s">
        <v>636</v>
      </c>
      <c r="F342" s="398"/>
      <c r="G342" s="50" t="s">
        <v>637</v>
      </c>
      <c r="H342" s="51">
        <v>0.3</v>
      </c>
      <c r="I342" s="52">
        <v>15.71</v>
      </c>
      <c r="J342" s="70">
        <v>4.71</v>
      </c>
    </row>
    <row r="343" spans="1:10" x14ac:dyDescent="0.25">
      <c r="A343" s="71" t="s">
        <v>638</v>
      </c>
      <c r="B343" s="53" t="s">
        <v>927</v>
      </c>
      <c r="C343" s="254" t="s">
        <v>121</v>
      </c>
      <c r="D343" s="254" t="s">
        <v>928</v>
      </c>
      <c r="E343" s="399" t="s">
        <v>659</v>
      </c>
      <c r="F343" s="399"/>
      <c r="G343" s="54" t="s">
        <v>72</v>
      </c>
      <c r="H343" s="55">
        <v>1</v>
      </c>
      <c r="I343" s="56">
        <v>31.22</v>
      </c>
      <c r="J343" s="72">
        <v>31.22</v>
      </c>
    </row>
    <row r="344" spans="1:10" ht="45" x14ac:dyDescent="0.25">
      <c r="A344" s="71" t="s">
        <v>638</v>
      </c>
      <c r="B344" s="53" t="s">
        <v>929</v>
      </c>
      <c r="C344" s="254" t="s">
        <v>59</v>
      </c>
      <c r="D344" s="254" t="s">
        <v>930</v>
      </c>
      <c r="E344" s="399" t="s">
        <v>659</v>
      </c>
      <c r="F344" s="399"/>
      <c r="G344" s="54" t="s">
        <v>26</v>
      </c>
      <c r="H344" s="55">
        <v>6</v>
      </c>
      <c r="I344" s="56">
        <v>21.34</v>
      </c>
      <c r="J344" s="72">
        <v>128.04</v>
      </c>
    </row>
    <row r="345" spans="1:10" x14ac:dyDescent="0.25">
      <c r="A345" s="73"/>
      <c r="B345" s="255"/>
      <c r="C345" s="255"/>
      <c r="D345" s="255"/>
      <c r="E345" s="255" t="s">
        <v>644</v>
      </c>
      <c r="F345" s="74">
        <v>20.73</v>
      </c>
      <c r="G345" s="255" t="s">
        <v>645</v>
      </c>
      <c r="H345" s="74">
        <v>0</v>
      </c>
      <c r="I345" s="255" t="s">
        <v>646</v>
      </c>
      <c r="J345" s="75">
        <v>20.73</v>
      </c>
    </row>
    <row r="346" spans="1:10" ht="15.75" thickBot="1" x14ac:dyDescent="0.3">
      <c r="A346" s="73"/>
      <c r="B346" s="255"/>
      <c r="C346" s="255"/>
      <c r="D346" s="255"/>
      <c r="E346" s="255" t="s">
        <v>647</v>
      </c>
      <c r="F346" s="74">
        <v>41.45</v>
      </c>
      <c r="G346" s="255"/>
      <c r="H346" s="409" t="s">
        <v>648</v>
      </c>
      <c r="I346" s="409"/>
      <c r="J346" s="75">
        <v>225.94</v>
      </c>
    </row>
    <row r="347" spans="1:10" ht="15.75" thickTop="1" x14ac:dyDescent="0.25">
      <c r="A347" s="76"/>
      <c r="B347" s="61"/>
      <c r="C347" s="61"/>
      <c r="D347" s="61"/>
      <c r="E347" s="61"/>
      <c r="F347" s="61"/>
      <c r="G347" s="61"/>
      <c r="H347" s="61"/>
      <c r="I347" s="61"/>
      <c r="J347" s="77"/>
    </row>
    <row r="348" spans="1:10" x14ac:dyDescent="0.25">
      <c r="A348" s="65" t="s">
        <v>375</v>
      </c>
      <c r="B348" s="47" t="s">
        <v>7</v>
      </c>
      <c r="C348" s="256" t="s">
        <v>8</v>
      </c>
      <c r="D348" s="256" t="s">
        <v>9</v>
      </c>
      <c r="E348" s="400" t="s">
        <v>626</v>
      </c>
      <c r="F348" s="400"/>
      <c r="G348" s="48" t="s">
        <v>10</v>
      </c>
      <c r="H348" s="47" t="s">
        <v>11</v>
      </c>
      <c r="I348" s="47" t="s">
        <v>12</v>
      </c>
      <c r="J348" s="66" t="s">
        <v>14</v>
      </c>
    </row>
    <row r="349" spans="1:10" ht="30" x14ac:dyDescent="0.25">
      <c r="A349" s="67" t="s">
        <v>627</v>
      </c>
      <c r="B349" s="57" t="s">
        <v>376</v>
      </c>
      <c r="C349" s="257" t="s">
        <v>42</v>
      </c>
      <c r="D349" s="257" t="s">
        <v>377</v>
      </c>
      <c r="E349" s="401" t="s">
        <v>780</v>
      </c>
      <c r="F349" s="401"/>
      <c r="G349" s="58" t="s">
        <v>26</v>
      </c>
      <c r="H349" s="59">
        <v>1</v>
      </c>
      <c r="I349" s="60">
        <v>615.65</v>
      </c>
      <c r="J349" s="68">
        <v>615.65</v>
      </c>
    </row>
    <row r="350" spans="1:10" ht="30" x14ac:dyDescent="0.25">
      <c r="A350" s="69" t="s">
        <v>629</v>
      </c>
      <c r="B350" s="49" t="s">
        <v>893</v>
      </c>
      <c r="C350" s="253" t="s">
        <v>59</v>
      </c>
      <c r="D350" s="253" t="s">
        <v>894</v>
      </c>
      <c r="E350" s="398" t="s">
        <v>636</v>
      </c>
      <c r="F350" s="398"/>
      <c r="G350" s="50" t="s">
        <v>637</v>
      </c>
      <c r="H350" s="51">
        <v>0.1164</v>
      </c>
      <c r="I350" s="52">
        <v>21.6</v>
      </c>
      <c r="J350" s="70">
        <v>2.5099999999999998</v>
      </c>
    </row>
    <row r="351" spans="1:10" ht="30" x14ac:dyDescent="0.25">
      <c r="A351" s="69" t="s">
        <v>629</v>
      </c>
      <c r="B351" s="49" t="s">
        <v>649</v>
      </c>
      <c r="C351" s="253" t="s">
        <v>59</v>
      </c>
      <c r="D351" s="253" t="s">
        <v>650</v>
      </c>
      <c r="E351" s="398" t="s">
        <v>636</v>
      </c>
      <c r="F351" s="398"/>
      <c r="G351" s="50" t="s">
        <v>637</v>
      </c>
      <c r="H351" s="51">
        <v>3.6700000000000003E-2</v>
      </c>
      <c r="I351" s="52">
        <v>15.71</v>
      </c>
      <c r="J351" s="70">
        <v>0.56999999999999995</v>
      </c>
    </row>
    <row r="352" spans="1:10" x14ac:dyDescent="0.25">
      <c r="A352" s="71" t="s">
        <v>638</v>
      </c>
      <c r="B352" s="53" t="s">
        <v>931</v>
      </c>
      <c r="C352" s="254" t="s">
        <v>59</v>
      </c>
      <c r="D352" s="254" t="s">
        <v>932</v>
      </c>
      <c r="E352" s="399" t="s">
        <v>659</v>
      </c>
      <c r="F352" s="399"/>
      <c r="G352" s="54" t="s">
        <v>26</v>
      </c>
      <c r="H352" s="55">
        <v>2.1000000000000001E-2</v>
      </c>
      <c r="I352" s="56">
        <v>4</v>
      </c>
      <c r="J352" s="72">
        <v>0.08</v>
      </c>
    </row>
    <row r="353" spans="1:10" ht="30" x14ac:dyDescent="0.25">
      <c r="A353" s="71" t="s">
        <v>638</v>
      </c>
      <c r="B353" s="53" t="s">
        <v>1699</v>
      </c>
      <c r="C353" s="254" t="s">
        <v>42</v>
      </c>
      <c r="D353" s="254" t="s">
        <v>933</v>
      </c>
      <c r="E353" s="399" t="s">
        <v>659</v>
      </c>
      <c r="F353" s="399"/>
      <c r="G353" s="54" t="s">
        <v>26</v>
      </c>
      <c r="H353" s="55">
        <v>1</v>
      </c>
      <c r="I353" s="56">
        <v>612.49</v>
      </c>
      <c r="J353" s="72">
        <v>612.49</v>
      </c>
    </row>
    <row r="354" spans="1:10" x14ac:dyDescent="0.25">
      <c r="A354" s="73"/>
      <c r="B354" s="255"/>
      <c r="C354" s="255"/>
      <c r="D354" s="255"/>
      <c r="E354" s="255" t="s">
        <v>644</v>
      </c>
      <c r="F354" s="74">
        <v>2.5299999999999998</v>
      </c>
      <c r="G354" s="255" t="s">
        <v>645</v>
      </c>
      <c r="H354" s="74">
        <v>0</v>
      </c>
      <c r="I354" s="255" t="s">
        <v>646</v>
      </c>
      <c r="J354" s="75">
        <v>2.5299999999999998</v>
      </c>
    </row>
    <row r="355" spans="1:10" ht="15.75" thickBot="1" x14ac:dyDescent="0.3">
      <c r="A355" s="73"/>
      <c r="B355" s="255"/>
      <c r="C355" s="255"/>
      <c r="D355" s="255"/>
      <c r="E355" s="255" t="s">
        <v>647</v>
      </c>
      <c r="F355" s="74">
        <v>138.33000000000001</v>
      </c>
      <c r="G355" s="255"/>
      <c r="H355" s="409" t="s">
        <v>648</v>
      </c>
      <c r="I355" s="409"/>
      <c r="J355" s="75">
        <v>753.98</v>
      </c>
    </row>
    <row r="356" spans="1:10" ht="15.75" thickTop="1" x14ac:dyDescent="0.25">
      <c r="A356" s="76"/>
      <c r="B356" s="61"/>
      <c r="C356" s="61"/>
      <c r="D356" s="61"/>
      <c r="E356" s="61"/>
      <c r="F356" s="61"/>
      <c r="G356" s="61"/>
      <c r="H356" s="61"/>
      <c r="I356" s="61"/>
      <c r="J356" s="77"/>
    </row>
    <row r="357" spans="1:10" x14ac:dyDescent="0.25">
      <c r="A357" s="65" t="s">
        <v>400</v>
      </c>
      <c r="B357" s="47" t="s">
        <v>7</v>
      </c>
      <c r="C357" s="256" t="s">
        <v>8</v>
      </c>
      <c r="D357" s="256" t="s">
        <v>9</v>
      </c>
      <c r="E357" s="400" t="s">
        <v>626</v>
      </c>
      <c r="F357" s="400"/>
      <c r="G357" s="48" t="s">
        <v>10</v>
      </c>
      <c r="H357" s="47" t="s">
        <v>11</v>
      </c>
      <c r="I357" s="47" t="s">
        <v>12</v>
      </c>
      <c r="J357" s="66" t="s">
        <v>14</v>
      </c>
    </row>
    <row r="358" spans="1:10" ht="30" x14ac:dyDescent="0.25">
      <c r="A358" s="67" t="s">
        <v>627</v>
      </c>
      <c r="B358" s="57" t="s">
        <v>401</v>
      </c>
      <c r="C358" s="257" t="s">
        <v>42</v>
      </c>
      <c r="D358" s="257" t="s">
        <v>402</v>
      </c>
      <c r="E358" s="401">
        <v>1606</v>
      </c>
      <c r="F358" s="401"/>
      <c r="G358" s="58" t="s">
        <v>403</v>
      </c>
      <c r="H358" s="59">
        <v>1</v>
      </c>
      <c r="I358" s="60">
        <v>26.07</v>
      </c>
      <c r="J358" s="68">
        <v>26.07</v>
      </c>
    </row>
    <row r="359" spans="1:10" ht="30" x14ac:dyDescent="0.25">
      <c r="A359" s="69" t="s">
        <v>629</v>
      </c>
      <c r="B359" s="49" t="s">
        <v>684</v>
      </c>
      <c r="C359" s="253" t="s">
        <v>59</v>
      </c>
      <c r="D359" s="253" t="s">
        <v>685</v>
      </c>
      <c r="E359" s="398" t="s">
        <v>636</v>
      </c>
      <c r="F359" s="398"/>
      <c r="G359" s="50" t="s">
        <v>637</v>
      </c>
      <c r="H359" s="51">
        <v>0.3</v>
      </c>
      <c r="I359" s="52">
        <v>22.09</v>
      </c>
      <c r="J359" s="70">
        <v>6.62</v>
      </c>
    </row>
    <row r="360" spans="1:10" ht="30" x14ac:dyDescent="0.25">
      <c r="A360" s="69" t="s">
        <v>629</v>
      </c>
      <c r="B360" s="49" t="s">
        <v>934</v>
      </c>
      <c r="C360" s="253" t="s">
        <v>59</v>
      </c>
      <c r="D360" s="253" t="s">
        <v>935</v>
      </c>
      <c r="E360" s="398" t="s">
        <v>636</v>
      </c>
      <c r="F360" s="398"/>
      <c r="G360" s="50" t="s">
        <v>637</v>
      </c>
      <c r="H360" s="51">
        <v>0.3</v>
      </c>
      <c r="I360" s="52">
        <v>16.45</v>
      </c>
      <c r="J360" s="70">
        <v>4.93</v>
      </c>
    </row>
    <row r="361" spans="1:10" x14ac:dyDescent="0.25">
      <c r="A361" s="71" t="s">
        <v>638</v>
      </c>
      <c r="B361" s="53" t="s">
        <v>936</v>
      </c>
      <c r="C361" s="254" t="s">
        <v>937</v>
      </c>
      <c r="D361" s="254" t="s">
        <v>938</v>
      </c>
      <c r="E361" s="399" t="s">
        <v>659</v>
      </c>
      <c r="F361" s="399"/>
      <c r="G361" s="54" t="s">
        <v>26</v>
      </c>
      <c r="H361" s="55">
        <v>2</v>
      </c>
      <c r="I361" s="56">
        <v>0.31</v>
      </c>
      <c r="J361" s="72">
        <v>0.62</v>
      </c>
    </row>
    <row r="362" spans="1:10" ht="45" x14ac:dyDescent="0.25">
      <c r="A362" s="71" t="s">
        <v>638</v>
      </c>
      <c r="B362" s="53" t="s">
        <v>939</v>
      </c>
      <c r="C362" s="254" t="s">
        <v>937</v>
      </c>
      <c r="D362" s="254" t="s">
        <v>940</v>
      </c>
      <c r="E362" s="399" t="s">
        <v>659</v>
      </c>
      <c r="F362" s="399"/>
      <c r="G362" s="54" t="s">
        <v>26</v>
      </c>
      <c r="H362" s="55">
        <v>1</v>
      </c>
      <c r="I362" s="56">
        <v>13.9</v>
      </c>
      <c r="J362" s="72">
        <v>13.9</v>
      </c>
    </row>
    <row r="363" spans="1:10" x14ac:dyDescent="0.25">
      <c r="A363" s="73"/>
      <c r="B363" s="255"/>
      <c r="C363" s="255"/>
      <c r="D363" s="255"/>
      <c r="E363" s="255" t="s">
        <v>644</v>
      </c>
      <c r="F363" s="74">
        <v>9.17</v>
      </c>
      <c r="G363" s="255" t="s">
        <v>645</v>
      </c>
      <c r="H363" s="74">
        <v>0</v>
      </c>
      <c r="I363" s="255" t="s">
        <v>646</v>
      </c>
      <c r="J363" s="75">
        <v>9.17</v>
      </c>
    </row>
    <row r="364" spans="1:10" ht="15.75" thickBot="1" x14ac:dyDescent="0.3">
      <c r="A364" s="73"/>
      <c r="B364" s="255"/>
      <c r="C364" s="255"/>
      <c r="D364" s="255"/>
      <c r="E364" s="255" t="s">
        <v>647</v>
      </c>
      <c r="F364" s="74">
        <v>5.85</v>
      </c>
      <c r="G364" s="255"/>
      <c r="H364" s="409" t="s">
        <v>648</v>
      </c>
      <c r="I364" s="409"/>
      <c r="J364" s="75">
        <v>31.92</v>
      </c>
    </row>
    <row r="365" spans="1:10" ht="15.75" thickTop="1" x14ac:dyDescent="0.25">
      <c r="A365" s="76"/>
      <c r="B365" s="61"/>
      <c r="C365" s="61"/>
      <c r="D365" s="61"/>
      <c r="E365" s="61"/>
      <c r="F365" s="61"/>
      <c r="G365" s="61"/>
      <c r="H365" s="61"/>
      <c r="I365" s="61"/>
      <c r="J365" s="77"/>
    </row>
    <row r="366" spans="1:10" x14ac:dyDescent="0.25">
      <c r="A366" s="65" t="s">
        <v>410</v>
      </c>
      <c r="B366" s="47" t="s">
        <v>7</v>
      </c>
      <c r="C366" s="256" t="s">
        <v>8</v>
      </c>
      <c r="D366" s="256" t="s">
        <v>9</v>
      </c>
      <c r="E366" s="400" t="s">
        <v>626</v>
      </c>
      <c r="F366" s="400"/>
      <c r="G366" s="48" t="s">
        <v>10</v>
      </c>
      <c r="H366" s="47" t="s">
        <v>11</v>
      </c>
      <c r="I366" s="47" t="s">
        <v>12</v>
      </c>
      <c r="J366" s="66" t="s">
        <v>14</v>
      </c>
    </row>
    <row r="367" spans="1:10" x14ac:dyDescent="0.25">
      <c r="A367" s="67" t="s">
        <v>627</v>
      </c>
      <c r="B367" s="57" t="s">
        <v>411</v>
      </c>
      <c r="C367" s="257" t="s">
        <v>42</v>
      </c>
      <c r="D367" s="257" t="s">
        <v>412</v>
      </c>
      <c r="E367" s="401" t="s">
        <v>941</v>
      </c>
      <c r="F367" s="401"/>
      <c r="G367" s="58" t="s">
        <v>37</v>
      </c>
      <c r="H367" s="59">
        <v>1</v>
      </c>
      <c r="I367" s="60">
        <v>71.09</v>
      </c>
      <c r="J367" s="68">
        <v>71.09</v>
      </c>
    </row>
    <row r="368" spans="1:10" ht="30" x14ac:dyDescent="0.25">
      <c r="A368" s="69" t="s">
        <v>629</v>
      </c>
      <c r="B368" s="49" t="s">
        <v>942</v>
      </c>
      <c r="C368" s="253" t="s">
        <v>20</v>
      </c>
      <c r="D368" s="253" t="s">
        <v>685</v>
      </c>
      <c r="E368" s="398" t="s">
        <v>579</v>
      </c>
      <c r="F368" s="398"/>
      <c r="G368" s="50" t="s">
        <v>943</v>
      </c>
      <c r="H368" s="51">
        <v>1</v>
      </c>
      <c r="I368" s="52">
        <v>22.09</v>
      </c>
      <c r="J368" s="70">
        <v>22.09</v>
      </c>
    </row>
    <row r="369" spans="1:10" x14ac:dyDescent="0.25">
      <c r="A369" s="71" t="s">
        <v>638</v>
      </c>
      <c r="B369" s="53" t="s">
        <v>944</v>
      </c>
      <c r="C369" s="254" t="s">
        <v>42</v>
      </c>
      <c r="D369" s="254" t="s">
        <v>412</v>
      </c>
      <c r="E369" s="399" t="s">
        <v>659</v>
      </c>
      <c r="F369" s="399"/>
      <c r="G369" s="54" t="s">
        <v>26</v>
      </c>
      <c r="H369" s="55">
        <v>1</v>
      </c>
      <c r="I369" s="56">
        <v>49</v>
      </c>
      <c r="J369" s="72">
        <v>49</v>
      </c>
    </row>
    <row r="370" spans="1:10" x14ac:dyDescent="0.25">
      <c r="A370" s="73"/>
      <c r="B370" s="255"/>
      <c r="C370" s="255"/>
      <c r="D370" s="255"/>
      <c r="E370" s="255" t="s">
        <v>644</v>
      </c>
      <c r="F370" s="74">
        <v>17.87</v>
      </c>
      <c r="G370" s="255" t="s">
        <v>645</v>
      </c>
      <c r="H370" s="74">
        <v>0</v>
      </c>
      <c r="I370" s="255" t="s">
        <v>646</v>
      </c>
      <c r="J370" s="75">
        <v>17.87</v>
      </c>
    </row>
    <row r="371" spans="1:10" ht="15.75" thickBot="1" x14ac:dyDescent="0.3">
      <c r="A371" s="73"/>
      <c r="B371" s="255"/>
      <c r="C371" s="255"/>
      <c r="D371" s="255"/>
      <c r="E371" s="255" t="s">
        <v>647</v>
      </c>
      <c r="F371" s="74">
        <v>15.97</v>
      </c>
      <c r="G371" s="255"/>
      <c r="H371" s="409" t="s">
        <v>648</v>
      </c>
      <c r="I371" s="409"/>
      <c r="J371" s="75">
        <v>87.06</v>
      </c>
    </row>
    <row r="372" spans="1:10" ht="15.75" thickTop="1" x14ac:dyDescent="0.25">
      <c r="A372" s="76"/>
      <c r="B372" s="61"/>
      <c r="C372" s="61"/>
      <c r="D372" s="61"/>
      <c r="E372" s="61"/>
      <c r="F372" s="61"/>
      <c r="G372" s="61"/>
      <c r="H372" s="61"/>
      <c r="I372" s="61"/>
      <c r="J372" s="77"/>
    </row>
    <row r="373" spans="1:10" x14ac:dyDescent="0.25">
      <c r="A373" s="65" t="s">
        <v>413</v>
      </c>
      <c r="B373" s="47" t="s">
        <v>7</v>
      </c>
      <c r="C373" s="256" t="s">
        <v>8</v>
      </c>
      <c r="D373" s="256" t="s">
        <v>9</v>
      </c>
      <c r="E373" s="400" t="s">
        <v>626</v>
      </c>
      <c r="F373" s="400"/>
      <c r="G373" s="48" t="s">
        <v>10</v>
      </c>
      <c r="H373" s="47" t="s">
        <v>11</v>
      </c>
      <c r="I373" s="47" t="s">
        <v>12</v>
      </c>
      <c r="J373" s="66" t="s">
        <v>14</v>
      </c>
    </row>
    <row r="374" spans="1:10" x14ac:dyDescent="0.25">
      <c r="A374" s="67" t="s">
        <v>627</v>
      </c>
      <c r="B374" s="57" t="s">
        <v>414</v>
      </c>
      <c r="C374" s="257" t="s">
        <v>42</v>
      </c>
      <c r="D374" s="257" t="s">
        <v>415</v>
      </c>
      <c r="E374" s="401" t="s">
        <v>941</v>
      </c>
      <c r="F374" s="401"/>
      <c r="G374" s="58" t="s">
        <v>37</v>
      </c>
      <c r="H374" s="59">
        <v>1</v>
      </c>
      <c r="I374" s="60">
        <v>23.09</v>
      </c>
      <c r="J374" s="68">
        <v>23.09</v>
      </c>
    </row>
    <row r="375" spans="1:10" ht="30" x14ac:dyDescent="0.25">
      <c r="A375" s="69" t="s">
        <v>629</v>
      </c>
      <c r="B375" s="49" t="s">
        <v>942</v>
      </c>
      <c r="C375" s="253" t="s">
        <v>20</v>
      </c>
      <c r="D375" s="253" t="s">
        <v>685</v>
      </c>
      <c r="E375" s="398" t="s">
        <v>579</v>
      </c>
      <c r="F375" s="398"/>
      <c r="G375" s="50" t="s">
        <v>943</v>
      </c>
      <c r="H375" s="51">
        <v>0.5</v>
      </c>
      <c r="I375" s="52">
        <v>22.09</v>
      </c>
      <c r="J375" s="70">
        <v>11.04</v>
      </c>
    </row>
    <row r="376" spans="1:10" x14ac:dyDescent="0.25">
      <c r="A376" s="71" t="s">
        <v>638</v>
      </c>
      <c r="B376" s="53" t="s">
        <v>945</v>
      </c>
      <c r="C376" s="254" t="s">
        <v>42</v>
      </c>
      <c r="D376" s="254" t="s">
        <v>946</v>
      </c>
      <c r="E376" s="399" t="s">
        <v>659</v>
      </c>
      <c r="F376" s="399"/>
      <c r="G376" s="54" t="s">
        <v>26</v>
      </c>
      <c r="H376" s="55">
        <v>1</v>
      </c>
      <c r="I376" s="56">
        <v>12.05</v>
      </c>
      <c r="J376" s="72">
        <v>12.05</v>
      </c>
    </row>
    <row r="377" spans="1:10" x14ac:dyDescent="0.25">
      <c r="A377" s="73"/>
      <c r="B377" s="255"/>
      <c r="C377" s="255"/>
      <c r="D377" s="255"/>
      <c r="E377" s="255" t="s">
        <v>644</v>
      </c>
      <c r="F377" s="74">
        <v>8.93</v>
      </c>
      <c r="G377" s="255" t="s">
        <v>645</v>
      </c>
      <c r="H377" s="74">
        <v>0</v>
      </c>
      <c r="I377" s="255" t="s">
        <v>646</v>
      </c>
      <c r="J377" s="75">
        <v>8.93</v>
      </c>
    </row>
    <row r="378" spans="1:10" ht="15.75" thickBot="1" x14ac:dyDescent="0.3">
      <c r="A378" s="73"/>
      <c r="B378" s="255"/>
      <c r="C378" s="255"/>
      <c r="D378" s="255"/>
      <c r="E378" s="255" t="s">
        <v>647</v>
      </c>
      <c r="F378" s="74">
        <v>5.18</v>
      </c>
      <c r="G378" s="255"/>
      <c r="H378" s="409" t="s">
        <v>648</v>
      </c>
      <c r="I378" s="409"/>
      <c r="J378" s="75">
        <v>28.27</v>
      </c>
    </row>
    <row r="379" spans="1:10" ht="15.75" thickTop="1" x14ac:dyDescent="0.25">
      <c r="A379" s="76"/>
      <c r="B379" s="61"/>
      <c r="C379" s="61"/>
      <c r="D379" s="61"/>
      <c r="E379" s="61"/>
      <c r="F379" s="61"/>
      <c r="G379" s="61"/>
      <c r="H379" s="61"/>
      <c r="I379" s="61"/>
      <c r="J379" s="77"/>
    </row>
    <row r="380" spans="1:10" x14ac:dyDescent="0.25">
      <c r="A380" s="65" t="s">
        <v>503</v>
      </c>
      <c r="B380" s="47" t="s">
        <v>7</v>
      </c>
      <c r="C380" s="256" t="s">
        <v>8</v>
      </c>
      <c r="D380" s="256" t="s">
        <v>9</v>
      </c>
      <c r="E380" s="400" t="s">
        <v>626</v>
      </c>
      <c r="F380" s="400"/>
      <c r="G380" s="48" t="s">
        <v>10</v>
      </c>
      <c r="H380" s="47" t="s">
        <v>11</v>
      </c>
      <c r="I380" s="47" t="s">
        <v>12</v>
      </c>
      <c r="J380" s="66" t="s">
        <v>14</v>
      </c>
    </row>
    <row r="381" spans="1:10" ht="30" x14ac:dyDescent="0.25">
      <c r="A381" s="67" t="s">
        <v>627</v>
      </c>
      <c r="B381" s="57" t="s">
        <v>504</v>
      </c>
      <c r="C381" s="257" t="s">
        <v>42</v>
      </c>
      <c r="D381" s="257" t="s">
        <v>505</v>
      </c>
      <c r="E381" s="401" t="s">
        <v>947</v>
      </c>
      <c r="F381" s="401"/>
      <c r="G381" s="58" t="s">
        <v>26</v>
      </c>
      <c r="H381" s="59">
        <v>1</v>
      </c>
      <c r="I381" s="60">
        <v>4387.74</v>
      </c>
      <c r="J381" s="68">
        <v>4387.74</v>
      </c>
    </row>
    <row r="382" spans="1:10" ht="30" x14ac:dyDescent="0.25">
      <c r="A382" s="69" t="s">
        <v>629</v>
      </c>
      <c r="B382" s="49" t="s">
        <v>948</v>
      </c>
      <c r="C382" s="253" t="s">
        <v>59</v>
      </c>
      <c r="D382" s="253" t="s">
        <v>949</v>
      </c>
      <c r="E382" s="398" t="s">
        <v>636</v>
      </c>
      <c r="F382" s="398"/>
      <c r="G382" s="50" t="s">
        <v>637</v>
      </c>
      <c r="H382" s="51">
        <v>10</v>
      </c>
      <c r="I382" s="52">
        <v>16.84</v>
      </c>
      <c r="J382" s="70">
        <v>168.4</v>
      </c>
    </row>
    <row r="383" spans="1:10" ht="30" x14ac:dyDescent="0.25">
      <c r="A383" s="69" t="s">
        <v>629</v>
      </c>
      <c r="B383" s="49" t="s">
        <v>950</v>
      </c>
      <c r="C383" s="253" t="s">
        <v>59</v>
      </c>
      <c r="D383" s="253" t="s">
        <v>951</v>
      </c>
      <c r="E383" s="398" t="s">
        <v>636</v>
      </c>
      <c r="F383" s="398"/>
      <c r="G383" s="50" t="s">
        <v>637</v>
      </c>
      <c r="H383" s="51">
        <v>10</v>
      </c>
      <c r="I383" s="52">
        <v>22.3</v>
      </c>
      <c r="J383" s="70">
        <v>223</v>
      </c>
    </row>
    <row r="384" spans="1:10" x14ac:dyDescent="0.25">
      <c r="A384" s="71" t="s">
        <v>638</v>
      </c>
      <c r="B384" s="53" t="s">
        <v>1700</v>
      </c>
      <c r="C384" s="254" t="s">
        <v>42</v>
      </c>
      <c r="D384" s="254" t="s">
        <v>952</v>
      </c>
      <c r="E384" s="399" t="s">
        <v>659</v>
      </c>
      <c r="F384" s="399"/>
      <c r="G384" s="54" t="s">
        <v>26</v>
      </c>
      <c r="H384" s="55">
        <v>1</v>
      </c>
      <c r="I384" s="56">
        <v>3996.34</v>
      </c>
      <c r="J384" s="72">
        <v>3996.34</v>
      </c>
    </row>
    <row r="385" spans="1:10" x14ac:dyDescent="0.25">
      <c r="A385" s="73"/>
      <c r="B385" s="255"/>
      <c r="C385" s="255"/>
      <c r="D385" s="255"/>
      <c r="E385" s="255" t="s">
        <v>644</v>
      </c>
      <c r="F385" s="74">
        <v>312.2</v>
      </c>
      <c r="G385" s="255" t="s">
        <v>645</v>
      </c>
      <c r="H385" s="74">
        <v>0</v>
      </c>
      <c r="I385" s="255" t="s">
        <v>646</v>
      </c>
      <c r="J385" s="75">
        <v>312.2</v>
      </c>
    </row>
    <row r="386" spans="1:10" ht="15.75" thickBot="1" x14ac:dyDescent="0.3">
      <c r="A386" s="73"/>
      <c r="B386" s="255"/>
      <c r="C386" s="255"/>
      <c r="D386" s="255"/>
      <c r="E386" s="255" t="s">
        <v>647</v>
      </c>
      <c r="F386" s="74">
        <v>985.92</v>
      </c>
      <c r="G386" s="255"/>
      <c r="H386" s="409" t="s">
        <v>648</v>
      </c>
      <c r="I386" s="409"/>
      <c r="J386" s="75">
        <v>5373.66</v>
      </c>
    </row>
    <row r="387" spans="1:10" ht="15.75" thickTop="1" x14ac:dyDescent="0.25">
      <c r="A387" s="76"/>
      <c r="B387" s="61"/>
      <c r="C387" s="61"/>
      <c r="D387" s="61"/>
      <c r="E387" s="61"/>
      <c r="F387" s="61"/>
      <c r="G387" s="61"/>
      <c r="H387" s="61"/>
      <c r="I387" s="61"/>
      <c r="J387" s="77"/>
    </row>
    <row r="388" spans="1:10" x14ac:dyDescent="0.25">
      <c r="A388" s="65" t="s">
        <v>518</v>
      </c>
      <c r="B388" s="47" t="s">
        <v>7</v>
      </c>
      <c r="C388" s="256" t="s">
        <v>8</v>
      </c>
      <c r="D388" s="256" t="s">
        <v>9</v>
      </c>
      <c r="E388" s="400" t="s">
        <v>626</v>
      </c>
      <c r="F388" s="400"/>
      <c r="G388" s="48" t="s">
        <v>10</v>
      </c>
      <c r="H388" s="47" t="s">
        <v>11</v>
      </c>
      <c r="I388" s="47" t="s">
        <v>12</v>
      </c>
      <c r="J388" s="66" t="s">
        <v>14</v>
      </c>
    </row>
    <row r="389" spans="1:10" ht="30" x14ac:dyDescent="0.25">
      <c r="A389" s="67" t="s">
        <v>627</v>
      </c>
      <c r="B389" s="57" t="s">
        <v>519</v>
      </c>
      <c r="C389" s="257" t="s">
        <v>42</v>
      </c>
      <c r="D389" s="257" t="s">
        <v>520</v>
      </c>
      <c r="E389" s="401">
        <v>17.010000000000002</v>
      </c>
      <c r="F389" s="401"/>
      <c r="G389" s="58" t="s">
        <v>22</v>
      </c>
      <c r="H389" s="59">
        <v>1</v>
      </c>
      <c r="I389" s="60">
        <v>26.66</v>
      </c>
      <c r="J389" s="68">
        <v>26.66</v>
      </c>
    </row>
    <row r="390" spans="1:10" ht="30" x14ac:dyDescent="0.25">
      <c r="A390" s="69" t="s">
        <v>629</v>
      </c>
      <c r="B390" s="49" t="s">
        <v>684</v>
      </c>
      <c r="C390" s="253" t="s">
        <v>59</v>
      </c>
      <c r="D390" s="253" t="s">
        <v>685</v>
      </c>
      <c r="E390" s="398" t="s">
        <v>636</v>
      </c>
      <c r="F390" s="398"/>
      <c r="G390" s="50" t="s">
        <v>637</v>
      </c>
      <c r="H390" s="51">
        <v>0.5</v>
      </c>
      <c r="I390" s="52">
        <v>22.09</v>
      </c>
      <c r="J390" s="70">
        <v>11.04</v>
      </c>
    </row>
    <row r="391" spans="1:10" ht="30" x14ac:dyDescent="0.25">
      <c r="A391" s="69" t="s">
        <v>629</v>
      </c>
      <c r="B391" s="49" t="s">
        <v>649</v>
      </c>
      <c r="C391" s="253" t="s">
        <v>59</v>
      </c>
      <c r="D391" s="253" t="s">
        <v>650</v>
      </c>
      <c r="E391" s="398" t="s">
        <v>636</v>
      </c>
      <c r="F391" s="398"/>
      <c r="G391" s="50" t="s">
        <v>637</v>
      </c>
      <c r="H391" s="51">
        <v>0.6</v>
      </c>
      <c r="I391" s="52">
        <v>15.71</v>
      </c>
      <c r="J391" s="70">
        <v>9.42</v>
      </c>
    </row>
    <row r="392" spans="1:10" ht="45" x14ac:dyDescent="0.25">
      <c r="A392" s="71" t="s">
        <v>638</v>
      </c>
      <c r="B392" s="53" t="s">
        <v>711</v>
      </c>
      <c r="C392" s="254" t="s">
        <v>669</v>
      </c>
      <c r="D392" s="254" t="s">
        <v>712</v>
      </c>
      <c r="E392" s="399" t="s">
        <v>659</v>
      </c>
      <c r="F392" s="399"/>
      <c r="G392" s="54" t="s">
        <v>105</v>
      </c>
      <c r="H392" s="55">
        <v>0.4</v>
      </c>
      <c r="I392" s="56">
        <v>10.36</v>
      </c>
      <c r="J392" s="72">
        <v>4.1399999999999997</v>
      </c>
    </row>
    <row r="393" spans="1:10" ht="30" x14ac:dyDescent="0.25">
      <c r="A393" s="71" t="s">
        <v>638</v>
      </c>
      <c r="B393" s="53" t="s">
        <v>660</v>
      </c>
      <c r="C393" s="254" t="s">
        <v>59</v>
      </c>
      <c r="D393" s="254" t="s">
        <v>661</v>
      </c>
      <c r="E393" s="399" t="s">
        <v>659</v>
      </c>
      <c r="F393" s="399"/>
      <c r="G393" s="54" t="s">
        <v>112</v>
      </c>
      <c r="H393" s="55">
        <v>4.0000000000000001E-3</v>
      </c>
      <c r="I393" s="56">
        <v>75</v>
      </c>
      <c r="J393" s="72">
        <v>0.3</v>
      </c>
    </row>
    <row r="394" spans="1:10" x14ac:dyDescent="0.25">
      <c r="A394" s="71" t="s">
        <v>638</v>
      </c>
      <c r="B394" s="53" t="s">
        <v>657</v>
      </c>
      <c r="C394" s="254" t="s">
        <v>59</v>
      </c>
      <c r="D394" s="254" t="s">
        <v>658</v>
      </c>
      <c r="E394" s="399" t="s">
        <v>659</v>
      </c>
      <c r="F394" s="399"/>
      <c r="G394" s="54" t="s">
        <v>105</v>
      </c>
      <c r="H394" s="55">
        <v>2.84</v>
      </c>
      <c r="I394" s="56">
        <v>0.62</v>
      </c>
      <c r="J394" s="72">
        <v>1.76</v>
      </c>
    </row>
    <row r="395" spans="1:10" x14ac:dyDescent="0.25">
      <c r="A395" s="73"/>
      <c r="B395" s="255"/>
      <c r="C395" s="255"/>
      <c r="D395" s="255"/>
      <c r="E395" s="255" t="s">
        <v>644</v>
      </c>
      <c r="F395" s="74">
        <v>16.170000000000002</v>
      </c>
      <c r="G395" s="255" t="s">
        <v>645</v>
      </c>
      <c r="H395" s="74">
        <v>0</v>
      </c>
      <c r="I395" s="255" t="s">
        <v>646</v>
      </c>
      <c r="J395" s="75">
        <v>16.170000000000002</v>
      </c>
    </row>
    <row r="396" spans="1:10" ht="15.75" thickBot="1" x14ac:dyDescent="0.3">
      <c r="A396" s="73"/>
      <c r="B396" s="255"/>
      <c r="C396" s="255"/>
      <c r="D396" s="255"/>
      <c r="E396" s="255" t="s">
        <v>647</v>
      </c>
      <c r="F396" s="74">
        <v>5.99</v>
      </c>
      <c r="G396" s="255"/>
      <c r="H396" s="409" t="s">
        <v>648</v>
      </c>
      <c r="I396" s="409"/>
      <c r="J396" s="75">
        <v>32.65</v>
      </c>
    </row>
    <row r="397" spans="1:10" ht="15.75" thickTop="1" x14ac:dyDescent="0.25">
      <c r="A397" s="76"/>
      <c r="B397" s="61"/>
      <c r="C397" s="61"/>
      <c r="D397" s="61"/>
      <c r="E397" s="61"/>
      <c r="F397" s="61"/>
      <c r="G397" s="61"/>
      <c r="H397" s="61"/>
      <c r="I397" s="61"/>
      <c r="J397" s="77"/>
    </row>
    <row r="398" spans="1:10" x14ac:dyDescent="0.25">
      <c r="A398" s="65" t="s">
        <v>533</v>
      </c>
      <c r="B398" s="47" t="s">
        <v>7</v>
      </c>
      <c r="C398" s="256" t="s">
        <v>8</v>
      </c>
      <c r="D398" s="256" t="s">
        <v>9</v>
      </c>
      <c r="E398" s="400" t="s">
        <v>626</v>
      </c>
      <c r="F398" s="400"/>
      <c r="G398" s="48" t="s">
        <v>10</v>
      </c>
      <c r="H398" s="47" t="s">
        <v>11</v>
      </c>
      <c r="I398" s="47" t="s">
        <v>12</v>
      </c>
      <c r="J398" s="66" t="s">
        <v>14</v>
      </c>
    </row>
    <row r="399" spans="1:10" ht="30" x14ac:dyDescent="0.25">
      <c r="A399" s="67" t="s">
        <v>627</v>
      </c>
      <c r="B399" s="57" t="s">
        <v>534</v>
      </c>
      <c r="C399" s="257" t="s">
        <v>42</v>
      </c>
      <c r="D399" s="257" t="s">
        <v>535</v>
      </c>
      <c r="E399" s="401" t="s">
        <v>718</v>
      </c>
      <c r="F399" s="401"/>
      <c r="G399" s="58" t="s">
        <v>22</v>
      </c>
      <c r="H399" s="59">
        <v>1</v>
      </c>
      <c r="I399" s="60">
        <v>603.58000000000004</v>
      </c>
      <c r="J399" s="68">
        <v>603.58000000000004</v>
      </c>
    </row>
    <row r="400" spans="1:10" ht="30" x14ac:dyDescent="0.25">
      <c r="A400" s="69" t="s">
        <v>629</v>
      </c>
      <c r="B400" s="49" t="s">
        <v>664</v>
      </c>
      <c r="C400" s="253" t="s">
        <v>59</v>
      </c>
      <c r="D400" s="253" t="s">
        <v>665</v>
      </c>
      <c r="E400" s="398" t="s">
        <v>636</v>
      </c>
      <c r="F400" s="398"/>
      <c r="G400" s="50" t="s">
        <v>637</v>
      </c>
      <c r="H400" s="51">
        <v>2</v>
      </c>
      <c r="I400" s="52">
        <v>21.97</v>
      </c>
      <c r="J400" s="70">
        <v>43.94</v>
      </c>
    </row>
    <row r="401" spans="1:10" ht="30" x14ac:dyDescent="0.25">
      <c r="A401" s="69" t="s">
        <v>629</v>
      </c>
      <c r="B401" s="49" t="s">
        <v>649</v>
      </c>
      <c r="C401" s="253" t="s">
        <v>59</v>
      </c>
      <c r="D401" s="253" t="s">
        <v>650</v>
      </c>
      <c r="E401" s="398" t="s">
        <v>636</v>
      </c>
      <c r="F401" s="398"/>
      <c r="G401" s="50" t="s">
        <v>637</v>
      </c>
      <c r="H401" s="51">
        <v>2</v>
      </c>
      <c r="I401" s="52">
        <v>15.71</v>
      </c>
      <c r="J401" s="70">
        <v>31.42</v>
      </c>
    </row>
    <row r="402" spans="1:10" x14ac:dyDescent="0.25">
      <c r="A402" s="71" t="s">
        <v>638</v>
      </c>
      <c r="B402" s="53" t="s">
        <v>953</v>
      </c>
      <c r="C402" s="254" t="s">
        <v>121</v>
      </c>
      <c r="D402" s="254" t="s">
        <v>954</v>
      </c>
      <c r="E402" s="399" t="s">
        <v>659</v>
      </c>
      <c r="F402" s="399"/>
      <c r="G402" s="54" t="s">
        <v>26</v>
      </c>
      <c r="H402" s="55">
        <v>0.4</v>
      </c>
      <c r="I402" s="56">
        <v>461.84</v>
      </c>
      <c r="J402" s="72">
        <v>184.73</v>
      </c>
    </row>
    <row r="403" spans="1:10" x14ac:dyDescent="0.25">
      <c r="A403" s="71" t="s">
        <v>638</v>
      </c>
      <c r="B403" s="53" t="s">
        <v>955</v>
      </c>
      <c r="C403" s="254" t="s">
        <v>121</v>
      </c>
      <c r="D403" s="254" t="s">
        <v>956</v>
      </c>
      <c r="E403" s="399" t="s">
        <v>659</v>
      </c>
      <c r="F403" s="399"/>
      <c r="G403" s="54" t="s">
        <v>26</v>
      </c>
      <c r="H403" s="55">
        <v>0.2</v>
      </c>
      <c r="I403" s="56">
        <v>149.09</v>
      </c>
      <c r="J403" s="72">
        <v>29.81</v>
      </c>
    </row>
    <row r="404" spans="1:10" ht="45" x14ac:dyDescent="0.25">
      <c r="A404" s="71" t="s">
        <v>638</v>
      </c>
      <c r="B404" s="53" t="s">
        <v>736</v>
      </c>
      <c r="C404" s="254" t="s">
        <v>59</v>
      </c>
      <c r="D404" s="254" t="s">
        <v>737</v>
      </c>
      <c r="E404" s="399" t="s">
        <v>659</v>
      </c>
      <c r="F404" s="399"/>
      <c r="G404" s="54" t="s">
        <v>72</v>
      </c>
      <c r="H404" s="55">
        <v>1</v>
      </c>
      <c r="I404" s="56">
        <v>19.52</v>
      </c>
      <c r="J404" s="72">
        <v>19.52</v>
      </c>
    </row>
    <row r="405" spans="1:10" x14ac:dyDescent="0.25">
      <c r="A405" s="71" t="s">
        <v>638</v>
      </c>
      <c r="B405" s="53" t="s">
        <v>957</v>
      </c>
      <c r="C405" s="254" t="s">
        <v>281</v>
      </c>
      <c r="D405" s="254" t="s">
        <v>958</v>
      </c>
      <c r="E405" s="399" t="s">
        <v>659</v>
      </c>
      <c r="F405" s="399"/>
      <c r="G405" s="54" t="s">
        <v>26</v>
      </c>
      <c r="H405" s="55">
        <v>4</v>
      </c>
      <c r="I405" s="56">
        <v>73.540000000000006</v>
      </c>
      <c r="J405" s="72">
        <v>294.16000000000003</v>
      </c>
    </row>
    <row r="406" spans="1:10" x14ac:dyDescent="0.25">
      <c r="A406" s="73"/>
      <c r="B406" s="255"/>
      <c r="C406" s="255"/>
      <c r="D406" s="255"/>
      <c r="E406" s="255" t="s">
        <v>644</v>
      </c>
      <c r="F406" s="74">
        <v>59.74</v>
      </c>
      <c r="G406" s="255" t="s">
        <v>645</v>
      </c>
      <c r="H406" s="74">
        <v>0</v>
      </c>
      <c r="I406" s="255" t="s">
        <v>646</v>
      </c>
      <c r="J406" s="75">
        <v>59.74</v>
      </c>
    </row>
    <row r="407" spans="1:10" ht="15.75" thickBot="1" x14ac:dyDescent="0.3">
      <c r="A407" s="73"/>
      <c r="B407" s="255"/>
      <c r="C407" s="255"/>
      <c r="D407" s="255"/>
      <c r="E407" s="255" t="s">
        <v>647</v>
      </c>
      <c r="F407" s="74">
        <v>135.62</v>
      </c>
      <c r="G407" s="255"/>
      <c r="H407" s="409" t="s">
        <v>648</v>
      </c>
      <c r="I407" s="409"/>
      <c r="J407" s="75">
        <v>739.2</v>
      </c>
    </row>
    <row r="408" spans="1:10" ht="15.75" thickTop="1" x14ac:dyDescent="0.25">
      <c r="A408" s="76"/>
      <c r="B408" s="61"/>
      <c r="C408" s="61"/>
      <c r="D408" s="61"/>
      <c r="E408" s="61"/>
      <c r="F408" s="61"/>
      <c r="G408" s="61"/>
      <c r="H408" s="61"/>
      <c r="I408" s="61"/>
      <c r="J408" s="77"/>
    </row>
    <row r="409" spans="1:10" x14ac:dyDescent="0.25">
      <c r="A409" s="65" t="s">
        <v>536</v>
      </c>
      <c r="B409" s="47" t="s">
        <v>7</v>
      </c>
      <c r="C409" s="256" t="s">
        <v>8</v>
      </c>
      <c r="D409" s="256" t="s">
        <v>9</v>
      </c>
      <c r="E409" s="400" t="s">
        <v>626</v>
      </c>
      <c r="F409" s="400"/>
      <c r="G409" s="48" t="s">
        <v>10</v>
      </c>
      <c r="H409" s="47" t="s">
        <v>11</v>
      </c>
      <c r="I409" s="47" t="s">
        <v>12</v>
      </c>
      <c r="J409" s="66" t="s">
        <v>14</v>
      </c>
    </row>
    <row r="410" spans="1:10" x14ac:dyDescent="0.25">
      <c r="A410" s="67" t="s">
        <v>627</v>
      </c>
      <c r="B410" s="57" t="s">
        <v>537</v>
      </c>
      <c r="C410" s="257" t="s">
        <v>42</v>
      </c>
      <c r="D410" s="257" t="s">
        <v>538</v>
      </c>
      <c r="E410" s="401" t="s">
        <v>718</v>
      </c>
      <c r="F410" s="401"/>
      <c r="G410" s="58" t="s">
        <v>22</v>
      </c>
      <c r="H410" s="59">
        <v>1</v>
      </c>
      <c r="I410" s="60">
        <v>334.63</v>
      </c>
      <c r="J410" s="68">
        <v>334.63</v>
      </c>
    </row>
    <row r="411" spans="1:10" ht="30" x14ac:dyDescent="0.25">
      <c r="A411" s="69" t="s">
        <v>629</v>
      </c>
      <c r="B411" s="49" t="s">
        <v>664</v>
      </c>
      <c r="C411" s="253" t="s">
        <v>59</v>
      </c>
      <c r="D411" s="253" t="s">
        <v>665</v>
      </c>
      <c r="E411" s="398" t="s">
        <v>636</v>
      </c>
      <c r="F411" s="398"/>
      <c r="G411" s="50" t="s">
        <v>637</v>
      </c>
      <c r="H411" s="51">
        <v>2</v>
      </c>
      <c r="I411" s="52">
        <v>21.97</v>
      </c>
      <c r="J411" s="70">
        <v>43.94</v>
      </c>
    </row>
    <row r="412" spans="1:10" ht="30" x14ac:dyDescent="0.25">
      <c r="A412" s="69" t="s">
        <v>629</v>
      </c>
      <c r="B412" s="49" t="s">
        <v>649</v>
      </c>
      <c r="C412" s="253" t="s">
        <v>59</v>
      </c>
      <c r="D412" s="253" t="s">
        <v>650</v>
      </c>
      <c r="E412" s="398" t="s">
        <v>636</v>
      </c>
      <c r="F412" s="398"/>
      <c r="G412" s="50" t="s">
        <v>637</v>
      </c>
      <c r="H412" s="51">
        <v>2</v>
      </c>
      <c r="I412" s="52">
        <v>15.71</v>
      </c>
      <c r="J412" s="70">
        <v>31.42</v>
      </c>
    </row>
    <row r="413" spans="1:10" x14ac:dyDescent="0.25">
      <c r="A413" s="71" t="s">
        <v>638</v>
      </c>
      <c r="B413" s="53" t="s">
        <v>953</v>
      </c>
      <c r="C413" s="254" t="s">
        <v>121</v>
      </c>
      <c r="D413" s="254" t="s">
        <v>954</v>
      </c>
      <c r="E413" s="399" t="s">
        <v>659</v>
      </c>
      <c r="F413" s="399"/>
      <c r="G413" s="54" t="s">
        <v>26</v>
      </c>
      <c r="H413" s="55">
        <v>0.4</v>
      </c>
      <c r="I413" s="56">
        <v>461.84</v>
      </c>
      <c r="J413" s="72">
        <v>184.73</v>
      </c>
    </row>
    <row r="414" spans="1:10" x14ac:dyDescent="0.25">
      <c r="A414" s="71" t="s">
        <v>638</v>
      </c>
      <c r="B414" s="53" t="s">
        <v>955</v>
      </c>
      <c r="C414" s="254" t="s">
        <v>121</v>
      </c>
      <c r="D414" s="254" t="s">
        <v>956</v>
      </c>
      <c r="E414" s="399" t="s">
        <v>659</v>
      </c>
      <c r="F414" s="399"/>
      <c r="G414" s="54" t="s">
        <v>26</v>
      </c>
      <c r="H414" s="55">
        <v>0.5</v>
      </c>
      <c r="I414" s="56">
        <v>149.09</v>
      </c>
      <c r="J414" s="72">
        <v>74.540000000000006</v>
      </c>
    </row>
    <row r="415" spans="1:10" x14ac:dyDescent="0.25">
      <c r="A415" s="73"/>
      <c r="B415" s="255"/>
      <c r="C415" s="255"/>
      <c r="D415" s="255"/>
      <c r="E415" s="255" t="s">
        <v>644</v>
      </c>
      <c r="F415" s="74">
        <v>59.74</v>
      </c>
      <c r="G415" s="255" t="s">
        <v>645</v>
      </c>
      <c r="H415" s="74">
        <v>0</v>
      </c>
      <c r="I415" s="255" t="s">
        <v>646</v>
      </c>
      <c r="J415" s="75">
        <v>59.74</v>
      </c>
    </row>
    <row r="416" spans="1:10" ht="15.75" thickBot="1" x14ac:dyDescent="0.3">
      <c r="A416" s="73"/>
      <c r="B416" s="255"/>
      <c r="C416" s="255"/>
      <c r="D416" s="255"/>
      <c r="E416" s="255" t="s">
        <v>647</v>
      </c>
      <c r="F416" s="74">
        <v>75.19</v>
      </c>
      <c r="G416" s="255"/>
      <c r="H416" s="409" t="s">
        <v>648</v>
      </c>
      <c r="I416" s="409"/>
      <c r="J416" s="75">
        <v>409.82</v>
      </c>
    </row>
    <row r="417" spans="1:10" ht="15.75" thickTop="1" x14ac:dyDescent="0.25">
      <c r="A417" s="76"/>
      <c r="B417" s="61"/>
      <c r="C417" s="61"/>
      <c r="D417" s="61"/>
      <c r="E417" s="61"/>
      <c r="F417" s="61"/>
      <c r="G417" s="61"/>
      <c r="H417" s="61"/>
      <c r="I417" s="61"/>
      <c r="J417" s="77"/>
    </row>
    <row r="418" spans="1:10" x14ac:dyDescent="0.25">
      <c r="A418" s="65" t="s">
        <v>545</v>
      </c>
      <c r="B418" s="47" t="s">
        <v>7</v>
      </c>
      <c r="C418" s="256" t="s">
        <v>8</v>
      </c>
      <c r="D418" s="256" t="s">
        <v>9</v>
      </c>
      <c r="E418" s="400" t="s">
        <v>626</v>
      </c>
      <c r="F418" s="400"/>
      <c r="G418" s="48" t="s">
        <v>10</v>
      </c>
      <c r="H418" s="47" t="s">
        <v>11</v>
      </c>
      <c r="I418" s="47" t="s">
        <v>12</v>
      </c>
      <c r="J418" s="66" t="s">
        <v>14</v>
      </c>
    </row>
    <row r="419" spans="1:10" ht="45" x14ac:dyDescent="0.25">
      <c r="A419" s="67" t="s">
        <v>627</v>
      </c>
      <c r="B419" s="57" t="s">
        <v>546</v>
      </c>
      <c r="C419" s="257" t="s">
        <v>42</v>
      </c>
      <c r="D419" s="257" t="s">
        <v>547</v>
      </c>
      <c r="E419" s="401" t="s">
        <v>636</v>
      </c>
      <c r="F419" s="401"/>
      <c r="G419" s="58" t="s">
        <v>26</v>
      </c>
      <c r="H419" s="59">
        <v>1</v>
      </c>
      <c r="I419" s="60">
        <v>490.31</v>
      </c>
      <c r="J419" s="68">
        <v>490.31</v>
      </c>
    </row>
    <row r="420" spans="1:10" ht="45" x14ac:dyDescent="0.25">
      <c r="A420" s="69" t="s">
        <v>629</v>
      </c>
      <c r="B420" s="49" t="s">
        <v>959</v>
      </c>
      <c r="C420" s="253" t="s">
        <v>20</v>
      </c>
      <c r="D420" s="253" t="s">
        <v>960</v>
      </c>
      <c r="E420" s="398" t="s">
        <v>579</v>
      </c>
      <c r="F420" s="398"/>
      <c r="G420" s="50" t="s">
        <v>112</v>
      </c>
      <c r="H420" s="51">
        <v>0.42559999999999998</v>
      </c>
      <c r="I420" s="52">
        <v>515.13</v>
      </c>
      <c r="J420" s="70">
        <v>219.23</v>
      </c>
    </row>
    <row r="421" spans="1:10" ht="30" x14ac:dyDescent="0.25">
      <c r="A421" s="69" t="s">
        <v>629</v>
      </c>
      <c r="B421" s="49" t="s">
        <v>649</v>
      </c>
      <c r="C421" s="253" t="s">
        <v>59</v>
      </c>
      <c r="D421" s="253" t="s">
        <v>650</v>
      </c>
      <c r="E421" s="398" t="s">
        <v>636</v>
      </c>
      <c r="F421" s="398"/>
      <c r="G421" s="50" t="s">
        <v>637</v>
      </c>
      <c r="H421" s="51">
        <v>1.0568</v>
      </c>
      <c r="I421" s="52">
        <v>15.71</v>
      </c>
      <c r="J421" s="70">
        <v>16.600000000000001</v>
      </c>
    </row>
    <row r="422" spans="1:10" ht="30" x14ac:dyDescent="0.25">
      <c r="A422" s="69" t="s">
        <v>629</v>
      </c>
      <c r="B422" s="49" t="s">
        <v>684</v>
      </c>
      <c r="C422" s="253" t="s">
        <v>59</v>
      </c>
      <c r="D422" s="253" t="s">
        <v>685</v>
      </c>
      <c r="E422" s="398" t="s">
        <v>636</v>
      </c>
      <c r="F422" s="398"/>
      <c r="G422" s="50" t="s">
        <v>637</v>
      </c>
      <c r="H422" s="51">
        <v>1.0562</v>
      </c>
      <c r="I422" s="52">
        <v>22.09</v>
      </c>
      <c r="J422" s="70">
        <v>23.33</v>
      </c>
    </row>
    <row r="423" spans="1:10" ht="30" x14ac:dyDescent="0.25">
      <c r="A423" s="69" t="s">
        <v>629</v>
      </c>
      <c r="B423" s="49" t="s">
        <v>961</v>
      </c>
      <c r="C423" s="253" t="s">
        <v>59</v>
      </c>
      <c r="D423" s="253" t="s">
        <v>962</v>
      </c>
      <c r="E423" s="398" t="s">
        <v>713</v>
      </c>
      <c r="F423" s="398"/>
      <c r="G423" s="50" t="s">
        <v>22</v>
      </c>
      <c r="H423" s="51">
        <v>4.42</v>
      </c>
      <c r="I423" s="52">
        <v>14.33</v>
      </c>
      <c r="J423" s="70">
        <v>63.33</v>
      </c>
    </row>
    <row r="424" spans="1:10" ht="30" x14ac:dyDescent="0.25">
      <c r="A424" s="69" t="s">
        <v>629</v>
      </c>
      <c r="B424" s="49" t="s">
        <v>963</v>
      </c>
      <c r="C424" s="253" t="s">
        <v>59</v>
      </c>
      <c r="D424" s="253" t="s">
        <v>964</v>
      </c>
      <c r="E424" s="398" t="s">
        <v>965</v>
      </c>
      <c r="F424" s="398"/>
      <c r="G424" s="50" t="s">
        <v>112</v>
      </c>
      <c r="H424" s="51">
        <v>0.73119999999999996</v>
      </c>
      <c r="I424" s="52">
        <v>62.14</v>
      </c>
      <c r="J424" s="70">
        <v>45.43</v>
      </c>
    </row>
    <row r="425" spans="1:10" ht="30" x14ac:dyDescent="0.25">
      <c r="A425" s="69" t="s">
        <v>629</v>
      </c>
      <c r="B425" s="49" t="s">
        <v>966</v>
      </c>
      <c r="C425" s="253" t="s">
        <v>20</v>
      </c>
      <c r="D425" s="253" t="s">
        <v>967</v>
      </c>
      <c r="E425" s="398" t="s">
        <v>579</v>
      </c>
      <c r="F425" s="398"/>
      <c r="G425" s="50" t="s">
        <v>72</v>
      </c>
      <c r="H425" s="51">
        <v>3.5</v>
      </c>
      <c r="I425" s="52">
        <v>30.66</v>
      </c>
      <c r="J425" s="70">
        <v>107.31</v>
      </c>
    </row>
    <row r="426" spans="1:10" ht="30" x14ac:dyDescent="0.25">
      <c r="A426" s="69" t="s">
        <v>629</v>
      </c>
      <c r="B426" s="49" t="s">
        <v>968</v>
      </c>
      <c r="C426" s="253" t="s">
        <v>20</v>
      </c>
      <c r="D426" s="253" t="s">
        <v>969</v>
      </c>
      <c r="E426" s="398" t="s">
        <v>579</v>
      </c>
      <c r="F426" s="398"/>
      <c r="G426" s="50" t="s">
        <v>112</v>
      </c>
      <c r="H426" s="51">
        <v>0.83520000000000005</v>
      </c>
      <c r="I426" s="52">
        <v>18.059999999999999</v>
      </c>
      <c r="J426" s="70">
        <v>15.08</v>
      </c>
    </row>
    <row r="427" spans="1:10" x14ac:dyDescent="0.25">
      <c r="A427" s="73"/>
      <c r="B427" s="255"/>
      <c r="C427" s="255"/>
      <c r="D427" s="255"/>
      <c r="E427" s="255" t="s">
        <v>644</v>
      </c>
      <c r="F427" s="74">
        <v>198.48</v>
      </c>
      <c r="G427" s="255" t="s">
        <v>645</v>
      </c>
      <c r="H427" s="74">
        <v>0</v>
      </c>
      <c r="I427" s="255" t="s">
        <v>646</v>
      </c>
      <c r="J427" s="75">
        <v>198.48</v>
      </c>
    </row>
    <row r="428" spans="1:10" ht="15.75" thickBot="1" x14ac:dyDescent="0.3">
      <c r="A428" s="73"/>
      <c r="B428" s="255"/>
      <c r="C428" s="255"/>
      <c r="D428" s="255"/>
      <c r="E428" s="255" t="s">
        <v>647</v>
      </c>
      <c r="F428" s="74">
        <v>110.17</v>
      </c>
      <c r="G428" s="255"/>
      <c r="H428" s="409" t="s">
        <v>648</v>
      </c>
      <c r="I428" s="409"/>
      <c r="J428" s="75">
        <v>600.48</v>
      </c>
    </row>
    <row r="429" spans="1:10" ht="15.75" thickTop="1" x14ac:dyDescent="0.25">
      <c r="A429" s="76"/>
      <c r="B429" s="61"/>
      <c r="C429" s="61"/>
      <c r="D429" s="61"/>
      <c r="E429" s="61"/>
      <c r="F429" s="61"/>
      <c r="G429" s="61"/>
      <c r="H429" s="61"/>
      <c r="I429" s="61"/>
      <c r="J429" s="77"/>
    </row>
    <row r="430" spans="1:10" x14ac:dyDescent="0.25">
      <c r="A430" s="65" t="s">
        <v>548</v>
      </c>
      <c r="B430" s="47" t="s">
        <v>7</v>
      </c>
      <c r="C430" s="256" t="s">
        <v>8</v>
      </c>
      <c r="D430" s="256" t="s">
        <v>9</v>
      </c>
      <c r="E430" s="400" t="s">
        <v>626</v>
      </c>
      <c r="F430" s="400"/>
      <c r="G430" s="48" t="s">
        <v>10</v>
      </c>
      <c r="H430" s="47" t="s">
        <v>11</v>
      </c>
      <c r="I430" s="47" t="s">
        <v>12</v>
      </c>
      <c r="J430" s="66" t="s">
        <v>14</v>
      </c>
    </row>
    <row r="431" spans="1:10" ht="45" x14ac:dyDescent="0.25">
      <c r="A431" s="67" t="s">
        <v>627</v>
      </c>
      <c r="B431" s="57" t="s">
        <v>549</v>
      </c>
      <c r="C431" s="257" t="s">
        <v>42</v>
      </c>
      <c r="D431" s="257" t="s">
        <v>550</v>
      </c>
      <c r="E431" s="401" t="s">
        <v>970</v>
      </c>
      <c r="F431" s="401"/>
      <c r="G431" s="58" t="s">
        <v>72</v>
      </c>
      <c r="H431" s="59">
        <v>1</v>
      </c>
      <c r="I431" s="60">
        <v>47.41</v>
      </c>
      <c r="J431" s="68">
        <v>47.41</v>
      </c>
    </row>
    <row r="432" spans="1:10" ht="30" x14ac:dyDescent="0.25">
      <c r="A432" s="69" t="s">
        <v>629</v>
      </c>
      <c r="B432" s="49" t="s">
        <v>684</v>
      </c>
      <c r="C432" s="253" t="s">
        <v>59</v>
      </c>
      <c r="D432" s="253" t="s">
        <v>685</v>
      </c>
      <c r="E432" s="398" t="s">
        <v>636</v>
      </c>
      <c r="F432" s="398"/>
      <c r="G432" s="50" t="s">
        <v>637</v>
      </c>
      <c r="H432" s="51">
        <v>0.29333330000000002</v>
      </c>
      <c r="I432" s="52">
        <v>22.09</v>
      </c>
      <c r="J432" s="70">
        <v>6.47</v>
      </c>
    </row>
    <row r="433" spans="1:10" ht="30" x14ac:dyDescent="0.25">
      <c r="A433" s="69" t="s">
        <v>629</v>
      </c>
      <c r="B433" s="49" t="s">
        <v>649</v>
      </c>
      <c r="C433" s="253" t="s">
        <v>59</v>
      </c>
      <c r="D433" s="253" t="s">
        <v>650</v>
      </c>
      <c r="E433" s="398" t="s">
        <v>636</v>
      </c>
      <c r="F433" s="398"/>
      <c r="G433" s="50" t="s">
        <v>637</v>
      </c>
      <c r="H433" s="51">
        <v>1.1733332000000001</v>
      </c>
      <c r="I433" s="52">
        <v>15.71</v>
      </c>
      <c r="J433" s="70">
        <v>18.43</v>
      </c>
    </row>
    <row r="434" spans="1:10" ht="45" x14ac:dyDescent="0.25">
      <c r="A434" s="69" t="s">
        <v>629</v>
      </c>
      <c r="B434" s="49" t="s">
        <v>971</v>
      </c>
      <c r="C434" s="253" t="s">
        <v>59</v>
      </c>
      <c r="D434" s="253" t="s">
        <v>972</v>
      </c>
      <c r="E434" s="398" t="s">
        <v>636</v>
      </c>
      <c r="F434" s="398"/>
      <c r="G434" s="50" t="s">
        <v>112</v>
      </c>
      <c r="H434" s="51">
        <v>1.3184E-3</v>
      </c>
      <c r="I434" s="52">
        <v>442.58</v>
      </c>
      <c r="J434" s="70">
        <v>0.57999999999999996</v>
      </c>
    </row>
    <row r="435" spans="1:10" ht="30" x14ac:dyDescent="0.25">
      <c r="A435" s="69" t="s">
        <v>629</v>
      </c>
      <c r="B435" s="49" t="s">
        <v>963</v>
      </c>
      <c r="C435" s="253" t="s">
        <v>59</v>
      </c>
      <c r="D435" s="253" t="s">
        <v>964</v>
      </c>
      <c r="E435" s="398" t="s">
        <v>965</v>
      </c>
      <c r="F435" s="398"/>
      <c r="G435" s="50" t="s">
        <v>112</v>
      </c>
      <c r="H435" s="51">
        <v>2.8389999999999999E-2</v>
      </c>
      <c r="I435" s="52">
        <v>62.14</v>
      </c>
      <c r="J435" s="70">
        <v>1.76</v>
      </c>
    </row>
    <row r="436" spans="1:10" ht="30" x14ac:dyDescent="0.25">
      <c r="A436" s="71" t="s">
        <v>638</v>
      </c>
      <c r="B436" s="53" t="s">
        <v>973</v>
      </c>
      <c r="C436" s="254" t="s">
        <v>59</v>
      </c>
      <c r="D436" s="254" t="s">
        <v>974</v>
      </c>
      <c r="E436" s="399" t="s">
        <v>659</v>
      </c>
      <c r="F436" s="399"/>
      <c r="G436" s="54" t="s">
        <v>26</v>
      </c>
      <c r="H436" s="55">
        <v>1.25</v>
      </c>
      <c r="I436" s="56">
        <v>16.14</v>
      </c>
      <c r="J436" s="72">
        <v>20.170000000000002</v>
      </c>
    </row>
    <row r="437" spans="1:10" x14ac:dyDescent="0.25">
      <c r="A437" s="73"/>
      <c r="B437" s="255"/>
      <c r="C437" s="255"/>
      <c r="D437" s="255"/>
      <c r="E437" s="255" t="s">
        <v>644</v>
      </c>
      <c r="F437" s="74">
        <v>20.61</v>
      </c>
      <c r="G437" s="255" t="s">
        <v>645</v>
      </c>
      <c r="H437" s="74">
        <v>0</v>
      </c>
      <c r="I437" s="255" t="s">
        <v>646</v>
      </c>
      <c r="J437" s="75">
        <v>20.61</v>
      </c>
    </row>
    <row r="438" spans="1:10" ht="15.75" thickBot="1" x14ac:dyDescent="0.3">
      <c r="A438" s="73"/>
      <c r="B438" s="255"/>
      <c r="C438" s="255"/>
      <c r="D438" s="255"/>
      <c r="E438" s="255" t="s">
        <v>647</v>
      </c>
      <c r="F438" s="74">
        <v>10.65</v>
      </c>
      <c r="G438" s="255"/>
      <c r="H438" s="409" t="s">
        <v>648</v>
      </c>
      <c r="I438" s="409"/>
      <c r="J438" s="75">
        <v>58.06</v>
      </c>
    </row>
    <row r="439" spans="1:10" ht="15.75" thickTop="1" x14ac:dyDescent="0.25">
      <c r="A439" s="76"/>
      <c r="B439" s="61"/>
      <c r="C439" s="61"/>
      <c r="D439" s="61"/>
      <c r="E439" s="61"/>
      <c r="F439" s="61"/>
      <c r="G439" s="61"/>
      <c r="H439" s="61"/>
      <c r="I439" s="61"/>
      <c r="J439" s="77"/>
    </row>
    <row r="440" spans="1:10" x14ac:dyDescent="0.25">
      <c r="A440" s="65" t="s">
        <v>554</v>
      </c>
      <c r="B440" s="47" t="s">
        <v>7</v>
      </c>
      <c r="C440" s="256" t="s">
        <v>8</v>
      </c>
      <c r="D440" s="256" t="s">
        <v>9</v>
      </c>
      <c r="E440" s="400" t="s">
        <v>626</v>
      </c>
      <c r="F440" s="400"/>
      <c r="G440" s="48" t="s">
        <v>10</v>
      </c>
      <c r="H440" s="47" t="s">
        <v>11</v>
      </c>
      <c r="I440" s="47" t="s">
        <v>12</v>
      </c>
      <c r="J440" s="66" t="s">
        <v>14</v>
      </c>
    </row>
    <row r="441" spans="1:10" ht="45" x14ac:dyDescent="0.25">
      <c r="A441" s="67" t="s">
        <v>627</v>
      </c>
      <c r="B441" s="57" t="s">
        <v>555</v>
      </c>
      <c r="C441" s="257" t="s">
        <v>42</v>
      </c>
      <c r="D441" s="257" t="s">
        <v>556</v>
      </c>
      <c r="E441" s="401" t="s">
        <v>636</v>
      </c>
      <c r="F441" s="401"/>
      <c r="G441" s="58" t="s">
        <v>26</v>
      </c>
      <c r="H441" s="59">
        <v>1</v>
      </c>
      <c r="I441" s="60">
        <v>338.46</v>
      </c>
      <c r="J441" s="68">
        <v>338.46</v>
      </c>
    </row>
    <row r="442" spans="1:10" ht="45" x14ac:dyDescent="0.25">
      <c r="A442" s="69" t="s">
        <v>629</v>
      </c>
      <c r="B442" s="49" t="s">
        <v>959</v>
      </c>
      <c r="C442" s="253" t="s">
        <v>20</v>
      </c>
      <c r="D442" s="253" t="s">
        <v>960</v>
      </c>
      <c r="E442" s="398" t="s">
        <v>579</v>
      </c>
      <c r="F442" s="398"/>
      <c r="G442" s="50" t="s">
        <v>112</v>
      </c>
      <c r="H442" s="51">
        <v>0.224</v>
      </c>
      <c r="I442" s="52">
        <v>515.13</v>
      </c>
      <c r="J442" s="70">
        <v>115.38</v>
      </c>
    </row>
    <row r="443" spans="1:10" ht="30" x14ac:dyDescent="0.25">
      <c r="A443" s="69" t="s">
        <v>629</v>
      </c>
      <c r="B443" s="49" t="s">
        <v>649</v>
      </c>
      <c r="C443" s="253" t="s">
        <v>59</v>
      </c>
      <c r="D443" s="253" t="s">
        <v>650</v>
      </c>
      <c r="E443" s="398" t="s">
        <v>636</v>
      </c>
      <c r="F443" s="398"/>
      <c r="G443" s="50" t="s">
        <v>637</v>
      </c>
      <c r="H443" s="51">
        <v>1.01</v>
      </c>
      <c r="I443" s="52">
        <v>15.71</v>
      </c>
      <c r="J443" s="70">
        <v>15.86</v>
      </c>
    </row>
    <row r="444" spans="1:10" ht="30" x14ac:dyDescent="0.25">
      <c r="A444" s="69" t="s">
        <v>629</v>
      </c>
      <c r="B444" s="49" t="s">
        <v>684</v>
      </c>
      <c r="C444" s="253" t="s">
        <v>59</v>
      </c>
      <c r="D444" s="253" t="s">
        <v>685</v>
      </c>
      <c r="E444" s="398" t="s">
        <v>636</v>
      </c>
      <c r="F444" s="398"/>
      <c r="G444" s="50" t="s">
        <v>637</v>
      </c>
      <c r="H444" s="51">
        <v>1.01</v>
      </c>
      <c r="I444" s="52">
        <v>22.09</v>
      </c>
      <c r="J444" s="70">
        <v>22.31</v>
      </c>
    </row>
    <row r="445" spans="1:10" ht="30" x14ac:dyDescent="0.25">
      <c r="A445" s="69" t="s">
        <v>629</v>
      </c>
      <c r="B445" s="49" t="s">
        <v>961</v>
      </c>
      <c r="C445" s="253" t="s">
        <v>59</v>
      </c>
      <c r="D445" s="253" t="s">
        <v>962</v>
      </c>
      <c r="E445" s="398" t="s">
        <v>713</v>
      </c>
      <c r="F445" s="398"/>
      <c r="G445" s="50" t="s">
        <v>22</v>
      </c>
      <c r="H445" s="51">
        <v>2.8</v>
      </c>
      <c r="I445" s="52">
        <v>14.33</v>
      </c>
      <c r="J445" s="70">
        <v>40.119999999999997</v>
      </c>
    </row>
    <row r="446" spans="1:10" ht="30" x14ac:dyDescent="0.25">
      <c r="A446" s="69" t="s">
        <v>629</v>
      </c>
      <c r="B446" s="49" t="s">
        <v>963</v>
      </c>
      <c r="C446" s="253" t="s">
        <v>59</v>
      </c>
      <c r="D446" s="253" t="s">
        <v>964</v>
      </c>
      <c r="E446" s="398" t="s">
        <v>965</v>
      </c>
      <c r="F446" s="398"/>
      <c r="G446" s="50" t="s">
        <v>112</v>
      </c>
      <c r="H446" s="51">
        <v>4.48E-2</v>
      </c>
      <c r="I446" s="52">
        <v>62.14</v>
      </c>
      <c r="J446" s="70">
        <v>2.78</v>
      </c>
    </row>
    <row r="447" spans="1:10" ht="30" x14ac:dyDescent="0.25">
      <c r="A447" s="69" t="s">
        <v>629</v>
      </c>
      <c r="B447" s="49" t="s">
        <v>966</v>
      </c>
      <c r="C447" s="253" t="s">
        <v>20</v>
      </c>
      <c r="D447" s="253" t="s">
        <v>967</v>
      </c>
      <c r="E447" s="398" t="s">
        <v>579</v>
      </c>
      <c r="F447" s="398"/>
      <c r="G447" s="50" t="s">
        <v>72</v>
      </c>
      <c r="H447" s="51">
        <v>4.5</v>
      </c>
      <c r="I447" s="52">
        <v>30.66</v>
      </c>
      <c r="J447" s="70">
        <v>137.97</v>
      </c>
    </row>
    <row r="448" spans="1:10" ht="30" x14ac:dyDescent="0.25">
      <c r="A448" s="69" t="s">
        <v>629</v>
      </c>
      <c r="B448" s="49" t="s">
        <v>968</v>
      </c>
      <c r="C448" s="253" t="s">
        <v>20</v>
      </c>
      <c r="D448" s="253" t="s">
        <v>969</v>
      </c>
      <c r="E448" s="398" t="s">
        <v>579</v>
      </c>
      <c r="F448" s="398"/>
      <c r="G448" s="50" t="s">
        <v>112</v>
      </c>
      <c r="H448" s="51">
        <v>0.224</v>
      </c>
      <c r="I448" s="52">
        <v>18.059999999999999</v>
      </c>
      <c r="J448" s="70">
        <v>4.04</v>
      </c>
    </row>
    <row r="449" spans="1:10" x14ac:dyDescent="0.25">
      <c r="A449" s="73"/>
      <c r="B449" s="255"/>
      <c r="C449" s="255"/>
      <c r="D449" s="255"/>
      <c r="E449" s="255" t="s">
        <v>644</v>
      </c>
      <c r="F449" s="74">
        <v>164.61</v>
      </c>
      <c r="G449" s="255" t="s">
        <v>645</v>
      </c>
      <c r="H449" s="74">
        <v>0</v>
      </c>
      <c r="I449" s="255" t="s">
        <v>646</v>
      </c>
      <c r="J449" s="75">
        <v>164.61</v>
      </c>
    </row>
    <row r="450" spans="1:10" ht="15.75" thickBot="1" x14ac:dyDescent="0.3">
      <c r="A450" s="73"/>
      <c r="B450" s="255"/>
      <c r="C450" s="255"/>
      <c r="D450" s="255"/>
      <c r="E450" s="255" t="s">
        <v>647</v>
      </c>
      <c r="F450" s="74">
        <v>76.05</v>
      </c>
      <c r="G450" s="255"/>
      <c r="H450" s="409" t="s">
        <v>648</v>
      </c>
      <c r="I450" s="409"/>
      <c r="J450" s="75">
        <v>414.51</v>
      </c>
    </row>
    <row r="451" spans="1:10" ht="15.75" thickTop="1" x14ac:dyDescent="0.25">
      <c r="A451" s="76"/>
      <c r="B451" s="61"/>
      <c r="C451" s="61"/>
      <c r="D451" s="61"/>
      <c r="E451" s="61"/>
      <c r="F451" s="61"/>
      <c r="G451" s="61"/>
      <c r="H451" s="61"/>
      <c r="I451" s="61"/>
      <c r="J451" s="77"/>
    </row>
    <row r="452" spans="1:10" x14ac:dyDescent="0.25">
      <c r="A452" s="65" t="s">
        <v>559</v>
      </c>
      <c r="B452" s="47" t="s">
        <v>7</v>
      </c>
      <c r="C452" s="256" t="s">
        <v>8</v>
      </c>
      <c r="D452" s="256" t="s">
        <v>9</v>
      </c>
      <c r="E452" s="400" t="s">
        <v>626</v>
      </c>
      <c r="F452" s="400"/>
      <c r="G452" s="48" t="s">
        <v>10</v>
      </c>
      <c r="H452" s="47" t="s">
        <v>11</v>
      </c>
      <c r="I452" s="47" t="s">
        <v>12</v>
      </c>
      <c r="J452" s="66" t="s">
        <v>14</v>
      </c>
    </row>
    <row r="453" spans="1:10" ht="30" x14ac:dyDescent="0.25">
      <c r="A453" s="67" t="s">
        <v>627</v>
      </c>
      <c r="B453" s="57" t="s">
        <v>560</v>
      </c>
      <c r="C453" s="257" t="s">
        <v>42</v>
      </c>
      <c r="D453" s="257" t="s">
        <v>561</v>
      </c>
      <c r="E453" s="401">
        <v>97</v>
      </c>
      <c r="F453" s="401"/>
      <c r="G453" s="58" t="s">
        <v>228</v>
      </c>
      <c r="H453" s="59">
        <v>1</v>
      </c>
      <c r="I453" s="60">
        <v>286.8</v>
      </c>
      <c r="J453" s="68">
        <v>286.8</v>
      </c>
    </row>
    <row r="454" spans="1:10" ht="30" x14ac:dyDescent="0.25">
      <c r="A454" s="69" t="s">
        <v>629</v>
      </c>
      <c r="B454" s="49" t="s">
        <v>950</v>
      </c>
      <c r="C454" s="253" t="s">
        <v>59</v>
      </c>
      <c r="D454" s="253" t="s">
        <v>951</v>
      </c>
      <c r="E454" s="398" t="s">
        <v>636</v>
      </c>
      <c r="F454" s="398"/>
      <c r="G454" s="50" t="s">
        <v>637</v>
      </c>
      <c r="H454" s="51">
        <v>1</v>
      </c>
      <c r="I454" s="52">
        <v>22.3</v>
      </c>
      <c r="J454" s="70">
        <v>22.3</v>
      </c>
    </row>
    <row r="455" spans="1:10" ht="30" x14ac:dyDescent="0.25">
      <c r="A455" s="69" t="s">
        <v>629</v>
      </c>
      <c r="B455" s="49" t="s">
        <v>649</v>
      </c>
      <c r="C455" s="253" t="s">
        <v>59</v>
      </c>
      <c r="D455" s="253" t="s">
        <v>650</v>
      </c>
      <c r="E455" s="398" t="s">
        <v>636</v>
      </c>
      <c r="F455" s="398"/>
      <c r="G455" s="50" t="s">
        <v>637</v>
      </c>
      <c r="H455" s="51">
        <v>1</v>
      </c>
      <c r="I455" s="52">
        <v>15.71</v>
      </c>
      <c r="J455" s="70">
        <v>15.71</v>
      </c>
    </row>
    <row r="456" spans="1:10" x14ac:dyDescent="0.25">
      <c r="A456" s="71" t="s">
        <v>638</v>
      </c>
      <c r="B456" s="53" t="s">
        <v>975</v>
      </c>
      <c r="C456" s="254" t="s">
        <v>775</v>
      </c>
      <c r="D456" s="254" t="s">
        <v>976</v>
      </c>
      <c r="E456" s="399" t="s">
        <v>659</v>
      </c>
      <c r="F456" s="399"/>
      <c r="G456" s="54" t="s">
        <v>228</v>
      </c>
      <c r="H456" s="55">
        <v>1</v>
      </c>
      <c r="I456" s="56">
        <v>248.79</v>
      </c>
      <c r="J456" s="72">
        <v>248.79</v>
      </c>
    </row>
    <row r="457" spans="1:10" x14ac:dyDescent="0.25">
      <c r="A457" s="73"/>
      <c r="B457" s="255"/>
      <c r="C457" s="255"/>
      <c r="D457" s="255"/>
      <c r="E457" s="255" t="s">
        <v>644</v>
      </c>
      <c r="F457" s="74">
        <v>30.2</v>
      </c>
      <c r="G457" s="255" t="s">
        <v>645</v>
      </c>
      <c r="H457" s="74">
        <v>0</v>
      </c>
      <c r="I457" s="255" t="s">
        <v>646</v>
      </c>
      <c r="J457" s="75">
        <v>30.2</v>
      </c>
    </row>
    <row r="458" spans="1:10" ht="15.75" thickBot="1" x14ac:dyDescent="0.3">
      <c r="A458" s="73"/>
      <c r="B458" s="255"/>
      <c r="C458" s="255"/>
      <c r="D458" s="255"/>
      <c r="E458" s="255" t="s">
        <v>647</v>
      </c>
      <c r="F458" s="74">
        <v>64.44</v>
      </c>
      <c r="G458" s="255"/>
      <c r="H458" s="409" t="s">
        <v>648</v>
      </c>
      <c r="I458" s="409"/>
      <c r="J458" s="75">
        <v>351.24</v>
      </c>
    </row>
    <row r="459" spans="1:10" ht="15.75" thickTop="1" x14ac:dyDescent="0.25">
      <c r="A459" s="76"/>
      <c r="B459" s="61"/>
      <c r="C459" s="61"/>
      <c r="D459" s="61"/>
      <c r="E459" s="61"/>
      <c r="F459" s="61"/>
      <c r="G459" s="61"/>
      <c r="H459" s="61"/>
      <c r="I459" s="61"/>
      <c r="J459" s="77"/>
    </row>
    <row r="460" spans="1:10" x14ac:dyDescent="0.25">
      <c r="A460" s="65" t="s">
        <v>571</v>
      </c>
      <c r="B460" s="47" t="s">
        <v>7</v>
      </c>
      <c r="C460" s="256" t="s">
        <v>8</v>
      </c>
      <c r="D460" s="256" t="s">
        <v>9</v>
      </c>
      <c r="E460" s="400" t="s">
        <v>626</v>
      </c>
      <c r="F460" s="400"/>
      <c r="G460" s="48" t="s">
        <v>10</v>
      </c>
      <c r="H460" s="47" t="s">
        <v>11</v>
      </c>
      <c r="I460" s="47" t="s">
        <v>12</v>
      </c>
      <c r="J460" s="66" t="s">
        <v>14</v>
      </c>
    </row>
    <row r="461" spans="1:10" ht="30" x14ac:dyDescent="0.25">
      <c r="A461" s="67" t="s">
        <v>627</v>
      </c>
      <c r="B461" s="57" t="s">
        <v>572</v>
      </c>
      <c r="C461" s="257" t="s">
        <v>42</v>
      </c>
      <c r="D461" s="257" t="s">
        <v>573</v>
      </c>
      <c r="E461" s="401" t="s">
        <v>636</v>
      </c>
      <c r="F461" s="401"/>
      <c r="G461" s="58" t="s">
        <v>22</v>
      </c>
      <c r="H461" s="59">
        <v>1</v>
      </c>
      <c r="I461" s="60">
        <v>156.05000000000001</v>
      </c>
      <c r="J461" s="68">
        <v>156.05000000000001</v>
      </c>
    </row>
    <row r="462" spans="1:10" ht="30" x14ac:dyDescent="0.25">
      <c r="A462" s="69" t="s">
        <v>629</v>
      </c>
      <c r="B462" s="49" t="s">
        <v>651</v>
      </c>
      <c r="C462" s="253" t="s">
        <v>59</v>
      </c>
      <c r="D462" s="253" t="s">
        <v>652</v>
      </c>
      <c r="E462" s="398" t="s">
        <v>636</v>
      </c>
      <c r="F462" s="398"/>
      <c r="G462" s="50" t="s">
        <v>637</v>
      </c>
      <c r="H462" s="51">
        <v>1.5</v>
      </c>
      <c r="I462" s="52">
        <v>21.87</v>
      </c>
      <c r="J462" s="70">
        <v>32.799999999999997</v>
      </c>
    </row>
    <row r="463" spans="1:10" ht="30" x14ac:dyDescent="0.25">
      <c r="A463" s="69" t="s">
        <v>629</v>
      </c>
      <c r="B463" s="49" t="s">
        <v>655</v>
      </c>
      <c r="C463" s="253" t="s">
        <v>59</v>
      </c>
      <c r="D463" s="253" t="s">
        <v>656</v>
      </c>
      <c r="E463" s="398" t="s">
        <v>636</v>
      </c>
      <c r="F463" s="398"/>
      <c r="G463" s="50" t="s">
        <v>637</v>
      </c>
      <c r="H463" s="51">
        <v>1.5</v>
      </c>
      <c r="I463" s="52">
        <v>18.07</v>
      </c>
      <c r="J463" s="70">
        <v>27.1</v>
      </c>
    </row>
    <row r="464" spans="1:10" ht="30" x14ac:dyDescent="0.25">
      <c r="A464" s="71" t="s">
        <v>638</v>
      </c>
      <c r="B464" s="53" t="s">
        <v>977</v>
      </c>
      <c r="C464" s="254" t="s">
        <v>59</v>
      </c>
      <c r="D464" s="254" t="s">
        <v>978</v>
      </c>
      <c r="E464" s="399" t="s">
        <v>659</v>
      </c>
      <c r="F464" s="399"/>
      <c r="G464" s="54" t="s">
        <v>22</v>
      </c>
      <c r="H464" s="55">
        <v>1.05</v>
      </c>
      <c r="I464" s="56">
        <v>91.58</v>
      </c>
      <c r="J464" s="72">
        <v>96.15</v>
      </c>
    </row>
    <row r="465" spans="1:10" x14ac:dyDescent="0.25">
      <c r="A465" s="73"/>
      <c r="B465" s="255"/>
      <c r="C465" s="255"/>
      <c r="D465" s="255"/>
      <c r="E465" s="255" t="s">
        <v>644</v>
      </c>
      <c r="F465" s="74">
        <v>48.32</v>
      </c>
      <c r="G465" s="255" t="s">
        <v>645</v>
      </c>
      <c r="H465" s="74">
        <v>0</v>
      </c>
      <c r="I465" s="255" t="s">
        <v>646</v>
      </c>
      <c r="J465" s="75">
        <v>48.32</v>
      </c>
    </row>
    <row r="466" spans="1:10" ht="15.75" thickBot="1" x14ac:dyDescent="0.3">
      <c r="A466" s="73"/>
      <c r="B466" s="255"/>
      <c r="C466" s="255"/>
      <c r="D466" s="255"/>
      <c r="E466" s="255" t="s">
        <v>647</v>
      </c>
      <c r="F466" s="74">
        <v>35.06</v>
      </c>
      <c r="G466" s="255"/>
      <c r="H466" s="409" t="s">
        <v>648</v>
      </c>
      <c r="I466" s="409"/>
      <c r="J466" s="75">
        <v>191.11</v>
      </c>
    </row>
    <row r="467" spans="1:10" ht="16.5" thickTop="1" thickBot="1" x14ac:dyDescent="0.3">
      <c r="A467" s="76"/>
      <c r="B467" s="61"/>
      <c r="C467" s="61"/>
      <c r="D467" s="61"/>
      <c r="E467" s="61"/>
      <c r="F467" s="61"/>
      <c r="G467" s="61"/>
      <c r="H467" s="61"/>
      <c r="I467" s="61"/>
      <c r="J467" s="77"/>
    </row>
    <row r="468" spans="1:10" ht="15.75" thickBot="1" x14ac:dyDescent="0.3">
      <c r="A468" s="405" t="s">
        <v>979</v>
      </c>
      <c r="B468" s="406"/>
      <c r="C468" s="406"/>
      <c r="D468" s="406"/>
      <c r="E468" s="406"/>
      <c r="F468" s="406"/>
      <c r="G468" s="406"/>
      <c r="H468" s="406"/>
      <c r="I468" s="406"/>
      <c r="J468" s="407"/>
    </row>
    <row r="469" spans="1:10" x14ac:dyDescent="0.25">
      <c r="A469" s="329"/>
      <c r="B469" s="327" t="s">
        <v>7</v>
      </c>
      <c r="C469" s="326" t="s">
        <v>8</v>
      </c>
      <c r="D469" s="326" t="s">
        <v>9</v>
      </c>
      <c r="E469" s="408" t="s">
        <v>626</v>
      </c>
      <c r="F469" s="408"/>
      <c r="G469" s="328" t="s">
        <v>10</v>
      </c>
      <c r="H469" s="327" t="s">
        <v>11</v>
      </c>
      <c r="I469" s="327" t="s">
        <v>12</v>
      </c>
      <c r="J469" s="330" t="s">
        <v>14</v>
      </c>
    </row>
    <row r="470" spans="1:10" ht="45" x14ac:dyDescent="0.25">
      <c r="A470" s="67" t="s">
        <v>627</v>
      </c>
      <c r="B470" s="57" t="s">
        <v>725</v>
      </c>
      <c r="C470" s="257" t="s">
        <v>42</v>
      </c>
      <c r="D470" s="257" t="s">
        <v>726</v>
      </c>
      <c r="E470" s="401" t="s">
        <v>718</v>
      </c>
      <c r="F470" s="401"/>
      <c r="G470" s="58" t="s">
        <v>26</v>
      </c>
      <c r="H470" s="59">
        <v>1</v>
      </c>
      <c r="I470" s="60">
        <v>363.94</v>
      </c>
      <c r="J470" s="68">
        <v>363.94</v>
      </c>
    </row>
    <row r="471" spans="1:10" ht="30" x14ac:dyDescent="0.25">
      <c r="A471" s="69" t="s">
        <v>629</v>
      </c>
      <c r="B471" s="49" t="s">
        <v>727</v>
      </c>
      <c r="C471" s="253" t="s">
        <v>59</v>
      </c>
      <c r="D471" s="253" t="s">
        <v>728</v>
      </c>
      <c r="E471" s="398" t="s">
        <v>636</v>
      </c>
      <c r="F471" s="398"/>
      <c r="G471" s="50" t="s">
        <v>637</v>
      </c>
      <c r="H471" s="51">
        <v>1.6779999999999999</v>
      </c>
      <c r="I471" s="52">
        <v>19.72</v>
      </c>
      <c r="J471" s="70">
        <v>33.090000000000003</v>
      </c>
    </row>
    <row r="472" spans="1:10" ht="30" x14ac:dyDescent="0.25">
      <c r="A472" s="69" t="s">
        <v>629</v>
      </c>
      <c r="B472" s="49" t="s">
        <v>649</v>
      </c>
      <c r="C472" s="253" t="s">
        <v>59</v>
      </c>
      <c r="D472" s="253" t="s">
        <v>650</v>
      </c>
      <c r="E472" s="398" t="s">
        <v>636</v>
      </c>
      <c r="F472" s="398"/>
      <c r="G472" s="50" t="s">
        <v>637</v>
      </c>
      <c r="H472" s="51">
        <v>0.83899999999999997</v>
      </c>
      <c r="I472" s="52">
        <v>15.71</v>
      </c>
      <c r="J472" s="70">
        <v>13.18</v>
      </c>
    </row>
    <row r="473" spans="1:10" ht="45" x14ac:dyDescent="0.25">
      <c r="A473" s="71" t="s">
        <v>638</v>
      </c>
      <c r="B473" s="53" t="s">
        <v>980</v>
      </c>
      <c r="C473" s="254" t="s">
        <v>59</v>
      </c>
      <c r="D473" s="254" t="s">
        <v>981</v>
      </c>
      <c r="E473" s="399" t="s">
        <v>659</v>
      </c>
      <c r="F473" s="399"/>
      <c r="G473" s="54" t="s">
        <v>26</v>
      </c>
      <c r="H473" s="55">
        <v>3</v>
      </c>
      <c r="I473" s="56">
        <v>15.09</v>
      </c>
      <c r="J473" s="72">
        <v>45.27</v>
      </c>
    </row>
    <row r="474" spans="1:10" ht="30" x14ac:dyDescent="0.25">
      <c r="A474" s="71" t="s">
        <v>638</v>
      </c>
      <c r="B474" s="53" t="s">
        <v>982</v>
      </c>
      <c r="C474" s="254" t="s">
        <v>59</v>
      </c>
      <c r="D474" s="254" t="s">
        <v>983</v>
      </c>
      <c r="E474" s="399" t="s">
        <v>659</v>
      </c>
      <c r="F474" s="399"/>
      <c r="G474" s="54" t="s">
        <v>26</v>
      </c>
      <c r="H474" s="55">
        <v>19.8</v>
      </c>
      <c r="I474" s="56">
        <v>0.09</v>
      </c>
      <c r="J474" s="72">
        <v>1.78</v>
      </c>
    </row>
    <row r="475" spans="1:10" ht="60" x14ac:dyDescent="0.25">
      <c r="A475" s="71" t="s">
        <v>638</v>
      </c>
      <c r="B475" s="53" t="s">
        <v>984</v>
      </c>
      <c r="C475" s="254" t="s">
        <v>59</v>
      </c>
      <c r="D475" s="254" t="s">
        <v>985</v>
      </c>
      <c r="E475" s="399" t="s">
        <v>659</v>
      </c>
      <c r="F475" s="399"/>
      <c r="G475" s="54" t="s">
        <v>26</v>
      </c>
      <c r="H475" s="55">
        <v>1</v>
      </c>
      <c r="I475" s="56">
        <v>270.62</v>
      </c>
      <c r="J475" s="72">
        <v>270.62</v>
      </c>
    </row>
    <row r="476" spans="1:10" x14ac:dyDescent="0.25">
      <c r="A476" s="73"/>
      <c r="B476" s="255"/>
      <c r="C476" s="255"/>
      <c r="D476" s="255"/>
      <c r="E476" s="255" t="s">
        <v>644</v>
      </c>
      <c r="F476" s="74">
        <v>36.56</v>
      </c>
      <c r="G476" s="255" t="s">
        <v>645</v>
      </c>
      <c r="H476" s="74">
        <v>0</v>
      </c>
      <c r="I476" s="255" t="s">
        <v>646</v>
      </c>
      <c r="J476" s="75">
        <v>36.56</v>
      </c>
    </row>
    <row r="477" spans="1:10" ht="15.75" thickBot="1" x14ac:dyDescent="0.3">
      <c r="A477" s="73"/>
      <c r="B477" s="255"/>
      <c r="C477" s="255"/>
      <c r="D477" s="255"/>
      <c r="E477" s="255" t="s">
        <v>647</v>
      </c>
      <c r="F477" s="74">
        <v>81.77</v>
      </c>
      <c r="G477" s="255"/>
      <c r="H477" s="409" t="s">
        <v>648</v>
      </c>
      <c r="I477" s="409"/>
      <c r="J477" s="75">
        <v>445.71</v>
      </c>
    </row>
    <row r="478" spans="1:10" x14ac:dyDescent="0.25">
      <c r="A478" s="3"/>
      <c r="B478" s="4"/>
      <c r="C478" s="4"/>
      <c r="D478" s="4"/>
      <c r="E478" s="4"/>
      <c r="F478" s="4"/>
      <c r="G478" s="4"/>
      <c r="H478" s="4"/>
      <c r="I478" s="4"/>
      <c r="J478" s="5"/>
    </row>
    <row r="479" spans="1:10" x14ac:dyDescent="0.25">
      <c r="A479" s="6"/>
      <c r="B479" s="7"/>
      <c r="C479" s="7"/>
      <c r="D479" s="7"/>
      <c r="E479" s="7"/>
      <c r="F479" s="7"/>
      <c r="G479" s="7"/>
      <c r="H479" s="7"/>
      <c r="I479" s="7"/>
      <c r="J479" s="8"/>
    </row>
    <row r="480" spans="1:10" x14ac:dyDescent="0.25">
      <c r="A480" s="6"/>
      <c r="B480" s="7"/>
      <c r="C480" s="7"/>
      <c r="D480" s="7"/>
      <c r="E480" s="7"/>
      <c r="F480" s="7"/>
      <c r="G480" s="7"/>
      <c r="H480" s="7"/>
      <c r="I480" s="7"/>
      <c r="J480" s="8"/>
    </row>
    <row r="481" spans="1:10" x14ac:dyDescent="0.25">
      <c r="A481" s="6"/>
      <c r="B481" s="7"/>
      <c r="C481" s="7"/>
      <c r="D481" s="7"/>
      <c r="E481" s="7"/>
      <c r="F481" s="7"/>
      <c r="G481" s="7"/>
      <c r="H481" s="7"/>
      <c r="I481" s="7"/>
      <c r="J481" s="8"/>
    </row>
    <row r="482" spans="1:10" x14ac:dyDescent="0.25">
      <c r="A482" s="345" t="s">
        <v>582</v>
      </c>
      <c r="B482" s="346"/>
      <c r="C482" s="346"/>
      <c r="D482" s="346"/>
      <c r="E482" s="347" t="s">
        <v>585</v>
      </c>
      <c r="F482" s="347"/>
      <c r="G482" s="347"/>
      <c r="H482" s="347"/>
      <c r="I482" s="347"/>
      <c r="J482" s="349"/>
    </row>
    <row r="483" spans="1:10" x14ac:dyDescent="0.25">
      <c r="A483" s="345" t="s">
        <v>583</v>
      </c>
      <c r="B483" s="346"/>
      <c r="C483" s="346"/>
      <c r="D483" s="346"/>
      <c r="E483" s="347" t="s">
        <v>586</v>
      </c>
      <c r="F483" s="347"/>
      <c r="G483" s="347"/>
      <c r="H483" s="347"/>
      <c r="I483" s="347"/>
      <c r="J483" s="349"/>
    </row>
    <row r="484" spans="1:10" x14ac:dyDescent="0.25">
      <c r="A484" s="345" t="s">
        <v>584</v>
      </c>
      <c r="B484" s="346"/>
      <c r="C484" s="346"/>
      <c r="D484" s="346"/>
      <c r="E484" s="347" t="s">
        <v>587</v>
      </c>
      <c r="F484" s="347"/>
      <c r="G484" s="347"/>
      <c r="H484" s="347"/>
      <c r="I484" s="347"/>
      <c r="J484" s="349"/>
    </row>
    <row r="485" spans="1:10" ht="15.75" thickBot="1" x14ac:dyDescent="0.3">
      <c r="A485" s="9"/>
      <c r="B485" s="10"/>
      <c r="C485" s="10"/>
      <c r="D485" s="10"/>
      <c r="E485" s="10"/>
      <c r="F485" s="10"/>
      <c r="G485" s="10"/>
      <c r="H485" s="10"/>
      <c r="I485" s="10"/>
      <c r="J485" s="11"/>
    </row>
  </sheetData>
  <mergeCells count="402">
    <mergeCell ref="E464:F464"/>
    <mergeCell ref="H466:I466"/>
    <mergeCell ref="A468:J468"/>
    <mergeCell ref="E475:F475"/>
    <mergeCell ref="H477:I477"/>
    <mergeCell ref="H355:I355"/>
    <mergeCell ref="E362:F362"/>
    <mergeCell ref="H364:I364"/>
    <mergeCell ref="E369:F369"/>
    <mergeCell ref="H371:I371"/>
    <mergeCell ref="E376:F376"/>
    <mergeCell ref="H378:I378"/>
    <mergeCell ref="E384:F384"/>
    <mergeCell ref="H386:I386"/>
    <mergeCell ref="E452:F452"/>
    <mergeCell ref="E453:F453"/>
    <mergeCell ref="E448:F448"/>
    <mergeCell ref="E456:F456"/>
    <mergeCell ref="E440:F440"/>
    <mergeCell ref="E441:F441"/>
    <mergeCell ref="E442:F442"/>
    <mergeCell ref="E443:F443"/>
    <mergeCell ref="E444:F444"/>
    <mergeCell ref="E445:F445"/>
    <mergeCell ref="E310:F310"/>
    <mergeCell ref="H312:I312"/>
    <mergeCell ref="E323:F323"/>
    <mergeCell ref="H325:I325"/>
    <mergeCell ref="E335:F335"/>
    <mergeCell ref="H337:I337"/>
    <mergeCell ref="E344:F344"/>
    <mergeCell ref="H346:I346"/>
    <mergeCell ref="E353:F353"/>
    <mergeCell ref="E348:F348"/>
    <mergeCell ref="E349:F349"/>
    <mergeCell ref="E350:F350"/>
    <mergeCell ref="E351:F351"/>
    <mergeCell ref="E352:F352"/>
    <mergeCell ref="E340:F340"/>
    <mergeCell ref="E341:F341"/>
    <mergeCell ref="E342:F342"/>
    <mergeCell ref="E343:F343"/>
    <mergeCell ref="E332:F332"/>
    <mergeCell ref="E333:F333"/>
    <mergeCell ref="E334:F334"/>
    <mergeCell ref="E339:F339"/>
    <mergeCell ref="E327:F327"/>
    <mergeCell ref="E328:F328"/>
    <mergeCell ref="H142:I142"/>
    <mergeCell ref="E154:F154"/>
    <mergeCell ref="H156:I156"/>
    <mergeCell ref="E167:F167"/>
    <mergeCell ref="H169:I169"/>
    <mergeCell ref="E177:F177"/>
    <mergeCell ref="H179:I179"/>
    <mergeCell ref="E185:F185"/>
    <mergeCell ref="E176:F176"/>
    <mergeCell ref="E181:F181"/>
    <mergeCell ref="E182:F182"/>
    <mergeCell ref="E183:F183"/>
    <mergeCell ref="E171:F171"/>
    <mergeCell ref="E172:F172"/>
    <mergeCell ref="E173:F173"/>
    <mergeCell ref="E174:F174"/>
    <mergeCell ref="E175:F175"/>
    <mergeCell ref="E162:F162"/>
    <mergeCell ref="E163:F163"/>
    <mergeCell ref="E164:F164"/>
    <mergeCell ref="E165:F165"/>
    <mergeCell ref="E166:F166"/>
    <mergeCell ref="E158:F158"/>
    <mergeCell ref="H54:I54"/>
    <mergeCell ref="E62:F62"/>
    <mergeCell ref="H64:I64"/>
    <mergeCell ref="E72:F72"/>
    <mergeCell ref="H74:I74"/>
    <mergeCell ref="E82:F82"/>
    <mergeCell ref="H84:I84"/>
    <mergeCell ref="E91:F91"/>
    <mergeCell ref="E86:F86"/>
    <mergeCell ref="E87:F87"/>
    <mergeCell ref="E88:F88"/>
    <mergeCell ref="E89:F89"/>
    <mergeCell ref="E76:F76"/>
    <mergeCell ref="E77:F77"/>
    <mergeCell ref="E78:F78"/>
    <mergeCell ref="E79:F79"/>
    <mergeCell ref="E80:F80"/>
    <mergeCell ref="E81:F81"/>
    <mergeCell ref="E68:F68"/>
    <mergeCell ref="E69:F69"/>
    <mergeCell ref="E70:F70"/>
    <mergeCell ref="E71:F71"/>
    <mergeCell ref="E60:F60"/>
    <mergeCell ref="A484:D484"/>
    <mergeCell ref="E484:J484"/>
    <mergeCell ref="E1:H1"/>
    <mergeCell ref="E2:H2"/>
    <mergeCell ref="A482:D482"/>
    <mergeCell ref="E482:J482"/>
    <mergeCell ref="A483:D483"/>
    <mergeCell ref="E483:J483"/>
    <mergeCell ref="E470:F470"/>
    <mergeCell ref="E471:F471"/>
    <mergeCell ref="E472:F472"/>
    <mergeCell ref="E473:F473"/>
    <mergeCell ref="E474:F474"/>
    <mergeCell ref="E462:F462"/>
    <mergeCell ref="E463:F463"/>
    <mergeCell ref="E469:F469"/>
    <mergeCell ref="E454:F454"/>
    <mergeCell ref="E455:F455"/>
    <mergeCell ref="H458:I458"/>
    <mergeCell ref="E460:F460"/>
    <mergeCell ref="E461:F461"/>
    <mergeCell ref="E446:F446"/>
    <mergeCell ref="E447:F447"/>
    <mergeCell ref="H450:I450"/>
    <mergeCell ref="E432:F432"/>
    <mergeCell ref="E433:F433"/>
    <mergeCell ref="E434:F434"/>
    <mergeCell ref="E435:F435"/>
    <mergeCell ref="E436:F436"/>
    <mergeCell ref="H438:I438"/>
    <mergeCell ref="E424:F424"/>
    <mergeCell ref="E425:F425"/>
    <mergeCell ref="H428:I428"/>
    <mergeCell ref="E430:F430"/>
    <mergeCell ref="E431:F431"/>
    <mergeCell ref="E418:F418"/>
    <mergeCell ref="E419:F419"/>
    <mergeCell ref="E420:F420"/>
    <mergeCell ref="E421:F421"/>
    <mergeCell ref="E422:F422"/>
    <mergeCell ref="E423:F423"/>
    <mergeCell ref="E426:F426"/>
    <mergeCell ref="E410:F410"/>
    <mergeCell ref="E411:F411"/>
    <mergeCell ref="E412:F412"/>
    <mergeCell ref="E413:F413"/>
    <mergeCell ref="H416:I416"/>
    <mergeCell ref="E402:F402"/>
    <mergeCell ref="E403:F403"/>
    <mergeCell ref="E404:F404"/>
    <mergeCell ref="H407:I407"/>
    <mergeCell ref="E409:F409"/>
    <mergeCell ref="E405:F405"/>
    <mergeCell ref="E414:F414"/>
    <mergeCell ref="H396:I396"/>
    <mergeCell ref="E398:F398"/>
    <mergeCell ref="E399:F399"/>
    <mergeCell ref="E400:F400"/>
    <mergeCell ref="E401:F401"/>
    <mergeCell ref="E388:F388"/>
    <mergeCell ref="E389:F389"/>
    <mergeCell ref="E390:F390"/>
    <mergeCell ref="E391:F391"/>
    <mergeCell ref="E392:F392"/>
    <mergeCell ref="E393:F393"/>
    <mergeCell ref="E394:F394"/>
    <mergeCell ref="E380:F380"/>
    <mergeCell ref="E381:F381"/>
    <mergeCell ref="E382:F382"/>
    <mergeCell ref="E383:F383"/>
    <mergeCell ref="E373:F373"/>
    <mergeCell ref="E374:F374"/>
    <mergeCell ref="E375:F375"/>
    <mergeCell ref="E366:F366"/>
    <mergeCell ref="E367:F367"/>
    <mergeCell ref="E368:F368"/>
    <mergeCell ref="E357:F357"/>
    <mergeCell ref="E358:F358"/>
    <mergeCell ref="E359:F359"/>
    <mergeCell ref="E360:F360"/>
    <mergeCell ref="E361:F361"/>
    <mergeCell ref="E329:F329"/>
    <mergeCell ref="E330:F330"/>
    <mergeCell ref="E331:F331"/>
    <mergeCell ref="E318:F318"/>
    <mergeCell ref="E319:F319"/>
    <mergeCell ref="E320:F320"/>
    <mergeCell ref="E321:F321"/>
    <mergeCell ref="E322:F322"/>
    <mergeCell ref="E314:F314"/>
    <mergeCell ref="E315:F315"/>
    <mergeCell ref="E316:F316"/>
    <mergeCell ref="E317:F317"/>
    <mergeCell ref="E304:F304"/>
    <mergeCell ref="E305:F305"/>
    <mergeCell ref="E306:F306"/>
    <mergeCell ref="E307:F307"/>
    <mergeCell ref="E308:F308"/>
    <mergeCell ref="E309:F309"/>
    <mergeCell ref="E296:F296"/>
    <mergeCell ref="E297:F297"/>
    <mergeCell ref="H300:I300"/>
    <mergeCell ref="E302:F302"/>
    <mergeCell ref="E303:F303"/>
    <mergeCell ref="E298:F298"/>
    <mergeCell ref="E288:F288"/>
    <mergeCell ref="E289:F289"/>
    <mergeCell ref="H292:I292"/>
    <mergeCell ref="E294:F294"/>
    <mergeCell ref="E295:F295"/>
    <mergeCell ref="E280:F280"/>
    <mergeCell ref="E281:F281"/>
    <mergeCell ref="H284:I284"/>
    <mergeCell ref="E286:F286"/>
    <mergeCell ref="E287:F287"/>
    <mergeCell ref="E282:F282"/>
    <mergeCell ref="E290:F290"/>
    <mergeCell ref="E272:F272"/>
    <mergeCell ref="E273:F273"/>
    <mergeCell ref="H276:I276"/>
    <mergeCell ref="E278:F278"/>
    <mergeCell ref="E279:F279"/>
    <mergeCell ref="E264:F264"/>
    <mergeCell ref="E265:F265"/>
    <mergeCell ref="H268:I268"/>
    <mergeCell ref="E270:F270"/>
    <mergeCell ref="E271:F271"/>
    <mergeCell ref="E266:F266"/>
    <mergeCell ref="E274:F274"/>
    <mergeCell ref="E258:F258"/>
    <mergeCell ref="E259:F259"/>
    <mergeCell ref="E260:F260"/>
    <mergeCell ref="E261:F261"/>
    <mergeCell ref="E262:F262"/>
    <mergeCell ref="E263:F263"/>
    <mergeCell ref="E250:F250"/>
    <mergeCell ref="H253:I253"/>
    <mergeCell ref="E255:F255"/>
    <mergeCell ref="E256:F256"/>
    <mergeCell ref="E257:F257"/>
    <mergeCell ref="E251:F251"/>
    <mergeCell ref="E244:F244"/>
    <mergeCell ref="E245:F245"/>
    <mergeCell ref="E246:F246"/>
    <mergeCell ref="E247:F247"/>
    <mergeCell ref="E248:F248"/>
    <mergeCell ref="E249:F249"/>
    <mergeCell ref="E238:F238"/>
    <mergeCell ref="E239:F239"/>
    <mergeCell ref="E240:F240"/>
    <mergeCell ref="E241:F241"/>
    <mergeCell ref="E242:F242"/>
    <mergeCell ref="E243:F243"/>
    <mergeCell ref="E230:F230"/>
    <mergeCell ref="E231:F231"/>
    <mergeCell ref="E232:F232"/>
    <mergeCell ref="H235:I235"/>
    <mergeCell ref="E237:F237"/>
    <mergeCell ref="E224:F224"/>
    <mergeCell ref="E225:F225"/>
    <mergeCell ref="E226:F226"/>
    <mergeCell ref="E227:F227"/>
    <mergeCell ref="E228:F228"/>
    <mergeCell ref="E229:F229"/>
    <mergeCell ref="E233:F233"/>
    <mergeCell ref="E218:F218"/>
    <mergeCell ref="E219:F219"/>
    <mergeCell ref="E220:F220"/>
    <mergeCell ref="E221:F221"/>
    <mergeCell ref="E222:F222"/>
    <mergeCell ref="E223:F223"/>
    <mergeCell ref="E210:F210"/>
    <mergeCell ref="E211:F211"/>
    <mergeCell ref="H214:I214"/>
    <mergeCell ref="E216:F216"/>
    <mergeCell ref="E217:F217"/>
    <mergeCell ref="E212:F212"/>
    <mergeCell ref="E204:F204"/>
    <mergeCell ref="E205:F205"/>
    <mergeCell ref="E206:F206"/>
    <mergeCell ref="E207:F207"/>
    <mergeCell ref="E208:F208"/>
    <mergeCell ref="E209:F209"/>
    <mergeCell ref="E198:F198"/>
    <mergeCell ref="E199:F199"/>
    <mergeCell ref="E200:F200"/>
    <mergeCell ref="E201:F201"/>
    <mergeCell ref="E202:F202"/>
    <mergeCell ref="E203:F203"/>
    <mergeCell ref="E192:F192"/>
    <mergeCell ref="E193:F193"/>
    <mergeCell ref="E194:F194"/>
    <mergeCell ref="E195:F195"/>
    <mergeCell ref="E196:F196"/>
    <mergeCell ref="E197:F197"/>
    <mergeCell ref="E184:F184"/>
    <mergeCell ref="H187:I187"/>
    <mergeCell ref="E189:F189"/>
    <mergeCell ref="E190:F190"/>
    <mergeCell ref="E191:F191"/>
    <mergeCell ref="E159:F159"/>
    <mergeCell ref="E160:F160"/>
    <mergeCell ref="E161:F161"/>
    <mergeCell ref="E148:F148"/>
    <mergeCell ref="E149:F149"/>
    <mergeCell ref="E150:F150"/>
    <mergeCell ref="E151:F151"/>
    <mergeCell ref="E152:F152"/>
    <mergeCell ref="E153:F153"/>
    <mergeCell ref="E144:F144"/>
    <mergeCell ref="E145:F145"/>
    <mergeCell ref="E146:F146"/>
    <mergeCell ref="E147:F147"/>
    <mergeCell ref="E134:F134"/>
    <mergeCell ref="E135:F135"/>
    <mergeCell ref="E136:F136"/>
    <mergeCell ref="E137:F137"/>
    <mergeCell ref="E138:F138"/>
    <mergeCell ref="E139:F139"/>
    <mergeCell ref="E140:F140"/>
    <mergeCell ref="E128:F128"/>
    <mergeCell ref="E129:F129"/>
    <mergeCell ref="E130:F130"/>
    <mergeCell ref="E131:F131"/>
    <mergeCell ref="E132:F132"/>
    <mergeCell ref="E133:F133"/>
    <mergeCell ref="E120:F120"/>
    <mergeCell ref="E121:F121"/>
    <mergeCell ref="E122:F122"/>
    <mergeCell ref="E123:F123"/>
    <mergeCell ref="H126:I126"/>
    <mergeCell ref="E114:F114"/>
    <mergeCell ref="E115:F115"/>
    <mergeCell ref="E116:F116"/>
    <mergeCell ref="E117:F117"/>
    <mergeCell ref="E118:F118"/>
    <mergeCell ref="E119:F119"/>
    <mergeCell ref="E124:F124"/>
    <mergeCell ref="E106:F106"/>
    <mergeCell ref="E107:F107"/>
    <mergeCell ref="H110:I110"/>
    <mergeCell ref="E112:F112"/>
    <mergeCell ref="E113:F113"/>
    <mergeCell ref="E98:F98"/>
    <mergeCell ref="H101:I101"/>
    <mergeCell ref="E103:F103"/>
    <mergeCell ref="E104:F104"/>
    <mergeCell ref="E105:F105"/>
    <mergeCell ref="E99:F99"/>
    <mergeCell ref="E108:F108"/>
    <mergeCell ref="E90:F90"/>
    <mergeCell ref="H93:I93"/>
    <mergeCell ref="E95:F95"/>
    <mergeCell ref="E96:F96"/>
    <mergeCell ref="E97:F97"/>
    <mergeCell ref="E61:F61"/>
    <mergeCell ref="E66:F66"/>
    <mergeCell ref="E67:F67"/>
    <mergeCell ref="E56:F56"/>
    <mergeCell ref="E57:F57"/>
    <mergeCell ref="E58:F58"/>
    <mergeCell ref="E59:F59"/>
    <mergeCell ref="E46:F46"/>
    <mergeCell ref="E47:F47"/>
    <mergeCell ref="E48:F48"/>
    <mergeCell ref="E49:F49"/>
    <mergeCell ref="E50:F50"/>
    <mergeCell ref="E51:F51"/>
    <mergeCell ref="E52:F52"/>
    <mergeCell ref="E38:F38"/>
    <mergeCell ref="E39:F39"/>
    <mergeCell ref="E40:F40"/>
    <mergeCell ref="E41:F41"/>
    <mergeCell ref="H43:I43"/>
    <mergeCell ref="E45:F45"/>
    <mergeCell ref="E32:F32"/>
    <mergeCell ref="E33:F33"/>
    <mergeCell ref="E34:F34"/>
    <mergeCell ref="E35:F35"/>
    <mergeCell ref="E36:F36"/>
    <mergeCell ref="E37:F37"/>
    <mergeCell ref="E24:F24"/>
    <mergeCell ref="E25:F25"/>
    <mergeCell ref="E10:F10"/>
    <mergeCell ref="H12:I12"/>
    <mergeCell ref="E26:F26"/>
    <mergeCell ref="H29:I29"/>
    <mergeCell ref="E31:F31"/>
    <mergeCell ref="E16:F16"/>
    <mergeCell ref="H19:I19"/>
    <mergeCell ref="E21:F21"/>
    <mergeCell ref="E22:F22"/>
    <mergeCell ref="E23:F23"/>
    <mergeCell ref="E17:F17"/>
    <mergeCell ref="E27:F27"/>
    <mergeCell ref="C1:D1"/>
    <mergeCell ref="I1:J1"/>
    <mergeCell ref="C2:D2"/>
    <mergeCell ref="I2:J2"/>
    <mergeCell ref="E8:F8"/>
    <mergeCell ref="E9:F9"/>
    <mergeCell ref="E14:F14"/>
    <mergeCell ref="E15:F15"/>
    <mergeCell ref="A3:J3"/>
    <mergeCell ref="A4:J4"/>
    <mergeCell ref="E5:F5"/>
    <mergeCell ref="E6:F6"/>
    <mergeCell ref="E7:F7"/>
  </mergeCells>
  <pageMargins left="0.51181102362204722" right="0.51181102362204722" top="0.98425196850393704" bottom="0.98425196850393704" header="0.51181102362204722" footer="0.51181102362204722"/>
  <pageSetup paperSize="9" scale="52" fitToHeight="0" orientation="portrait"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5"/>
  <sheetViews>
    <sheetView showOutlineSymbols="0" showWhiteSpace="0" view="pageBreakPreview" zoomScaleNormal="100" zoomScaleSheetLayoutView="100" workbookViewId="0">
      <selection activeCell="F3" sqref="F3"/>
    </sheetView>
  </sheetViews>
  <sheetFormatPr defaultRowHeight="15" x14ac:dyDescent="0.25"/>
  <cols>
    <col min="1" max="1" width="17" style="1" bestFit="1" customWidth="1"/>
    <col min="2" max="2" width="60" style="1" bestFit="1" customWidth="1"/>
    <col min="3" max="3" width="5" style="1" bestFit="1" customWidth="1"/>
    <col min="4" max="4" width="10" style="1" bestFit="1" customWidth="1"/>
    <col min="5" max="5" width="60" style="1" bestFit="1" customWidth="1"/>
    <col min="6" max="6" width="18" style="1" bestFit="1" customWidth="1"/>
    <col min="7" max="16384" width="9" style="1"/>
  </cols>
  <sheetData>
    <row r="1" spans="1:10" ht="15" customHeight="1" x14ac:dyDescent="0.25">
      <c r="A1" s="419"/>
      <c r="B1" s="63" t="s">
        <v>0</v>
      </c>
      <c r="C1" s="421" t="s">
        <v>1</v>
      </c>
      <c r="D1" s="421"/>
      <c r="E1" s="422"/>
      <c r="F1" s="78"/>
      <c r="G1" s="78"/>
      <c r="H1" s="78"/>
      <c r="I1" s="425"/>
      <c r="J1" s="425"/>
    </row>
    <row r="2" spans="1:10" ht="54.75" customHeight="1" thickBot="1" x14ac:dyDescent="0.3">
      <c r="A2" s="420"/>
      <c r="B2" s="259" t="s">
        <v>1637</v>
      </c>
      <c r="C2" s="423" t="s">
        <v>1701</v>
      </c>
      <c r="D2" s="423"/>
      <c r="E2" s="424"/>
      <c r="F2" s="78"/>
      <c r="G2" s="78"/>
      <c r="H2" s="78"/>
      <c r="I2" s="425"/>
      <c r="J2" s="425"/>
    </row>
    <row r="3" spans="1:10" ht="28.5" customHeight="1" x14ac:dyDescent="0.25">
      <c r="A3" s="416" t="s">
        <v>986</v>
      </c>
      <c r="B3" s="417"/>
      <c r="C3" s="417"/>
      <c r="D3" s="417"/>
      <c r="E3" s="418"/>
    </row>
    <row r="4" spans="1:10" x14ac:dyDescent="0.25">
      <c r="A4" s="91" t="s">
        <v>6</v>
      </c>
      <c r="B4" s="79" t="s">
        <v>9</v>
      </c>
      <c r="C4" s="80" t="s">
        <v>10</v>
      </c>
      <c r="D4" s="81" t="s">
        <v>11</v>
      </c>
      <c r="E4" s="92" t="s">
        <v>986</v>
      </c>
    </row>
    <row r="5" spans="1:10" x14ac:dyDescent="0.25">
      <c r="A5" s="93" t="s">
        <v>16</v>
      </c>
      <c r="B5" s="84" t="s">
        <v>17</v>
      </c>
      <c r="C5" s="85"/>
      <c r="D5" s="86"/>
      <c r="E5" s="94"/>
    </row>
    <row r="6" spans="1:10" ht="90" x14ac:dyDescent="0.25">
      <c r="A6" s="39" t="s">
        <v>18</v>
      </c>
      <c r="B6" s="34" t="s">
        <v>21</v>
      </c>
      <c r="C6" s="36" t="s">
        <v>22</v>
      </c>
      <c r="D6" s="41">
        <v>6</v>
      </c>
      <c r="E6" s="95" t="s">
        <v>987</v>
      </c>
    </row>
    <row r="7" spans="1:10" ht="45" x14ac:dyDescent="0.25">
      <c r="A7" s="39" t="s">
        <v>23</v>
      </c>
      <c r="B7" s="34" t="s">
        <v>25</v>
      </c>
      <c r="C7" s="36" t="s">
        <v>26</v>
      </c>
      <c r="D7" s="41">
        <v>1</v>
      </c>
      <c r="E7" s="95" t="s">
        <v>988</v>
      </c>
    </row>
    <row r="8" spans="1:10" ht="135" x14ac:dyDescent="0.25">
      <c r="A8" s="39" t="s">
        <v>27</v>
      </c>
      <c r="B8" s="34" t="s">
        <v>29</v>
      </c>
      <c r="C8" s="36" t="s">
        <v>30</v>
      </c>
      <c r="D8" s="41">
        <v>3</v>
      </c>
      <c r="E8" s="95" t="s">
        <v>989</v>
      </c>
    </row>
    <row r="9" spans="1:10" ht="30" x14ac:dyDescent="0.25">
      <c r="A9" s="39" t="s">
        <v>31</v>
      </c>
      <c r="B9" s="34" t="s">
        <v>33</v>
      </c>
      <c r="C9" s="36" t="s">
        <v>26</v>
      </c>
      <c r="D9" s="41">
        <v>1</v>
      </c>
      <c r="E9" s="95" t="s">
        <v>990</v>
      </c>
    </row>
    <row r="10" spans="1:10" ht="30" x14ac:dyDescent="0.25">
      <c r="A10" s="39" t="s">
        <v>34</v>
      </c>
      <c r="B10" s="34" t="s">
        <v>36</v>
      </c>
      <c r="C10" s="36" t="s">
        <v>37</v>
      </c>
      <c r="D10" s="41">
        <v>1</v>
      </c>
      <c r="E10" s="95" t="s">
        <v>991</v>
      </c>
    </row>
    <row r="11" spans="1:10" x14ac:dyDescent="0.25">
      <c r="A11" s="93" t="s">
        <v>38</v>
      </c>
      <c r="B11" s="84" t="s">
        <v>39</v>
      </c>
      <c r="C11" s="85"/>
      <c r="D11" s="87"/>
      <c r="E11" s="94"/>
    </row>
    <row r="12" spans="1:10" x14ac:dyDescent="0.25">
      <c r="A12" s="39" t="s">
        <v>40</v>
      </c>
      <c r="B12" s="34" t="s">
        <v>43</v>
      </c>
      <c r="C12" s="36" t="s">
        <v>26</v>
      </c>
      <c r="D12" s="41">
        <v>1</v>
      </c>
      <c r="E12" s="95" t="s">
        <v>992</v>
      </c>
    </row>
    <row r="13" spans="1:10" x14ac:dyDescent="0.25">
      <c r="A13" s="93" t="s">
        <v>44</v>
      </c>
      <c r="B13" s="84" t="s">
        <v>45</v>
      </c>
      <c r="C13" s="85"/>
      <c r="D13" s="87"/>
      <c r="E13" s="94"/>
    </row>
    <row r="14" spans="1:10" ht="30" x14ac:dyDescent="0.25">
      <c r="A14" s="39" t="s">
        <v>46</v>
      </c>
      <c r="B14" s="34" t="s">
        <v>48</v>
      </c>
      <c r="C14" s="36" t="s">
        <v>22</v>
      </c>
      <c r="D14" s="41">
        <v>9.1999999999999993</v>
      </c>
      <c r="E14" s="95" t="s">
        <v>993</v>
      </c>
    </row>
    <row r="15" spans="1:10" ht="30" x14ac:dyDescent="0.25">
      <c r="A15" s="39" t="s">
        <v>49</v>
      </c>
      <c r="B15" s="34" t="s">
        <v>51</v>
      </c>
      <c r="C15" s="36" t="s">
        <v>22</v>
      </c>
      <c r="D15" s="41">
        <v>31.8</v>
      </c>
      <c r="E15" s="95" t="s">
        <v>994</v>
      </c>
    </row>
    <row r="16" spans="1:10" x14ac:dyDescent="0.25">
      <c r="A16" s="93" t="s">
        <v>52</v>
      </c>
      <c r="B16" s="84" t="s">
        <v>53</v>
      </c>
      <c r="C16" s="85"/>
      <c r="D16" s="87"/>
      <c r="E16" s="94"/>
    </row>
    <row r="17" spans="1:5" ht="45" x14ac:dyDescent="0.25">
      <c r="A17" s="39" t="s">
        <v>54</v>
      </c>
      <c r="B17" s="34" t="s">
        <v>56</v>
      </c>
      <c r="C17" s="36" t="s">
        <v>22</v>
      </c>
      <c r="D17" s="41">
        <v>6.7</v>
      </c>
      <c r="E17" s="95" t="s">
        <v>995</v>
      </c>
    </row>
    <row r="18" spans="1:5" ht="60" x14ac:dyDescent="0.25">
      <c r="A18" s="39" t="s">
        <v>57</v>
      </c>
      <c r="B18" s="34" t="s">
        <v>60</v>
      </c>
      <c r="C18" s="36" t="s">
        <v>22</v>
      </c>
      <c r="D18" s="41">
        <v>10.54</v>
      </c>
      <c r="E18" s="95" t="s">
        <v>996</v>
      </c>
    </row>
    <row r="19" spans="1:5" ht="60" x14ac:dyDescent="0.25">
      <c r="A19" s="39" t="s">
        <v>61</v>
      </c>
      <c r="B19" s="34" t="s">
        <v>63</v>
      </c>
      <c r="C19" s="36" t="s">
        <v>22</v>
      </c>
      <c r="D19" s="41">
        <v>10.54</v>
      </c>
      <c r="E19" s="95" t="s">
        <v>997</v>
      </c>
    </row>
    <row r="20" spans="1:5" ht="30" x14ac:dyDescent="0.25">
      <c r="A20" s="39" t="s">
        <v>64</v>
      </c>
      <c r="B20" s="34" t="s">
        <v>66</v>
      </c>
      <c r="C20" s="36" t="s">
        <v>22</v>
      </c>
      <c r="D20" s="41">
        <v>179.65</v>
      </c>
      <c r="E20" s="95" t="s">
        <v>998</v>
      </c>
    </row>
    <row r="21" spans="1:5" x14ac:dyDescent="0.25">
      <c r="A21" s="93" t="s">
        <v>67</v>
      </c>
      <c r="B21" s="84" t="s">
        <v>68</v>
      </c>
      <c r="C21" s="85"/>
      <c r="D21" s="87"/>
      <c r="E21" s="94"/>
    </row>
    <row r="22" spans="1:5" ht="45" x14ac:dyDescent="0.25">
      <c r="A22" s="39" t="s">
        <v>69</v>
      </c>
      <c r="B22" s="34" t="s">
        <v>71</v>
      </c>
      <c r="C22" s="36" t="s">
        <v>72</v>
      </c>
      <c r="D22" s="41">
        <v>62.98</v>
      </c>
      <c r="E22" s="95" t="s">
        <v>999</v>
      </c>
    </row>
    <row r="23" spans="1:5" ht="90" x14ac:dyDescent="0.25">
      <c r="A23" s="39" t="s">
        <v>73</v>
      </c>
      <c r="B23" s="34" t="s">
        <v>75</v>
      </c>
      <c r="C23" s="36" t="s">
        <v>72</v>
      </c>
      <c r="D23" s="41">
        <v>141.56</v>
      </c>
      <c r="E23" s="95" t="s">
        <v>1000</v>
      </c>
    </row>
    <row r="24" spans="1:5" ht="45" x14ac:dyDescent="0.25">
      <c r="A24" s="39" t="s">
        <v>76</v>
      </c>
      <c r="B24" s="34" t="s">
        <v>78</v>
      </c>
      <c r="C24" s="36" t="s">
        <v>72</v>
      </c>
      <c r="D24" s="41">
        <v>165.94</v>
      </c>
      <c r="E24" s="95" t="s">
        <v>1001</v>
      </c>
    </row>
    <row r="25" spans="1:5" ht="45" x14ac:dyDescent="0.25">
      <c r="A25" s="39" t="s">
        <v>79</v>
      </c>
      <c r="B25" s="34" t="s">
        <v>81</v>
      </c>
      <c r="C25" s="36" t="s">
        <v>72</v>
      </c>
      <c r="D25" s="41">
        <v>36.1</v>
      </c>
      <c r="E25" s="95" t="s">
        <v>1002</v>
      </c>
    </row>
    <row r="26" spans="1:5" ht="30" x14ac:dyDescent="0.25">
      <c r="A26" s="39" t="s">
        <v>82</v>
      </c>
      <c r="B26" s="34" t="s">
        <v>84</v>
      </c>
      <c r="C26" s="36" t="s">
        <v>72</v>
      </c>
      <c r="D26" s="41">
        <v>12.66</v>
      </c>
      <c r="E26" s="95" t="s">
        <v>1003</v>
      </c>
    </row>
    <row r="27" spans="1:5" ht="60" x14ac:dyDescent="0.25">
      <c r="A27" s="39" t="s">
        <v>85</v>
      </c>
      <c r="B27" s="34" t="s">
        <v>87</v>
      </c>
      <c r="C27" s="36" t="s">
        <v>22</v>
      </c>
      <c r="D27" s="41">
        <v>399.52</v>
      </c>
      <c r="E27" s="95" t="s">
        <v>1004</v>
      </c>
    </row>
    <row r="28" spans="1:5" ht="60" x14ac:dyDescent="0.25">
      <c r="A28" s="39" t="s">
        <v>88</v>
      </c>
      <c r="B28" s="34" t="s">
        <v>90</v>
      </c>
      <c r="C28" s="36" t="s">
        <v>22</v>
      </c>
      <c r="D28" s="41">
        <v>399.52</v>
      </c>
      <c r="E28" s="95" t="s">
        <v>1004</v>
      </c>
    </row>
    <row r="29" spans="1:5" ht="30" x14ac:dyDescent="0.25">
      <c r="A29" s="39" t="s">
        <v>91</v>
      </c>
      <c r="B29" s="34" t="s">
        <v>93</v>
      </c>
      <c r="C29" s="36" t="s">
        <v>22</v>
      </c>
      <c r="D29" s="41">
        <v>54.09</v>
      </c>
      <c r="E29" s="95" t="s">
        <v>1005</v>
      </c>
    </row>
    <row r="30" spans="1:5" x14ac:dyDescent="0.25">
      <c r="A30" s="93" t="s">
        <v>94</v>
      </c>
      <c r="B30" s="84" t="s">
        <v>95</v>
      </c>
      <c r="C30" s="85"/>
      <c r="D30" s="87"/>
      <c r="E30" s="94"/>
    </row>
    <row r="31" spans="1:5" ht="75" x14ac:dyDescent="0.25">
      <c r="A31" s="39" t="s">
        <v>96</v>
      </c>
      <c r="B31" s="34" t="s">
        <v>98</v>
      </c>
      <c r="C31" s="36" t="s">
        <v>22</v>
      </c>
      <c r="D31" s="41">
        <v>18.21</v>
      </c>
      <c r="E31" s="95" t="s">
        <v>1006</v>
      </c>
    </row>
    <row r="32" spans="1:5" ht="45" x14ac:dyDescent="0.25">
      <c r="A32" s="39" t="s">
        <v>99</v>
      </c>
      <c r="B32" s="34" t="s">
        <v>101</v>
      </c>
      <c r="C32" s="36" t="s">
        <v>22</v>
      </c>
      <c r="D32" s="41">
        <v>10.69</v>
      </c>
      <c r="E32" s="95" t="s">
        <v>1007</v>
      </c>
    </row>
    <row r="33" spans="1:5" ht="60" x14ac:dyDescent="0.25">
      <c r="A33" s="39" t="s">
        <v>102</v>
      </c>
      <c r="B33" s="34" t="s">
        <v>104</v>
      </c>
      <c r="C33" s="36" t="s">
        <v>105</v>
      </c>
      <c r="D33" s="41">
        <v>25.21</v>
      </c>
      <c r="E33" s="95" t="s">
        <v>1008</v>
      </c>
    </row>
    <row r="34" spans="1:5" ht="60" x14ac:dyDescent="0.25">
      <c r="A34" s="39" t="s">
        <v>106</v>
      </c>
      <c r="B34" s="34" t="s">
        <v>108</v>
      </c>
      <c r="C34" s="36" t="s">
        <v>105</v>
      </c>
      <c r="D34" s="41">
        <v>6.61</v>
      </c>
      <c r="E34" s="95" t="s">
        <v>1008</v>
      </c>
    </row>
    <row r="35" spans="1:5" ht="75" x14ac:dyDescent="0.25">
      <c r="A35" s="39" t="s">
        <v>109</v>
      </c>
      <c r="B35" s="34" t="s">
        <v>111</v>
      </c>
      <c r="C35" s="36" t="s">
        <v>112</v>
      </c>
      <c r="D35" s="41">
        <v>0.62</v>
      </c>
      <c r="E35" s="95" t="s">
        <v>1009</v>
      </c>
    </row>
    <row r="36" spans="1:5" ht="60" x14ac:dyDescent="0.25">
      <c r="A36" s="39" t="s">
        <v>113</v>
      </c>
      <c r="B36" s="34" t="s">
        <v>115</v>
      </c>
      <c r="C36" s="36" t="s">
        <v>22</v>
      </c>
      <c r="D36" s="41">
        <v>10.79</v>
      </c>
      <c r="E36" s="95" t="s">
        <v>1010</v>
      </c>
    </row>
    <row r="37" spans="1:5" ht="60" x14ac:dyDescent="0.25">
      <c r="A37" s="39" t="s">
        <v>116</v>
      </c>
      <c r="B37" s="34" t="s">
        <v>118</v>
      </c>
      <c r="C37" s="36" t="s">
        <v>112</v>
      </c>
      <c r="D37" s="41">
        <v>0.73</v>
      </c>
      <c r="E37" s="95" t="s">
        <v>1011</v>
      </c>
    </row>
    <row r="38" spans="1:5" ht="30" x14ac:dyDescent="0.25">
      <c r="A38" s="39" t="s">
        <v>119</v>
      </c>
      <c r="B38" s="34" t="s">
        <v>122</v>
      </c>
      <c r="C38" s="36" t="s">
        <v>22</v>
      </c>
      <c r="D38" s="41">
        <v>400</v>
      </c>
      <c r="E38" s="95" t="s">
        <v>1012</v>
      </c>
    </row>
    <row r="39" spans="1:5" ht="60" x14ac:dyDescent="0.25">
      <c r="A39" s="39" t="s">
        <v>123</v>
      </c>
      <c r="B39" s="34" t="s">
        <v>125</v>
      </c>
      <c r="C39" s="36" t="s">
        <v>22</v>
      </c>
      <c r="D39" s="41">
        <v>503.37</v>
      </c>
      <c r="E39" s="95" t="s">
        <v>1013</v>
      </c>
    </row>
    <row r="40" spans="1:5" ht="75" x14ac:dyDescent="0.25">
      <c r="A40" s="39" t="s">
        <v>126</v>
      </c>
      <c r="B40" s="34" t="s">
        <v>128</v>
      </c>
      <c r="C40" s="36" t="s">
        <v>22</v>
      </c>
      <c r="D40" s="41">
        <v>503.37</v>
      </c>
      <c r="E40" s="95" t="s">
        <v>1014</v>
      </c>
    </row>
    <row r="41" spans="1:5" x14ac:dyDescent="0.25">
      <c r="A41" s="93" t="s">
        <v>129</v>
      </c>
      <c r="B41" s="84" t="s">
        <v>130</v>
      </c>
      <c r="C41" s="85"/>
      <c r="D41" s="87"/>
      <c r="E41" s="94"/>
    </row>
    <row r="42" spans="1:5" x14ac:dyDescent="0.25">
      <c r="A42" s="93" t="s">
        <v>131</v>
      </c>
      <c r="B42" s="84" t="s">
        <v>132</v>
      </c>
      <c r="C42" s="85"/>
      <c r="D42" s="87"/>
      <c r="E42" s="94"/>
    </row>
    <row r="43" spans="1:5" ht="45" x14ac:dyDescent="0.25">
      <c r="A43" s="39" t="s">
        <v>133</v>
      </c>
      <c r="B43" s="34" t="s">
        <v>135</v>
      </c>
      <c r="C43" s="36" t="s">
        <v>22</v>
      </c>
      <c r="D43" s="41">
        <v>321.7</v>
      </c>
      <c r="E43" s="95" t="s">
        <v>1015</v>
      </c>
    </row>
    <row r="44" spans="1:5" ht="30" x14ac:dyDescent="0.25">
      <c r="A44" s="39" t="s">
        <v>136</v>
      </c>
      <c r="B44" s="34" t="s">
        <v>138</v>
      </c>
      <c r="C44" s="36" t="s">
        <v>72</v>
      </c>
      <c r="D44" s="41">
        <v>273.38</v>
      </c>
      <c r="E44" s="95" t="s">
        <v>1016</v>
      </c>
    </row>
    <row r="45" spans="1:5" ht="30" x14ac:dyDescent="0.25">
      <c r="A45" s="39" t="s">
        <v>139</v>
      </c>
      <c r="B45" s="34" t="s">
        <v>141</v>
      </c>
      <c r="C45" s="36" t="s">
        <v>72</v>
      </c>
      <c r="D45" s="41">
        <v>37</v>
      </c>
      <c r="E45" s="95" t="s">
        <v>1017</v>
      </c>
    </row>
    <row r="46" spans="1:5" ht="75" x14ac:dyDescent="0.25">
      <c r="A46" s="39" t="s">
        <v>142</v>
      </c>
      <c r="B46" s="34" t="s">
        <v>144</v>
      </c>
      <c r="C46" s="36" t="s">
        <v>22</v>
      </c>
      <c r="D46" s="41">
        <v>4.59</v>
      </c>
      <c r="E46" s="95" t="s">
        <v>1018</v>
      </c>
    </row>
    <row r="47" spans="1:5" x14ac:dyDescent="0.25">
      <c r="A47" s="93" t="s">
        <v>145</v>
      </c>
      <c r="B47" s="84" t="s">
        <v>146</v>
      </c>
      <c r="C47" s="85"/>
      <c r="D47" s="87"/>
      <c r="E47" s="94"/>
    </row>
    <row r="48" spans="1:5" ht="30" x14ac:dyDescent="0.25">
      <c r="A48" s="39" t="s">
        <v>147</v>
      </c>
      <c r="B48" s="34" t="s">
        <v>149</v>
      </c>
      <c r="C48" s="36" t="s">
        <v>22</v>
      </c>
      <c r="D48" s="41">
        <v>1760.78</v>
      </c>
      <c r="E48" s="95" t="s">
        <v>1019</v>
      </c>
    </row>
    <row r="49" spans="1:5" ht="30" x14ac:dyDescent="0.25">
      <c r="A49" s="39" t="s">
        <v>150</v>
      </c>
      <c r="B49" s="34" t="s">
        <v>152</v>
      </c>
      <c r="C49" s="36" t="s">
        <v>22</v>
      </c>
      <c r="D49" s="41">
        <v>792.39</v>
      </c>
      <c r="E49" s="95" t="s">
        <v>1020</v>
      </c>
    </row>
    <row r="50" spans="1:5" ht="30" x14ac:dyDescent="0.25">
      <c r="A50" s="39" t="s">
        <v>153</v>
      </c>
      <c r="B50" s="34" t="s">
        <v>155</v>
      </c>
      <c r="C50" s="36" t="s">
        <v>22</v>
      </c>
      <c r="D50" s="41">
        <v>792.39</v>
      </c>
      <c r="E50" s="95" t="s">
        <v>1021</v>
      </c>
    </row>
    <row r="51" spans="1:5" ht="75" x14ac:dyDescent="0.25">
      <c r="A51" s="39" t="s">
        <v>156</v>
      </c>
      <c r="B51" s="34" t="s">
        <v>158</v>
      </c>
      <c r="C51" s="36" t="s">
        <v>22</v>
      </c>
      <c r="D51" s="41">
        <v>227.72</v>
      </c>
      <c r="E51" s="95" t="s">
        <v>1022</v>
      </c>
    </row>
    <row r="52" spans="1:5" ht="45" x14ac:dyDescent="0.25">
      <c r="A52" s="39" t="s">
        <v>159</v>
      </c>
      <c r="B52" s="34" t="s">
        <v>161</v>
      </c>
      <c r="C52" s="36" t="s">
        <v>22</v>
      </c>
      <c r="D52" s="41">
        <v>968.39</v>
      </c>
      <c r="E52" s="95" t="s">
        <v>1023</v>
      </c>
    </row>
    <row r="53" spans="1:5" ht="45" x14ac:dyDescent="0.25">
      <c r="A53" s="39" t="s">
        <v>162</v>
      </c>
      <c r="B53" s="34" t="s">
        <v>164</v>
      </c>
      <c r="C53" s="36" t="s">
        <v>22</v>
      </c>
      <c r="D53" s="41">
        <v>12.59</v>
      </c>
      <c r="E53" s="95" t="s">
        <v>1024</v>
      </c>
    </row>
    <row r="54" spans="1:5" x14ac:dyDescent="0.25">
      <c r="A54" s="93" t="s">
        <v>165</v>
      </c>
      <c r="B54" s="84" t="s">
        <v>166</v>
      </c>
      <c r="C54" s="85"/>
      <c r="D54" s="87"/>
      <c r="E54" s="94"/>
    </row>
    <row r="55" spans="1:5" ht="30" x14ac:dyDescent="0.25">
      <c r="A55" s="39" t="s">
        <v>167</v>
      </c>
      <c r="B55" s="34" t="s">
        <v>169</v>
      </c>
      <c r="C55" s="36" t="s">
        <v>22</v>
      </c>
      <c r="D55" s="41">
        <v>2.4</v>
      </c>
      <c r="E55" s="95" t="s">
        <v>1025</v>
      </c>
    </row>
    <row r="56" spans="1:5" ht="60" x14ac:dyDescent="0.25">
      <c r="A56" s="39" t="s">
        <v>170</v>
      </c>
      <c r="B56" s="34" t="s">
        <v>172</v>
      </c>
      <c r="C56" s="36" t="s">
        <v>22</v>
      </c>
      <c r="D56" s="41">
        <v>324.10000000000002</v>
      </c>
      <c r="E56" s="95" t="s">
        <v>1026</v>
      </c>
    </row>
    <row r="57" spans="1:5" ht="30" x14ac:dyDescent="0.25">
      <c r="A57" s="39" t="s">
        <v>173</v>
      </c>
      <c r="B57" s="34" t="s">
        <v>175</v>
      </c>
      <c r="C57" s="36" t="s">
        <v>22</v>
      </c>
      <c r="D57" s="41">
        <v>372.23</v>
      </c>
      <c r="E57" s="95" t="s">
        <v>1027</v>
      </c>
    </row>
    <row r="58" spans="1:5" ht="30" x14ac:dyDescent="0.25">
      <c r="A58" s="39" t="s">
        <v>176</v>
      </c>
      <c r="B58" s="34" t="s">
        <v>178</v>
      </c>
      <c r="C58" s="36" t="s">
        <v>22</v>
      </c>
      <c r="D58" s="41">
        <v>324.10000000000002</v>
      </c>
      <c r="E58" s="95" t="s">
        <v>1028</v>
      </c>
    </row>
    <row r="59" spans="1:5" ht="30" x14ac:dyDescent="0.25">
      <c r="A59" s="39" t="s">
        <v>179</v>
      </c>
      <c r="B59" s="34" t="s">
        <v>181</v>
      </c>
      <c r="C59" s="36" t="s">
        <v>22</v>
      </c>
      <c r="D59" s="41">
        <v>48.13</v>
      </c>
      <c r="E59" s="95" t="s">
        <v>1029</v>
      </c>
    </row>
    <row r="60" spans="1:5" x14ac:dyDescent="0.25">
      <c r="A60" s="93" t="s">
        <v>182</v>
      </c>
      <c r="B60" s="84" t="s">
        <v>183</v>
      </c>
      <c r="C60" s="85"/>
      <c r="D60" s="87"/>
      <c r="E60" s="94"/>
    </row>
    <row r="61" spans="1:5" x14ac:dyDescent="0.25">
      <c r="A61" s="93" t="s">
        <v>184</v>
      </c>
      <c r="B61" s="84" t="s">
        <v>185</v>
      </c>
      <c r="C61" s="85"/>
      <c r="D61" s="87"/>
      <c r="E61" s="94"/>
    </row>
    <row r="62" spans="1:5" ht="75" x14ac:dyDescent="0.25">
      <c r="A62" s="39" t="s">
        <v>186</v>
      </c>
      <c r="B62" s="34" t="s">
        <v>188</v>
      </c>
      <c r="C62" s="36" t="s">
        <v>26</v>
      </c>
      <c r="D62" s="41">
        <v>7</v>
      </c>
      <c r="E62" s="95" t="s">
        <v>1030</v>
      </c>
    </row>
    <row r="63" spans="1:5" ht="75" x14ac:dyDescent="0.25">
      <c r="A63" s="39" t="s">
        <v>189</v>
      </c>
      <c r="B63" s="34" t="s">
        <v>191</v>
      </c>
      <c r="C63" s="36" t="s">
        <v>26</v>
      </c>
      <c r="D63" s="41">
        <v>16</v>
      </c>
      <c r="E63" s="95" t="s">
        <v>1030</v>
      </c>
    </row>
    <row r="64" spans="1:5" ht="75" x14ac:dyDescent="0.25">
      <c r="A64" s="39" t="s">
        <v>192</v>
      </c>
      <c r="B64" s="34" t="s">
        <v>194</v>
      </c>
      <c r="C64" s="36" t="s">
        <v>26</v>
      </c>
      <c r="D64" s="41">
        <v>1</v>
      </c>
      <c r="E64" s="95" t="s">
        <v>1030</v>
      </c>
    </row>
    <row r="65" spans="1:5" ht="30" x14ac:dyDescent="0.25">
      <c r="A65" s="39" t="s">
        <v>195</v>
      </c>
      <c r="B65" s="34" t="s">
        <v>197</v>
      </c>
      <c r="C65" s="36" t="s">
        <v>26</v>
      </c>
      <c r="D65" s="41">
        <v>3</v>
      </c>
      <c r="E65" s="95" t="s">
        <v>1030</v>
      </c>
    </row>
    <row r="66" spans="1:5" ht="30" x14ac:dyDescent="0.25">
      <c r="A66" s="39" t="s">
        <v>198</v>
      </c>
      <c r="B66" s="34" t="s">
        <v>200</v>
      </c>
      <c r="C66" s="36" t="s">
        <v>26</v>
      </c>
      <c r="D66" s="41">
        <v>1</v>
      </c>
      <c r="E66" s="95" t="s">
        <v>1030</v>
      </c>
    </row>
    <row r="67" spans="1:5" ht="45" x14ac:dyDescent="0.25">
      <c r="A67" s="39" t="s">
        <v>201</v>
      </c>
      <c r="B67" s="34" t="s">
        <v>203</v>
      </c>
      <c r="C67" s="36" t="s">
        <v>22</v>
      </c>
      <c r="D67" s="41">
        <v>79.290000000000006</v>
      </c>
      <c r="E67" s="95" t="s">
        <v>1030</v>
      </c>
    </row>
    <row r="68" spans="1:5" x14ac:dyDescent="0.25">
      <c r="A68" s="93" t="s">
        <v>204</v>
      </c>
      <c r="B68" s="84" t="s">
        <v>205</v>
      </c>
      <c r="C68" s="85"/>
      <c r="D68" s="87"/>
      <c r="E68" s="94"/>
    </row>
    <row r="69" spans="1:5" ht="60" x14ac:dyDescent="0.25">
      <c r="A69" s="39" t="s">
        <v>206</v>
      </c>
      <c r="B69" s="34" t="s">
        <v>208</v>
      </c>
      <c r="C69" s="36" t="s">
        <v>22</v>
      </c>
      <c r="D69" s="41">
        <v>4.41</v>
      </c>
      <c r="E69" s="95" t="s">
        <v>1030</v>
      </c>
    </row>
    <row r="70" spans="1:5" ht="60" x14ac:dyDescent="0.25">
      <c r="A70" s="39" t="s">
        <v>209</v>
      </c>
      <c r="B70" s="34" t="s">
        <v>211</v>
      </c>
      <c r="C70" s="36" t="s">
        <v>22</v>
      </c>
      <c r="D70" s="41">
        <v>5.86</v>
      </c>
      <c r="E70" s="95" t="s">
        <v>1030</v>
      </c>
    </row>
    <row r="71" spans="1:5" ht="60" x14ac:dyDescent="0.25">
      <c r="A71" s="39" t="s">
        <v>212</v>
      </c>
      <c r="B71" s="34" t="s">
        <v>214</v>
      </c>
      <c r="C71" s="36" t="s">
        <v>22</v>
      </c>
      <c r="D71" s="41">
        <v>42.25</v>
      </c>
      <c r="E71" s="95" t="s">
        <v>1030</v>
      </c>
    </row>
    <row r="72" spans="1:5" x14ac:dyDescent="0.25">
      <c r="A72" s="93" t="s">
        <v>215</v>
      </c>
      <c r="B72" s="84" t="s">
        <v>216</v>
      </c>
      <c r="C72" s="85"/>
      <c r="D72" s="87"/>
      <c r="E72" s="94"/>
    </row>
    <row r="73" spans="1:5" ht="30" x14ac:dyDescent="0.25">
      <c r="A73" s="39" t="s">
        <v>217</v>
      </c>
      <c r="B73" s="34" t="s">
        <v>219</v>
      </c>
      <c r="C73" s="36" t="s">
        <v>22</v>
      </c>
      <c r="D73" s="41">
        <v>10.5</v>
      </c>
      <c r="E73" s="95" t="s">
        <v>1030</v>
      </c>
    </row>
    <row r="74" spans="1:5" ht="30" x14ac:dyDescent="0.25">
      <c r="A74" s="39" t="s">
        <v>220</v>
      </c>
      <c r="B74" s="34" t="s">
        <v>222</v>
      </c>
      <c r="C74" s="36" t="s">
        <v>22</v>
      </c>
      <c r="D74" s="41">
        <v>15.5</v>
      </c>
      <c r="E74" s="95" t="s">
        <v>1030</v>
      </c>
    </row>
    <row r="75" spans="1:5" x14ac:dyDescent="0.25">
      <c r="A75" s="93" t="s">
        <v>223</v>
      </c>
      <c r="B75" s="84" t="s">
        <v>224</v>
      </c>
      <c r="C75" s="85"/>
      <c r="D75" s="87"/>
      <c r="E75" s="94"/>
    </row>
    <row r="76" spans="1:5" x14ac:dyDescent="0.25">
      <c r="A76" s="39" t="s">
        <v>225</v>
      </c>
      <c r="B76" s="34" t="s">
        <v>227</v>
      </c>
      <c r="C76" s="36" t="s">
        <v>228</v>
      </c>
      <c r="D76" s="41">
        <v>1</v>
      </c>
      <c r="E76" s="95" t="s">
        <v>1031</v>
      </c>
    </row>
    <row r="77" spans="1:5" ht="30" x14ac:dyDescent="0.25">
      <c r="A77" s="39" t="s">
        <v>229</v>
      </c>
      <c r="B77" s="34" t="s">
        <v>231</v>
      </c>
      <c r="C77" s="36" t="s">
        <v>72</v>
      </c>
      <c r="D77" s="41">
        <v>300</v>
      </c>
      <c r="E77" s="95" t="s">
        <v>1031</v>
      </c>
    </row>
    <row r="78" spans="1:5" ht="75" x14ac:dyDescent="0.25">
      <c r="A78" s="39" t="s">
        <v>232</v>
      </c>
      <c r="B78" s="34" t="s">
        <v>234</v>
      </c>
      <c r="C78" s="36" t="s">
        <v>26</v>
      </c>
      <c r="D78" s="41">
        <v>20</v>
      </c>
      <c r="E78" s="95" t="s">
        <v>1031</v>
      </c>
    </row>
    <row r="79" spans="1:5" ht="30" x14ac:dyDescent="0.25">
      <c r="A79" s="39" t="s">
        <v>235</v>
      </c>
      <c r="B79" s="34" t="s">
        <v>237</v>
      </c>
      <c r="C79" s="36" t="s">
        <v>26</v>
      </c>
      <c r="D79" s="41">
        <v>3</v>
      </c>
      <c r="E79" s="95" t="s">
        <v>1031</v>
      </c>
    </row>
    <row r="80" spans="1:5" ht="30" x14ac:dyDescent="0.25">
      <c r="A80" s="39" t="s">
        <v>238</v>
      </c>
      <c r="B80" s="34" t="s">
        <v>240</v>
      </c>
      <c r="C80" s="36" t="s">
        <v>72</v>
      </c>
      <c r="D80" s="41">
        <v>90</v>
      </c>
      <c r="E80" s="95" t="s">
        <v>1031</v>
      </c>
    </row>
    <row r="81" spans="1:5" ht="60" x14ac:dyDescent="0.25">
      <c r="A81" s="39" t="s">
        <v>241</v>
      </c>
      <c r="B81" s="34" t="s">
        <v>243</v>
      </c>
      <c r="C81" s="36" t="s">
        <v>72</v>
      </c>
      <c r="D81" s="41">
        <v>60</v>
      </c>
      <c r="E81" s="95" t="s">
        <v>1031</v>
      </c>
    </row>
    <row r="82" spans="1:5" x14ac:dyDescent="0.25">
      <c r="A82" s="93" t="s">
        <v>244</v>
      </c>
      <c r="B82" s="84" t="s">
        <v>245</v>
      </c>
      <c r="C82" s="85"/>
      <c r="D82" s="87"/>
      <c r="E82" s="94"/>
    </row>
    <row r="83" spans="1:5" ht="30" x14ac:dyDescent="0.25">
      <c r="A83" s="39" t="s">
        <v>246</v>
      </c>
      <c r="B83" s="34" t="s">
        <v>248</v>
      </c>
      <c r="C83" s="36" t="s">
        <v>72</v>
      </c>
      <c r="D83" s="41">
        <v>14.2</v>
      </c>
      <c r="E83" s="95" t="s">
        <v>1032</v>
      </c>
    </row>
    <row r="84" spans="1:5" ht="30" x14ac:dyDescent="0.25">
      <c r="A84" s="39" t="s">
        <v>249</v>
      </c>
      <c r="B84" s="34" t="s">
        <v>251</v>
      </c>
      <c r="C84" s="36" t="s">
        <v>72</v>
      </c>
      <c r="D84" s="41">
        <v>70.260000000000005</v>
      </c>
      <c r="E84" s="95" t="s">
        <v>1032</v>
      </c>
    </row>
    <row r="85" spans="1:5" x14ac:dyDescent="0.25">
      <c r="A85" s="39" t="s">
        <v>252</v>
      </c>
      <c r="B85" s="34" t="s">
        <v>254</v>
      </c>
      <c r="C85" s="36" t="s">
        <v>112</v>
      </c>
      <c r="D85" s="41">
        <v>3.6</v>
      </c>
      <c r="E85" s="95" t="s">
        <v>1032</v>
      </c>
    </row>
    <row r="86" spans="1:5" ht="30" x14ac:dyDescent="0.25">
      <c r="A86" s="39" t="s">
        <v>255</v>
      </c>
      <c r="B86" s="34" t="s">
        <v>257</v>
      </c>
      <c r="C86" s="36" t="s">
        <v>112</v>
      </c>
      <c r="D86" s="41">
        <v>3.58</v>
      </c>
      <c r="E86" s="95" t="s">
        <v>1032</v>
      </c>
    </row>
    <row r="87" spans="1:5" ht="30" x14ac:dyDescent="0.25">
      <c r="A87" s="39" t="s">
        <v>258</v>
      </c>
      <c r="B87" s="34" t="s">
        <v>260</v>
      </c>
      <c r="C87" s="36" t="s">
        <v>22</v>
      </c>
      <c r="D87" s="41">
        <v>0.3</v>
      </c>
      <c r="E87" s="95" t="s">
        <v>1032</v>
      </c>
    </row>
    <row r="88" spans="1:5" ht="60" x14ac:dyDescent="0.25">
      <c r="A88" s="39" t="s">
        <v>261</v>
      </c>
      <c r="B88" s="34" t="s">
        <v>263</v>
      </c>
      <c r="C88" s="36" t="s">
        <v>22</v>
      </c>
      <c r="D88" s="41">
        <v>0.3</v>
      </c>
      <c r="E88" s="95" t="s">
        <v>1032</v>
      </c>
    </row>
    <row r="89" spans="1:5" ht="30" x14ac:dyDescent="0.25">
      <c r="A89" s="39" t="s">
        <v>264</v>
      </c>
      <c r="B89" s="34" t="s">
        <v>266</v>
      </c>
      <c r="C89" s="36" t="s">
        <v>72</v>
      </c>
      <c r="D89" s="41">
        <v>47.42</v>
      </c>
      <c r="E89" s="95" t="s">
        <v>1032</v>
      </c>
    </row>
    <row r="90" spans="1:5" ht="30" x14ac:dyDescent="0.25">
      <c r="A90" s="39" t="s">
        <v>267</v>
      </c>
      <c r="B90" s="34" t="s">
        <v>269</v>
      </c>
      <c r="C90" s="36" t="s">
        <v>72</v>
      </c>
      <c r="D90" s="41">
        <v>27.4</v>
      </c>
      <c r="E90" s="95" t="s">
        <v>1032</v>
      </c>
    </row>
    <row r="91" spans="1:5" ht="30" x14ac:dyDescent="0.25">
      <c r="A91" s="39" t="s">
        <v>270</v>
      </c>
      <c r="B91" s="34" t="s">
        <v>272</v>
      </c>
      <c r="C91" s="36" t="s">
        <v>26</v>
      </c>
      <c r="D91" s="41">
        <v>5</v>
      </c>
      <c r="E91" s="95" t="s">
        <v>1032</v>
      </c>
    </row>
    <row r="92" spans="1:5" ht="30" x14ac:dyDescent="0.25">
      <c r="A92" s="39" t="s">
        <v>273</v>
      </c>
      <c r="B92" s="34" t="s">
        <v>275</v>
      </c>
      <c r="C92" s="36" t="s">
        <v>26</v>
      </c>
      <c r="D92" s="41">
        <v>11</v>
      </c>
      <c r="E92" s="95" t="s">
        <v>1032</v>
      </c>
    </row>
    <row r="93" spans="1:5" ht="30" x14ac:dyDescent="0.25">
      <c r="A93" s="39" t="s">
        <v>276</v>
      </c>
      <c r="B93" s="34" t="s">
        <v>278</v>
      </c>
      <c r="C93" s="36" t="s">
        <v>72</v>
      </c>
      <c r="D93" s="41">
        <v>23</v>
      </c>
      <c r="E93" s="95" t="s">
        <v>1032</v>
      </c>
    </row>
    <row r="94" spans="1:5" ht="30" x14ac:dyDescent="0.25">
      <c r="A94" s="39" t="s">
        <v>279</v>
      </c>
      <c r="B94" s="34" t="s">
        <v>282</v>
      </c>
      <c r="C94" s="36" t="s">
        <v>26</v>
      </c>
      <c r="D94" s="41">
        <v>7</v>
      </c>
      <c r="E94" s="95" t="s">
        <v>1032</v>
      </c>
    </row>
    <row r="95" spans="1:5" x14ac:dyDescent="0.25">
      <c r="A95" s="39" t="s">
        <v>283</v>
      </c>
      <c r="B95" s="34" t="s">
        <v>285</v>
      </c>
      <c r="C95" s="36" t="s">
        <v>26</v>
      </c>
      <c r="D95" s="41">
        <v>3</v>
      </c>
      <c r="E95" s="95" t="s">
        <v>1032</v>
      </c>
    </row>
    <row r="96" spans="1:5" ht="60" x14ac:dyDescent="0.25">
      <c r="A96" s="39" t="s">
        <v>286</v>
      </c>
      <c r="B96" s="34" t="s">
        <v>288</v>
      </c>
      <c r="C96" s="36" t="s">
        <v>26</v>
      </c>
      <c r="D96" s="41">
        <v>3</v>
      </c>
      <c r="E96" s="95" t="s">
        <v>1032</v>
      </c>
    </row>
    <row r="97" spans="1:5" ht="30" x14ac:dyDescent="0.25">
      <c r="A97" s="39" t="s">
        <v>289</v>
      </c>
      <c r="B97" s="34" t="s">
        <v>291</v>
      </c>
      <c r="C97" s="36" t="s">
        <v>26</v>
      </c>
      <c r="D97" s="41">
        <v>1</v>
      </c>
      <c r="E97" s="95" t="s">
        <v>1032</v>
      </c>
    </row>
    <row r="98" spans="1:5" ht="30" x14ac:dyDescent="0.25">
      <c r="A98" s="39" t="s">
        <v>292</v>
      </c>
      <c r="B98" s="34" t="s">
        <v>294</v>
      </c>
      <c r="C98" s="36" t="s">
        <v>26</v>
      </c>
      <c r="D98" s="41">
        <v>1</v>
      </c>
      <c r="E98" s="95" t="s">
        <v>1032</v>
      </c>
    </row>
    <row r="99" spans="1:5" ht="30" x14ac:dyDescent="0.25">
      <c r="A99" s="39" t="s">
        <v>295</v>
      </c>
      <c r="B99" s="34" t="s">
        <v>297</v>
      </c>
      <c r="C99" s="36" t="s">
        <v>26</v>
      </c>
      <c r="D99" s="41">
        <v>1</v>
      </c>
      <c r="E99" s="95" t="s">
        <v>1032</v>
      </c>
    </row>
    <row r="100" spans="1:5" x14ac:dyDescent="0.25">
      <c r="A100" s="93" t="s">
        <v>298</v>
      </c>
      <c r="B100" s="84" t="s">
        <v>299</v>
      </c>
      <c r="C100" s="85"/>
      <c r="D100" s="87"/>
      <c r="E100" s="94"/>
    </row>
    <row r="101" spans="1:5" ht="30" x14ac:dyDescent="0.25">
      <c r="A101" s="39" t="s">
        <v>300</v>
      </c>
      <c r="B101" s="34" t="s">
        <v>302</v>
      </c>
      <c r="C101" s="36" t="s">
        <v>72</v>
      </c>
      <c r="D101" s="41">
        <v>36.5</v>
      </c>
      <c r="E101" s="95" t="s">
        <v>1032</v>
      </c>
    </row>
    <row r="102" spans="1:5" ht="45" x14ac:dyDescent="0.25">
      <c r="A102" s="39" t="s">
        <v>303</v>
      </c>
      <c r="B102" s="34" t="s">
        <v>305</v>
      </c>
      <c r="C102" s="36" t="s">
        <v>72</v>
      </c>
      <c r="D102" s="41">
        <v>6</v>
      </c>
      <c r="E102" s="95" t="s">
        <v>1032</v>
      </c>
    </row>
    <row r="103" spans="1:5" ht="45" x14ac:dyDescent="0.25">
      <c r="A103" s="39" t="s">
        <v>306</v>
      </c>
      <c r="B103" s="34" t="s">
        <v>308</v>
      </c>
      <c r="C103" s="36" t="s">
        <v>72</v>
      </c>
      <c r="D103" s="41">
        <v>7.8</v>
      </c>
      <c r="E103" s="95" t="s">
        <v>1032</v>
      </c>
    </row>
    <row r="104" spans="1:5" ht="45" x14ac:dyDescent="0.25">
      <c r="A104" s="39" t="s">
        <v>309</v>
      </c>
      <c r="B104" s="34" t="s">
        <v>311</v>
      </c>
      <c r="C104" s="36" t="s">
        <v>26</v>
      </c>
      <c r="D104" s="41">
        <v>10</v>
      </c>
      <c r="E104" s="95" t="s">
        <v>1032</v>
      </c>
    </row>
    <row r="105" spans="1:5" ht="45" x14ac:dyDescent="0.25">
      <c r="A105" s="39" t="s">
        <v>312</v>
      </c>
      <c r="B105" s="34" t="s">
        <v>314</v>
      </c>
      <c r="C105" s="36" t="s">
        <v>26</v>
      </c>
      <c r="D105" s="41">
        <v>6</v>
      </c>
      <c r="E105" s="95" t="s">
        <v>1032</v>
      </c>
    </row>
    <row r="106" spans="1:5" ht="45" x14ac:dyDescent="0.25">
      <c r="A106" s="39" t="s">
        <v>315</v>
      </c>
      <c r="B106" s="34" t="s">
        <v>317</v>
      </c>
      <c r="C106" s="36" t="s">
        <v>26</v>
      </c>
      <c r="D106" s="41">
        <v>6</v>
      </c>
      <c r="E106" s="95" t="s">
        <v>1032</v>
      </c>
    </row>
    <row r="107" spans="1:5" x14ac:dyDescent="0.25">
      <c r="A107" s="39" t="s">
        <v>318</v>
      </c>
      <c r="B107" s="34" t="s">
        <v>254</v>
      </c>
      <c r="C107" s="36" t="s">
        <v>112</v>
      </c>
      <c r="D107" s="41">
        <v>6.4</v>
      </c>
      <c r="E107" s="95" t="s">
        <v>1032</v>
      </c>
    </row>
    <row r="108" spans="1:5" ht="30" x14ac:dyDescent="0.25">
      <c r="A108" s="39" t="s">
        <v>319</v>
      </c>
      <c r="B108" s="34" t="s">
        <v>257</v>
      </c>
      <c r="C108" s="36" t="s">
        <v>112</v>
      </c>
      <c r="D108" s="41">
        <v>6.14</v>
      </c>
      <c r="E108" s="95" t="s">
        <v>1032</v>
      </c>
    </row>
    <row r="109" spans="1:5" ht="30" x14ac:dyDescent="0.25">
      <c r="A109" s="39" t="s">
        <v>320</v>
      </c>
      <c r="B109" s="34" t="s">
        <v>260</v>
      </c>
      <c r="C109" s="36" t="s">
        <v>22</v>
      </c>
      <c r="D109" s="41">
        <v>2</v>
      </c>
      <c r="E109" s="95" t="s">
        <v>1032</v>
      </c>
    </row>
    <row r="110" spans="1:5" ht="60" x14ac:dyDescent="0.25">
      <c r="A110" s="39" t="s">
        <v>321</v>
      </c>
      <c r="B110" s="34" t="s">
        <v>263</v>
      </c>
      <c r="C110" s="36" t="s">
        <v>22</v>
      </c>
      <c r="D110" s="41">
        <v>2</v>
      </c>
      <c r="E110" s="95" t="s">
        <v>1032</v>
      </c>
    </row>
    <row r="111" spans="1:5" x14ac:dyDescent="0.25">
      <c r="A111" s="93" t="s">
        <v>322</v>
      </c>
      <c r="B111" s="84" t="s">
        <v>323</v>
      </c>
      <c r="C111" s="85"/>
      <c r="D111" s="87"/>
      <c r="E111" s="94"/>
    </row>
    <row r="112" spans="1:5" ht="60" x14ac:dyDescent="0.25">
      <c r="A112" s="39" t="s">
        <v>324</v>
      </c>
      <c r="B112" s="34" t="s">
        <v>326</v>
      </c>
      <c r="C112" s="36" t="s">
        <v>26</v>
      </c>
      <c r="D112" s="41">
        <v>3</v>
      </c>
      <c r="E112" s="95" t="s">
        <v>1032</v>
      </c>
    </row>
    <row r="113" spans="1:5" ht="30" x14ac:dyDescent="0.25">
      <c r="A113" s="39" t="s">
        <v>327</v>
      </c>
      <c r="B113" s="34" t="s">
        <v>329</v>
      </c>
      <c r="C113" s="36" t="s">
        <v>26</v>
      </c>
      <c r="D113" s="41">
        <v>3</v>
      </c>
      <c r="E113" s="95" t="s">
        <v>1032</v>
      </c>
    </row>
    <row r="114" spans="1:5" x14ac:dyDescent="0.25">
      <c r="A114" s="39" t="s">
        <v>330</v>
      </c>
      <c r="B114" s="34" t="s">
        <v>332</v>
      </c>
      <c r="C114" s="36" t="s">
        <v>37</v>
      </c>
      <c r="D114" s="41">
        <v>4</v>
      </c>
      <c r="E114" s="95" t="s">
        <v>1032</v>
      </c>
    </row>
    <row r="115" spans="1:5" ht="60" x14ac:dyDescent="0.25">
      <c r="A115" s="39" t="s">
        <v>333</v>
      </c>
      <c r="B115" s="34" t="s">
        <v>335</v>
      </c>
      <c r="C115" s="36" t="s">
        <v>26</v>
      </c>
      <c r="D115" s="41">
        <v>4</v>
      </c>
      <c r="E115" s="95" t="s">
        <v>1032</v>
      </c>
    </row>
    <row r="116" spans="1:5" ht="30" x14ac:dyDescent="0.25">
      <c r="A116" s="39" t="s">
        <v>336</v>
      </c>
      <c r="B116" s="34" t="s">
        <v>338</v>
      </c>
      <c r="C116" s="36" t="s">
        <v>37</v>
      </c>
      <c r="D116" s="41">
        <v>7</v>
      </c>
      <c r="E116" s="95" t="s">
        <v>1032</v>
      </c>
    </row>
    <row r="117" spans="1:5" ht="75" x14ac:dyDescent="0.25">
      <c r="A117" s="39" t="s">
        <v>339</v>
      </c>
      <c r="B117" s="34" t="s">
        <v>341</v>
      </c>
      <c r="C117" s="36" t="s">
        <v>26</v>
      </c>
      <c r="D117" s="41">
        <v>17</v>
      </c>
      <c r="E117" s="95" t="s">
        <v>1032</v>
      </c>
    </row>
    <row r="118" spans="1:5" ht="45" x14ac:dyDescent="0.25">
      <c r="A118" s="39" t="s">
        <v>342</v>
      </c>
      <c r="B118" s="34" t="s">
        <v>344</v>
      </c>
      <c r="C118" s="36" t="s">
        <v>26</v>
      </c>
      <c r="D118" s="41">
        <v>17</v>
      </c>
      <c r="E118" s="95" t="s">
        <v>1032</v>
      </c>
    </row>
    <row r="119" spans="1:5" x14ac:dyDescent="0.25">
      <c r="A119" s="39" t="s">
        <v>345</v>
      </c>
      <c r="B119" s="34" t="s">
        <v>347</v>
      </c>
      <c r="C119" s="36" t="s">
        <v>37</v>
      </c>
      <c r="D119" s="41">
        <v>17</v>
      </c>
      <c r="E119" s="95" t="s">
        <v>1032</v>
      </c>
    </row>
    <row r="120" spans="1:5" ht="60" x14ac:dyDescent="0.25">
      <c r="A120" s="39" t="s">
        <v>348</v>
      </c>
      <c r="B120" s="34" t="s">
        <v>350</v>
      </c>
      <c r="C120" s="36" t="s">
        <v>26</v>
      </c>
      <c r="D120" s="41">
        <v>1</v>
      </c>
      <c r="E120" s="95" t="s">
        <v>1032</v>
      </c>
    </row>
    <row r="121" spans="1:5" x14ac:dyDescent="0.25">
      <c r="A121" s="39" t="s">
        <v>351</v>
      </c>
      <c r="B121" s="34" t="s">
        <v>353</v>
      </c>
      <c r="C121" s="36" t="s">
        <v>37</v>
      </c>
      <c r="D121" s="41">
        <v>1</v>
      </c>
      <c r="E121" s="95" t="s">
        <v>1032</v>
      </c>
    </row>
    <row r="122" spans="1:5" ht="30" x14ac:dyDescent="0.25">
      <c r="A122" s="39" t="s">
        <v>354</v>
      </c>
      <c r="B122" s="34" t="s">
        <v>356</v>
      </c>
      <c r="C122" s="36" t="s">
        <v>22</v>
      </c>
      <c r="D122" s="41">
        <v>10.56</v>
      </c>
      <c r="E122" s="95" t="s">
        <v>1032</v>
      </c>
    </row>
    <row r="123" spans="1:5" ht="75" x14ac:dyDescent="0.25">
      <c r="A123" s="39" t="s">
        <v>357</v>
      </c>
      <c r="B123" s="34" t="s">
        <v>359</v>
      </c>
      <c r="C123" s="36" t="s">
        <v>26</v>
      </c>
      <c r="D123" s="41">
        <v>8</v>
      </c>
      <c r="E123" s="95" t="s">
        <v>1032</v>
      </c>
    </row>
    <row r="124" spans="1:5" ht="45" x14ac:dyDescent="0.25">
      <c r="A124" s="39" t="s">
        <v>360</v>
      </c>
      <c r="B124" s="34" t="s">
        <v>362</v>
      </c>
      <c r="C124" s="36" t="s">
        <v>26</v>
      </c>
      <c r="D124" s="41">
        <v>1</v>
      </c>
      <c r="E124" s="95" t="s">
        <v>1032</v>
      </c>
    </row>
    <row r="125" spans="1:5" ht="60" x14ac:dyDescent="0.25">
      <c r="A125" s="39" t="s">
        <v>363</v>
      </c>
      <c r="B125" s="34" t="s">
        <v>365</v>
      </c>
      <c r="C125" s="36" t="s">
        <v>26</v>
      </c>
      <c r="D125" s="41">
        <v>6</v>
      </c>
      <c r="E125" s="95" t="s">
        <v>1032</v>
      </c>
    </row>
    <row r="126" spans="1:5" ht="60" x14ac:dyDescent="0.25">
      <c r="A126" s="39" t="s">
        <v>366</v>
      </c>
      <c r="B126" s="34" t="s">
        <v>368</v>
      </c>
      <c r="C126" s="36" t="s">
        <v>26</v>
      </c>
      <c r="D126" s="41">
        <v>1</v>
      </c>
      <c r="E126" s="95" t="s">
        <v>1032</v>
      </c>
    </row>
    <row r="127" spans="1:5" ht="60" x14ac:dyDescent="0.25">
      <c r="A127" s="39" t="s">
        <v>369</v>
      </c>
      <c r="B127" s="34" t="s">
        <v>371</v>
      </c>
      <c r="C127" s="36" t="s">
        <v>26</v>
      </c>
      <c r="D127" s="41">
        <v>8</v>
      </c>
      <c r="E127" s="95" t="s">
        <v>1032</v>
      </c>
    </row>
    <row r="128" spans="1:5" ht="30" x14ac:dyDescent="0.25">
      <c r="A128" s="39" t="s">
        <v>372</v>
      </c>
      <c r="B128" s="34" t="s">
        <v>374</v>
      </c>
      <c r="C128" s="36" t="s">
        <v>72</v>
      </c>
      <c r="D128" s="41">
        <v>6.55</v>
      </c>
      <c r="E128" s="95" t="s">
        <v>1032</v>
      </c>
    </row>
    <row r="129" spans="1:5" ht="30" x14ac:dyDescent="0.25">
      <c r="A129" s="39" t="s">
        <v>375</v>
      </c>
      <c r="B129" s="34" t="s">
        <v>377</v>
      </c>
      <c r="C129" s="36" t="s">
        <v>26</v>
      </c>
      <c r="D129" s="41">
        <v>11</v>
      </c>
      <c r="E129" s="95" t="s">
        <v>1032</v>
      </c>
    </row>
    <row r="130" spans="1:5" ht="60" x14ac:dyDescent="0.25">
      <c r="A130" s="39" t="s">
        <v>378</v>
      </c>
      <c r="B130" s="34" t="s">
        <v>380</v>
      </c>
      <c r="C130" s="36" t="s">
        <v>37</v>
      </c>
      <c r="D130" s="41">
        <v>17</v>
      </c>
      <c r="E130" s="95" t="s">
        <v>1032</v>
      </c>
    </row>
    <row r="131" spans="1:5" ht="30" x14ac:dyDescent="0.25">
      <c r="A131" s="39" t="s">
        <v>381</v>
      </c>
      <c r="B131" s="34" t="s">
        <v>383</v>
      </c>
      <c r="C131" s="36" t="s">
        <v>26</v>
      </c>
      <c r="D131" s="41">
        <v>3</v>
      </c>
      <c r="E131" s="95" t="s">
        <v>1032</v>
      </c>
    </row>
    <row r="132" spans="1:5" ht="30" x14ac:dyDescent="0.25">
      <c r="A132" s="39" t="s">
        <v>384</v>
      </c>
      <c r="B132" s="34" t="s">
        <v>386</v>
      </c>
      <c r="C132" s="36" t="s">
        <v>26</v>
      </c>
      <c r="D132" s="41">
        <v>3</v>
      </c>
      <c r="E132" s="95" t="s">
        <v>1032</v>
      </c>
    </row>
    <row r="133" spans="1:5" ht="45" x14ac:dyDescent="0.25">
      <c r="A133" s="39" t="s">
        <v>387</v>
      </c>
      <c r="B133" s="34" t="s">
        <v>389</v>
      </c>
      <c r="C133" s="36" t="s">
        <v>37</v>
      </c>
      <c r="D133" s="41">
        <v>1</v>
      </c>
      <c r="E133" s="95" t="s">
        <v>1032</v>
      </c>
    </row>
    <row r="134" spans="1:5" x14ac:dyDescent="0.25">
      <c r="A134" s="93" t="s">
        <v>390</v>
      </c>
      <c r="B134" s="84" t="s">
        <v>391</v>
      </c>
      <c r="C134" s="85"/>
      <c r="D134" s="87"/>
      <c r="E134" s="94"/>
    </row>
    <row r="135" spans="1:5" ht="45" x14ac:dyDescent="0.25">
      <c r="A135" s="39" t="s">
        <v>392</v>
      </c>
      <c r="B135" s="34" t="s">
        <v>394</v>
      </c>
      <c r="C135" s="36" t="s">
        <v>72</v>
      </c>
      <c r="D135" s="41">
        <v>5</v>
      </c>
      <c r="E135" s="95" t="s">
        <v>1031</v>
      </c>
    </row>
    <row r="136" spans="1:5" x14ac:dyDescent="0.25">
      <c r="A136" s="93" t="s">
        <v>395</v>
      </c>
      <c r="B136" s="84" t="s">
        <v>396</v>
      </c>
      <c r="C136" s="85"/>
      <c r="D136" s="87"/>
      <c r="E136" s="94"/>
    </row>
    <row r="137" spans="1:5" ht="30" x14ac:dyDescent="0.25">
      <c r="A137" s="39" t="s">
        <v>397</v>
      </c>
      <c r="B137" s="34" t="s">
        <v>399</v>
      </c>
      <c r="C137" s="36" t="s">
        <v>37</v>
      </c>
      <c r="D137" s="41">
        <v>5</v>
      </c>
      <c r="E137" s="95" t="s">
        <v>1033</v>
      </c>
    </row>
    <row r="138" spans="1:5" ht="30" x14ac:dyDescent="0.25">
      <c r="A138" s="39" t="s">
        <v>400</v>
      </c>
      <c r="B138" s="34" t="s">
        <v>402</v>
      </c>
      <c r="C138" s="36" t="s">
        <v>403</v>
      </c>
      <c r="D138" s="41">
        <v>2</v>
      </c>
      <c r="E138" s="95" t="s">
        <v>1033</v>
      </c>
    </row>
    <row r="139" spans="1:5" x14ac:dyDescent="0.25">
      <c r="A139" s="39" t="s">
        <v>404</v>
      </c>
      <c r="B139" s="34" t="s">
        <v>406</v>
      </c>
      <c r="C139" s="36" t="s">
        <v>37</v>
      </c>
      <c r="D139" s="41">
        <v>3</v>
      </c>
      <c r="E139" s="95" t="s">
        <v>1033</v>
      </c>
    </row>
    <row r="140" spans="1:5" x14ac:dyDescent="0.25">
      <c r="A140" s="39" t="s">
        <v>407</v>
      </c>
      <c r="B140" s="34" t="s">
        <v>409</v>
      </c>
      <c r="C140" s="36" t="s">
        <v>37</v>
      </c>
      <c r="D140" s="41">
        <v>4</v>
      </c>
      <c r="E140" s="95" t="s">
        <v>1033</v>
      </c>
    </row>
    <row r="141" spans="1:5" x14ac:dyDescent="0.25">
      <c r="A141" s="39" t="s">
        <v>410</v>
      </c>
      <c r="B141" s="34" t="s">
        <v>412</v>
      </c>
      <c r="C141" s="36" t="s">
        <v>37</v>
      </c>
      <c r="D141" s="41">
        <v>1</v>
      </c>
      <c r="E141" s="95" t="s">
        <v>1033</v>
      </c>
    </row>
    <row r="142" spans="1:5" x14ac:dyDescent="0.25">
      <c r="A142" s="39" t="s">
        <v>413</v>
      </c>
      <c r="B142" s="34" t="s">
        <v>415</v>
      </c>
      <c r="C142" s="36" t="s">
        <v>37</v>
      </c>
      <c r="D142" s="41">
        <v>2</v>
      </c>
      <c r="E142" s="95" t="s">
        <v>1033</v>
      </c>
    </row>
    <row r="143" spans="1:5" ht="30" x14ac:dyDescent="0.25">
      <c r="A143" s="39" t="s">
        <v>416</v>
      </c>
      <c r="B143" s="34" t="s">
        <v>418</v>
      </c>
      <c r="C143" s="36" t="s">
        <v>26</v>
      </c>
      <c r="D143" s="41">
        <v>12</v>
      </c>
      <c r="E143" s="95" t="s">
        <v>1033</v>
      </c>
    </row>
    <row r="144" spans="1:5" ht="30" x14ac:dyDescent="0.25">
      <c r="A144" s="39" t="s">
        <v>419</v>
      </c>
      <c r="B144" s="34" t="s">
        <v>421</v>
      </c>
      <c r="C144" s="36" t="s">
        <v>37</v>
      </c>
      <c r="D144" s="41">
        <v>4</v>
      </c>
      <c r="E144" s="95" t="s">
        <v>1033</v>
      </c>
    </row>
    <row r="145" spans="1:5" x14ac:dyDescent="0.25">
      <c r="A145" s="39" t="s">
        <v>422</v>
      </c>
      <c r="B145" s="34" t="s">
        <v>424</v>
      </c>
      <c r="C145" s="36" t="s">
        <v>26</v>
      </c>
      <c r="D145" s="41">
        <v>1</v>
      </c>
      <c r="E145" s="95" t="s">
        <v>1033</v>
      </c>
    </row>
    <row r="146" spans="1:5" ht="30" x14ac:dyDescent="0.25">
      <c r="A146" s="39" t="s">
        <v>425</v>
      </c>
      <c r="B146" s="34" t="s">
        <v>427</v>
      </c>
      <c r="C146" s="36" t="s">
        <v>26</v>
      </c>
      <c r="D146" s="41">
        <v>3</v>
      </c>
      <c r="E146" s="95" t="s">
        <v>1033</v>
      </c>
    </row>
    <row r="147" spans="1:5" x14ac:dyDescent="0.25">
      <c r="A147" s="93" t="s">
        <v>428</v>
      </c>
      <c r="B147" s="84" t="s">
        <v>429</v>
      </c>
      <c r="C147" s="85"/>
      <c r="D147" s="87"/>
      <c r="E147" s="94"/>
    </row>
    <row r="148" spans="1:5" x14ac:dyDescent="0.25">
      <c r="A148" s="93" t="s">
        <v>430</v>
      </c>
      <c r="B148" s="84" t="s">
        <v>431</v>
      </c>
      <c r="C148" s="85"/>
      <c r="D148" s="87"/>
      <c r="E148" s="94"/>
    </row>
    <row r="149" spans="1:5" ht="45" x14ac:dyDescent="0.25">
      <c r="A149" s="39" t="s">
        <v>432</v>
      </c>
      <c r="B149" s="34" t="s">
        <v>434</v>
      </c>
      <c r="C149" s="36" t="s">
        <v>72</v>
      </c>
      <c r="D149" s="41">
        <v>1105</v>
      </c>
      <c r="E149" s="95" t="s">
        <v>1034</v>
      </c>
    </row>
    <row r="150" spans="1:5" ht="45" x14ac:dyDescent="0.25">
      <c r="A150" s="39" t="s">
        <v>435</v>
      </c>
      <c r="B150" s="34" t="s">
        <v>437</v>
      </c>
      <c r="C150" s="36" t="s">
        <v>72</v>
      </c>
      <c r="D150" s="41">
        <v>690</v>
      </c>
      <c r="E150" s="95" t="s">
        <v>1034</v>
      </c>
    </row>
    <row r="151" spans="1:5" ht="45" x14ac:dyDescent="0.25">
      <c r="A151" s="39" t="s">
        <v>438</v>
      </c>
      <c r="B151" s="34" t="s">
        <v>440</v>
      </c>
      <c r="C151" s="36" t="s">
        <v>72</v>
      </c>
      <c r="D151" s="41">
        <v>685</v>
      </c>
      <c r="E151" s="95" t="s">
        <v>1034</v>
      </c>
    </row>
    <row r="152" spans="1:5" ht="45" x14ac:dyDescent="0.25">
      <c r="A152" s="39" t="s">
        <v>441</v>
      </c>
      <c r="B152" s="34" t="s">
        <v>443</v>
      </c>
      <c r="C152" s="36" t="s">
        <v>72</v>
      </c>
      <c r="D152" s="41">
        <v>60</v>
      </c>
      <c r="E152" s="95" t="s">
        <v>1034</v>
      </c>
    </row>
    <row r="153" spans="1:5" ht="45" x14ac:dyDescent="0.25">
      <c r="A153" s="39" t="s">
        <v>444</v>
      </c>
      <c r="B153" s="34" t="s">
        <v>446</v>
      </c>
      <c r="C153" s="36" t="s">
        <v>72</v>
      </c>
      <c r="D153" s="41">
        <v>240</v>
      </c>
      <c r="E153" s="95" t="s">
        <v>1034</v>
      </c>
    </row>
    <row r="154" spans="1:5" x14ac:dyDescent="0.25">
      <c r="A154" s="93" t="s">
        <v>447</v>
      </c>
      <c r="B154" s="84" t="s">
        <v>448</v>
      </c>
      <c r="C154" s="85"/>
      <c r="D154" s="87"/>
      <c r="E154" s="94"/>
    </row>
    <row r="155" spans="1:5" ht="90" x14ac:dyDescent="0.25">
      <c r="A155" s="39" t="s">
        <v>449</v>
      </c>
      <c r="B155" s="34" t="s">
        <v>451</v>
      </c>
      <c r="C155" s="36" t="s">
        <v>26</v>
      </c>
      <c r="D155" s="41">
        <v>4</v>
      </c>
      <c r="E155" s="95" t="s">
        <v>1034</v>
      </c>
    </row>
    <row r="156" spans="1:5" ht="45" x14ac:dyDescent="0.25">
      <c r="A156" s="39" t="s">
        <v>452</v>
      </c>
      <c r="B156" s="34" t="s">
        <v>454</v>
      </c>
      <c r="C156" s="36" t="s">
        <v>26</v>
      </c>
      <c r="D156" s="41">
        <v>10</v>
      </c>
      <c r="E156" s="95" t="s">
        <v>1034</v>
      </c>
    </row>
    <row r="157" spans="1:5" x14ac:dyDescent="0.25">
      <c r="A157" s="93" t="s">
        <v>455</v>
      </c>
      <c r="B157" s="84" t="s">
        <v>456</v>
      </c>
      <c r="C157" s="85"/>
      <c r="D157" s="87"/>
      <c r="E157" s="94"/>
    </row>
    <row r="158" spans="1:5" x14ac:dyDescent="0.25">
      <c r="A158" s="39" t="s">
        <v>457</v>
      </c>
      <c r="B158" s="34" t="s">
        <v>459</v>
      </c>
      <c r="C158" s="36" t="s">
        <v>26</v>
      </c>
      <c r="D158" s="41">
        <v>17</v>
      </c>
      <c r="E158" s="95" t="s">
        <v>1034</v>
      </c>
    </row>
    <row r="159" spans="1:5" ht="45" x14ac:dyDescent="0.25">
      <c r="A159" s="39" t="s">
        <v>460</v>
      </c>
      <c r="B159" s="34" t="s">
        <v>462</v>
      </c>
      <c r="C159" s="36" t="s">
        <v>26</v>
      </c>
      <c r="D159" s="41">
        <v>17</v>
      </c>
      <c r="E159" s="95" t="s">
        <v>1034</v>
      </c>
    </row>
    <row r="160" spans="1:5" ht="45" x14ac:dyDescent="0.25">
      <c r="A160" s="39" t="s">
        <v>463</v>
      </c>
      <c r="B160" s="34" t="s">
        <v>465</v>
      </c>
      <c r="C160" s="36" t="s">
        <v>26</v>
      </c>
      <c r="D160" s="41">
        <v>10</v>
      </c>
      <c r="E160" s="95" t="s">
        <v>1034</v>
      </c>
    </row>
    <row r="161" spans="1:5" x14ac:dyDescent="0.25">
      <c r="A161" s="39" t="s">
        <v>466</v>
      </c>
      <c r="B161" s="34" t="s">
        <v>468</v>
      </c>
      <c r="C161" s="36" t="s">
        <v>26</v>
      </c>
      <c r="D161" s="41">
        <v>7</v>
      </c>
      <c r="E161" s="95" t="s">
        <v>1034</v>
      </c>
    </row>
    <row r="162" spans="1:5" ht="60" x14ac:dyDescent="0.25">
      <c r="A162" s="39" t="s">
        <v>469</v>
      </c>
      <c r="B162" s="34" t="s">
        <v>471</v>
      </c>
      <c r="C162" s="36" t="s">
        <v>26</v>
      </c>
      <c r="D162" s="41">
        <v>49</v>
      </c>
      <c r="E162" s="95" t="s">
        <v>1034</v>
      </c>
    </row>
    <row r="163" spans="1:5" ht="30" x14ac:dyDescent="0.25">
      <c r="A163" s="39" t="s">
        <v>472</v>
      </c>
      <c r="B163" s="34" t="s">
        <v>474</v>
      </c>
      <c r="C163" s="36" t="s">
        <v>26</v>
      </c>
      <c r="D163" s="41">
        <v>7</v>
      </c>
      <c r="E163" s="95" t="s">
        <v>1034</v>
      </c>
    </row>
    <row r="164" spans="1:5" x14ac:dyDescent="0.25">
      <c r="A164" s="93" t="s">
        <v>475</v>
      </c>
      <c r="B164" s="84" t="s">
        <v>476</v>
      </c>
      <c r="C164" s="85"/>
      <c r="D164" s="87"/>
      <c r="E164" s="94"/>
    </row>
    <row r="165" spans="1:5" x14ac:dyDescent="0.25">
      <c r="A165" s="39" t="s">
        <v>477</v>
      </c>
      <c r="B165" s="34" t="s">
        <v>479</v>
      </c>
      <c r="C165" s="36" t="s">
        <v>26</v>
      </c>
      <c r="D165" s="41">
        <v>30</v>
      </c>
      <c r="E165" s="95" t="s">
        <v>1034</v>
      </c>
    </row>
    <row r="166" spans="1:5" ht="30" x14ac:dyDescent="0.25">
      <c r="A166" s="39" t="s">
        <v>480</v>
      </c>
      <c r="B166" s="34" t="s">
        <v>482</v>
      </c>
      <c r="C166" s="36" t="s">
        <v>26</v>
      </c>
      <c r="D166" s="41">
        <v>6</v>
      </c>
      <c r="E166" s="95" t="s">
        <v>1034</v>
      </c>
    </row>
    <row r="167" spans="1:5" x14ac:dyDescent="0.25">
      <c r="A167" s="39" t="s">
        <v>483</v>
      </c>
      <c r="B167" s="34" t="s">
        <v>485</v>
      </c>
      <c r="C167" s="36" t="s">
        <v>26</v>
      </c>
      <c r="D167" s="41">
        <v>3</v>
      </c>
      <c r="E167" s="95" t="s">
        <v>1034</v>
      </c>
    </row>
    <row r="168" spans="1:5" x14ac:dyDescent="0.25">
      <c r="A168" s="39" t="s">
        <v>486</v>
      </c>
      <c r="B168" s="34" t="s">
        <v>488</v>
      </c>
      <c r="C168" s="36" t="s">
        <v>26</v>
      </c>
      <c r="D168" s="41">
        <v>80</v>
      </c>
      <c r="E168" s="95" t="s">
        <v>1034</v>
      </c>
    </row>
    <row r="169" spans="1:5" x14ac:dyDescent="0.25">
      <c r="A169" s="39" t="s">
        <v>489</v>
      </c>
      <c r="B169" s="34" t="s">
        <v>491</v>
      </c>
      <c r="C169" s="36" t="s">
        <v>26</v>
      </c>
      <c r="D169" s="41">
        <v>8</v>
      </c>
      <c r="E169" s="95" t="s">
        <v>1034</v>
      </c>
    </row>
    <row r="170" spans="1:5" ht="45" x14ac:dyDescent="0.25">
      <c r="A170" s="39" t="s">
        <v>492</v>
      </c>
      <c r="B170" s="34" t="s">
        <v>494</v>
      </c>
      <c r="C170" s="36" t="s">
        <v>26</v>
      </c>
      <c r="D170" s="41">
        <v>12</v>
      </c>
      <c r="E170" s="95" t="s">
        <v>1034</v>
      </c>
    </row>
    <row r="171" spans="1:5" x14ac:dyDescent="0.25">
      <c r="A171" s="93" t="s">
        <v>495</v>
      </c>
      <c r="B171" s="84" t="s">
        <v>496</v>
      </c>
      <c r="C171" s="85"/>
      <c r="D171" s="87"/>
      <c r="E171" s="94"/>
    </row>
    <row r="172" spans="1:5" ht="30" x14ac:dyDescent="0.25">
      <c r="A172" s="39" t="s">
        <v>497</v>
      </c>
      <c r="B172" s="34" t="s">
        <v>499</v>
      </c>
      <c r="C172" s="36" t="s">
        <v>26</v>
      </c>
      <c r="D172" s="41">
        <v>1</v>
      </c>
      <c r="E172" s="95" t="s">
        <v>1034</v>
      </c>
    </row>
    <row r="173" spans="1:5" ht="30" x14ac:dyDescent="0.25">
      <c r="A173" s="39" t="s">
        <v>500</v>
      </c>
      <c r="B173" s="34" t="s">
        <v>502</v>
      </c>
      <c r="C173" s="36" t="s">
        <v>26</v>
      </c>
      <c r="D173" s="41">
        <v>2</v>
      </c>
      <c r="E173" s="95" t="s">
        <v>1034</v>
      </c>
    </row>
    <row r="174" spans="1:5" ht="30" x14ac:dyDescent="0.25">
      <c r="A174" s="39" t="s">
        <v>503</v>
      </c>
      <c r="B174" s="34" t="s">
        <v>505</v>
      </c>
      <c r="C174" s="36" t="s">
        <v>26</v>
      </c>
      <c r="D174" s="41">
        <v>1</v>
      </c>
      <c r="E174" s="95" t="s">
        <v>1034</v>
      </c>
    </row>
    <row r="175" spans="1:5" x14ac:dyDescent="0.25">
      <c r="A175" s="93" t="s">
        <v>506</v>
      </c>
      <c r="B175" s="84" t="s">
        <v>507</v>
      </c>
      <c r="C175" s="85"/>
      <c r="D175" s="87"/>
      <c r="E175" s="94"/>
    </row>
    <row r="176" spans="1:5" ht="30" x14ac:dyDescent="0.25">
      <c r="A176" s="39" t="s">
        <v>508</v>
      </c>
      <c r="B176" s="34" t="s">
        <v>511</v>
      </c>
      <c r="C176" s="36" t="s">
        <v>22</v>
      </c>
      <c r="D176" s="41">
        <v>421.17</v>
      </c>
      <c r="E176" s="95" t="s">
        <v>1035</v>
      </c>
    </row>
    <row r="177" spans="1:5" ht="60" x14ac:dyDescent="0.25">
      <c r="A177" s="39" t="s">
        <v>512</v>
      </c>
      <c r="B177" s="34" t="s">
        <v>514</v>
      </c>
      <c r="C177" s="36" t="s">
        <v>22</v>
      </c>
      <c r="D177" s="41">
        <v>421.17</v>
      </c>
      <c r="E177" s="95" t="s">
        <v>1036</v>
      </c>
    </row>
    <row r="178" spans="1:5" ht="45" x14ac:dyDescent="0.25">
      <c r="A178" s="39" t="s">
        <v>515</v>
      </c>
      <c r="B178" s="34" t="s">
        <v>517</v>
      </c>
      <c r="C178" s="36" t="s">
        <v>22</v>
      </c>
      <c r="D178" s="41">
        <v>70</v>
      </c>
      <c r="E178" s="95" t="s">
        <v>1037</v>
      </c>
    </row>
    <row r="179" spans="1:5" ht="45" x14ac:dyDescent="0.25">
      <c r="A179" s="39" t="s">
        <v>518</v>
      </c>
      <c r="B179" s="34" t="s">
        <v>520</v>
      </c>
      <c r="C179" s="36" t="s">
        <v>22</v>
      </c>
      <c r="D179" s="41">
        <v>211.11</v>
      </c>
      <c r="E179" s="95" t="s">
        <v>1038</v>
      </c>
    </row>
    <row r="180" spans="1:5" ht="45" x14ac:dyDescent="0.25">
      <c r="A180" s="39" t="s">
        <v>521</v>
      </c>
      <c r="B180" s="34" t="s">
        <v>523</v>
      </c>
      <c r="C180" s="36" t="s">
        <v>22</v>
      </c>
      <c r="D180" s="41">
        <v>121.85</v>
      </c>
      <c r="E180" s="95" t="s">
        <v>1039</v>
      </c>
    </row>
    <row r="181" spans="1:5" ht="30" x14ac:dyDescent="0.25">
      <c r="A181" s="39" t="s">
        <v>524</v>
      </c>
      <c r="B181" s="34" t="s">
        <v>526</v>
      </c>
      <c r="C181" s="36" t="s">
        <v>72</v>
      </c>
      <c r="D181" s="41">
        <v>76.709999999999994</v>
      </c>
      <c r="E181" s="95" t="s">
        <v>1040</v>
      </c>
    </row>
    <row r="182" spans="1:5" ht="45" x14ac:dyDescent="0.25">
      <c r="A182" s="39" t="s">
        <v>527</v>
      </c>
      <c r="B182" s="34" t="s">
        <v>529</v>
      </c>
      <c r="C182" s="36" t="s">
        <v>37</v>
      </c>
      <c r="D182" s="41">
        <v>1</v>
      </c>
      <c r="E182" s="95" t="s">
        <v>1041</v>
      </c>
    </row>
    <row r="183" spans="1:5" ht="30" x14ac:dyDescent="0.25">
      <c r="A183" s="39" t="s">
        <v>530</v>
      </c>
      <c r="B183" s="34" t="s">
        <v>532</v>
      </c>
      <c r="C183" s="36" t="s">
        <v>72</v>
      </c>
      <c r="D183" s="41">
        <v>15.8</v>
      </c>
      <c r="E183" s="95" t="s">
        <v>1042</v>
      </c>
    </row>
    <row r="184" spans="1:5" ht="30" x14ac:dyDescent="0.25">
      <c r="A184" s="39" t="s">
        <v>533</v>
      </c>
      <c r="B184" s="34" t="s">
        <v>535</v>
      </c>
      <c r="C184" s="36" t="s">
        <v>22</v>
      </c>
      <c r="D184" s="41">
        <v>22.75</v>
      </c>
      <c r="E184" s="95" t="s">
        <v>1043</v>
      </c>
    </row>
    <row r="185" spans="1:5" x14ac:dyDescent="0.25">
      <c r="A185" s="39" t="s">
        <v>536</v>
      </c>
      <c r="B185" s="34" t="s">
        <v>538</v>
      </c>
      <c r="C185" s="36" t="s">
        <v>22</v>
      </c>
      <c r="D185" s="41">
        <v>4.5</v>
      </c>
      <c r="E185" s="95" t="s">
        <v>1044</v>
      </c>
    </row>
    <row r="186" spans="1:5" ht="45" x14ac:dyDescent="0.25">
      <c r="A186" s="39" t="s">
        <v>539</v>
      </c>
      <c r="B186" s="34" t="s">
        <v>541</v>
      </c>
      <c r="C186" s="36" t="s">
        <v>22</v>
      </c>
      <c r="D186" s="41">
        <v>14.5</v>
      </c>
      <c r="E186" s="95" t="s">
        <v>1045</v>
      </c>
    </row>
    <row r="187" spans="1:5" ht="60" x14ac:dyDescent="0.25">
      <c r="A187" s="39" t="s">
        <v>542</v>
      </c>
      <c r="B187" s="34" t="s">
        <v>544</v>
      </c>
      <c r="C187" s="36" t="s">
        <v>22</v>
      </c>
      <c r="D187" s="41">
        <v>1</v>
      </c>
      <c r="E187" s="95" t="s">
        <v>1046</v>
      </c>
    </row>
    <row r="188" spans="1:5" ht="45" x14ac:dyDescent="0.25">
      <c r="A188" s="39" t="s">
        <v>545</v>
      </c>
      <c r="B188" s="34" t="s">
        <v>547</v>
      </c>
      <c r="C188" s="36" t="s">
        <v>26</v>
      </c>
      <c r="D188" s="41">
        <v>1</v>
      </c>
      <c r="E188" s="95" t="s">
        <v>1047</v>
      </c>
    </row>
    <row r="189" spans="1:5" ht="45" x14ac:dyDescent="0.25">
      <c r="A189" s="39" t="s">
        <v>548</v>
      </c>
      <c r="B189" s="34" t="s">
        <v>550</v>
      </c>
      <c r="C189" s="36" t="s">
        <v>72</v>
      </c>
      <c r="D189" s="41">
        <v>25.14</v>
      </c>
      <c r="E189" s="95" t="s">
        <v>1048</v>
      </c>
    </row>
    <row r="190" spans="1:5" ht="30" x14ac:dyDescent="0.25">
      <c r="A190" s="39" t="s">
        <v>551</v>
      </c>
      <c r="B190" s="34" t="s">
        <v>553</v>
      </c>
      <c r="C190" s="36" t="s">
        <v>22</v>
      </c>
      <c r="D190" s="41">
        <v>746.03</v>
      </c>
      <c r="E190" s="95" t="s">
        <v>1049</v>
      </c>
    </row>
    <row r="191" spans="1:5" ht="45" x14ac:dyDescent="0.25">
      <c r="A191" s="39" t="s">
        <v>554</v>
      </c>
      <c r="B191" s="34" t="s">
        <v>556</v>
      </c>
      <c r="C191" s="36" t="s">
        <v>26</v>
      </c>
      <c r="D191" s="41">
        <v>3</v>
      </c>
      <c r="E191" s="95" t="s">
        <v>1050</v>
      </c>
    </row>
    <row r="192" spans="1:5" x14ac:dyDescent="0.25">
      <c r="A192" s="93" t="s">
        <v>557</v>
      </c>
      <c r="B192" s="84" t="s">
        <v>558</v>
      </c>
      <c r="C192" s="85"/>
      <c r="D192" s="87"/>
      <c r="E192" s="94"/>
    </row>
    <row r="193" spans="1:10" ht="30" x14ac:dyDescent="0.25">
      <c r="A193" s="39" t="s">
        <v>559</v>
      </c>
      <c r="B193" s="34" t="s">
        <v>561</v>
      </c>
      <c r="C193" s="36" t="s">
        <v>228</v>
      </c>
      <c r="D193" s="41">
        <v>1</v>
      </c>
      <c r="E193" s="95" t="s">
        <v>1051</v>
      </c>
    </row>
    <row r="194" spans="1:10" x14ac:dyDescent="0.25">
      <c r="A194" s="39" t="s">
        <v>562</v>
      </c>
      <c r="B194" s="34" t="s">
        <v>564</v>
      </c>
      <c r="C194" s="36" t="s">
        <v>22</v>
      </c>
      <c r="D194" s="41">
        <v>3.99</v>
      </c>
      <c r="E194" s="95" t="s">
        <v>1052</v>
      </c>
    </row>
    <row r="195" spans="1:10" ht="45" x14ac:dyDescent="0.25">
      <c r="A195" s="39" t="s">
        <v>565</v>
      </c>
      <c r="B195" s="34" t="s">
        <v>567</v>
      </c>
      <c r="C195" s="36" t="s">
        <v>37</v>
      </c>
      <c r="D195" s="41">
        <v>3</v>
      </c>
      <c r="E195" s="95" t="s">
        <v>1053</v>
      </c>
    </row>
    <row r="196" spans="1:10" ht="45" x14ac:dyDescent="0.25">
      <c r="A196" s="39" t="s">
        <v>568</v>
      </c>
      <c r="B196" s="34" t="s">
        <v>570</v>
      </c>
      <c r="C196" s="36" t="s">
        <v>22</v>
      </c>
      <c r="D196" s="41">
        <v>5.6</v>
      </c>
      <c r="E196" s="95" t="s">
        <v>1054</v>
      </c>
    </row>
    <row r="197" spans="1:10" ht="30" x14ac:dyDescent="0.25">
      <c r="A197" s="39" t="s">
        <v>571</v>
      </c>
      <c r="B197" s="34" t="s">
        <v>573</v>
      </c>
      <c r="C197" s="36" t="s">
        <v>22</v>
      </c>
      <c r="D197" s="41">
        <v>0.6</v>
      </c>
      <c r="E197" s="95" t="s">
        <v>1055</v>
      </c>
    </row>
    <row r="198" spans="1:10" ht="15.75" thickBot="1" x14ac:dyDescent="0.3">
      <c r="A198" s="96" t="s">
        <v>574</v>
      </c>
      <c r="B198" s="88" t="s">
        <v>576</v>
      </c>
      <c r="C198" s="89" t="s">
        <v>22</v>
      </c>
      <c r="D198" s="90">
        <v>479.69</v>
      </c>
      <c r="E198" s="97" t="s">
        <v>1056</v>
      </c>
    </row>
    <row r="199" spans="1:10" x14ac:dyDescent="0.25">
      <c r="A199" s="3"/>
      <c r="B199" s="4"/>
      <c r="C199" s="4"/>
      <c r="D199" s="4"/>
      <c r="E199" s="5"/>
      <c r="F199" s="4"/>
      <c r="G199" s="4"/>
      <c r="H199" s="4"/>
      <c r="I199" s="4"/>
      <c r="J199" s="5"/>
    </row>
    <row r="200" spans="1:10" x14ac:dyDescent="0.25">
      <c r="A200" s="6"/>
      <c r="B200" s="7"/>
      <c r="C200" s="7"/>
      <c r="D200" s="7"/>
      <c r="E200" s="8"/>
      <c r="F200" s="7"/>
      <c r="G200" s="7"/>
      <c r="H200" s="7"/>
      <c r="I200" s="7"/>
      <c r="J200" s="8"/>
    </row>
    <row r="201" spans="1:10" x14ac:dyDescent="0.25">
      <c r="A201" s="6"/>
      <c r="B201" s="7"/>
      <c r="C201" s="7"/>
      <c r="D201" s="7"/>
      <c r="E201" s="8"/>
      <c r="F201" s="7"/>
      <c r="G201" s="7"/>
      <c r="H201" s="7"/>
      <c r="I201" s="7"/>
      <c r="J201" s="8"/>
    </row>
    <row r="202" spans="1:10" x14ac:dyDescent="0.25">
      <c r="A202" s="6"/>
      <c r="B202" s="7"/>
      <c r="C202" s="7"/>
      <c r="D202" s="7"/>
      <c r="E202" s="8"/>
      <c r="F202" s="7"/>
      <c r="G202" s="7"/>
      <c r="H202" s="7"/>
      <c r="I202" s="7"/>
      <c r="J202" s="8"/>
    </row>
    <row r="203" spans="1:10" x14ac:dyDescent="0.25">
      <c r="A203" s="345" t="s">
        <v>582</v>
      </c>
      <c r="B203" s="346"/>
      <c r="C203" s="347" t="s">
        <v>585</v>
      </c>
      <c r="D203" s="347"/>
      <c r="E203" s="349"/>
      <c r="F203" s="82"/>
      <c r="G203" s="82"/>
      <c r="H203" s="82"/>
      <c r="I203" s="82"/>
      <c r="J203" s="83"/>
    </row>
    <row r="204" spans="1:10" x14ac:dyDescent="0.25">
      <c r="A204" s="345" t="s">
        <v>583</v>
      </c>
      <c r="B204" s="346"/>
      <c r="C204" s="347" t="s">
        <v>586</v>
      </c>
      <c r="D204" s="347"/>
      <c r="E204" s="349"/>
      <c r="F204" s="82"/>
      <c r="G204" s="82"/>
      <c r="H204" s="82"/>
      <c r="I204" s="82"/>
      <c r="J204" s="83"/>
    </row>
    <row r="205" spans="1:10" ht="15.75" thickBot="1" x14ac:dyDescent="0.3">
      <c r="A205" s="382" t="s">
        <v>584</v>
      </c>
      <c r="B205" s="383"/>
      <c r="C205" s="426" t="s">
        <v>587</v>
      </c>
      <c r="D205" s="426"/>
      <c r="E205" s="427"/>
      <c r="F205" s="82"/>
      <c r="G205" s="82"/>
      <c r="H205" s="82"/>
      <c r="I205" s="82"/>
      <c r="J205" s="83"/>
    </row>
  </sheetData>
  <autoFilter ref="A4:E198"/>
  <mergeCells count="12">
    <mergeCell ref="A205:B205"/>
    <mergeCell ref="C205:E205"/>
    <mergeCell ref="A203:B203"/>
    <mergeCell ref="C203:E203"/>
    <mergeCell ref="A204:B204"/>
    <mergeCell ref="C204:E204"/>
    <mergeCell ref="A3:E3"/>
    <mergeCell ref="A1:A2"/>
    <mergeCell ref="C1:E1"/>
    <mergeCell ref="C2:E2"/>
    <mergeCell ref="I1:J1"/>
    <mergeCell ref="I2:J2"/>
  </mergeCells>
  <pageMargins left="0.51181102362204722" right="0.51181102362204722" top="0.98425196850393704" bottom="0.98425196850393704" header="0.51181102362204722" footer="0.51181102362204722"/>
  <pageSetup paperSize="9" scale="55" fitToHeight="0"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4"/>
  <sheetViews>
    <sheetView showOutlineSymbols="0" showWhiteSpace="0" view="pageBreakPreview" zoomScale="90" zoomScaleNormal="100" zoomScaleSheetLayoutView="90" workbookViewId="0">
      <selection activeCell="J2" sqref="J2"/>
    </sheetView>
  </sheetViews>
  <sheetFormatPr defaultRowHeight="15" x14ac:dyDescent="0.25"/>
  <cols>
    <col min="1" max="1" width="20" style="1" bestFit="1" customWidth="1"/>
    <col min="2" max="2" width="60" style="1" bestFit="1" customWidth="1"/>
    <col min="3" max="3" width="21.25" style="1" customWidth="1"/>
    <col min="4" max="29" width="12" style="1" bestFit="1" customWidth="1"/>
    <col min="30" max="16384" width="9" style="1"/>
  </cols>
  <sheetData>
    <row r="1" spans="1:6" ht="15" customHeight="1" x14ac:dyDescent="0.25">
      <c r="A1" s="98"/>
      <c r="B1" s="99" t="s">
        <v>0</v>
      </c>
      <c r="C1" s="432" t="s">
        <v>1</v>
      </c>
      <c r="D1" s="432"/>
      <c r="E1" s="432"/>
      <c r="F1" s="260" t="s">
        <v>2</v>
      </c>
    </row>
    <row r="2" spans="1:6" ht="95.1" customHeight="1" x14ac:dyDescent="0.25">
      <c r="A2" s="100"/>
      <c r="B2" s="64" t="s">
        <v>1637</v>
      </c>
      <c r="C2" s="433" t="s">
        <v>1702</v>
      </c>
      <c r="D2" s="433"/>
      <c r="E2" s="433"/>
      <c r="F2" s="261" t="s">
        <v>4</v>
      </c>
    </row>
    <row r="3" spans="1:6" x14ac:dyDescent="0.25">
      <c r="A3" s="429" t="s">
        <v>1059</v>
      </c>
      <c r="B3" s="430"/>
      <c r="C3" s="430"/>
      <c r="D3" s="430"/>
      <c r="E3" s="430"/>
      <c r="F3" s="431"/>
    </row>
    <row r="4" spans="1:6" customFormat="1" ht="14.25" x14ac:dyDescent="0.2">
      <c r="A4" s="293" t="s">
        <v>6</v>
      </c>
      <c r="B4" s="293" t="s">
        <v>9</v>
      </c>
      <c r="C4" s="294" t="s">
        <v>1060</v>
      </c>
      <c r="D4" s="294" t="s">
        <v>1061</v>
      </c>
      <c r="E4" s="294" t="s">
        <v>1062</v>
      </c>
      <c r="F4" s="294" t="s">
        <v>1063</v>
      </c>
    </row>
    <row r="5" spans="1:6" customFormat="1" ht="26.25" thickBot="1" x14ac:dyDescent="0.25">
      <c r="A5" s="297" t="s">
        <v>16</v>
      </c>
      <c r="B5" s="291" t="s">
        <v>17</v>
      </c>
      <c r="C5" s="292" t="s">
        <v>1660</v>
      </c>
      <c r="D5" s="289" t="s">
        <v>1661</v>
      </c>
      <c r="E5" s="289" t="s">
        <v>1064</v>
      </c>
      <c r="F5" s="298" t="s">
        <v>1065</v>
      </c>
    </row>
    <row r="6" spans="1:6" customFormat="1" ht="27" thickTop="1" thickBot="1" x14ac:dyDescent="0.25">
      <c r="A6" s="299" t="s">
        <v>38</v>
      </c>
      <c r="B6" s="287" t="s">
        <v>39</v>
      </c>
      <c r="C6" s="288" t="s">
        <v>1066</v>
      </c>
      <c r="D6" s="289" t="s">
        <v>1662</v>
      </c>
      <c r="E6" s="289" t="s">
        <v>1663</v>
      </c>
      <c r="F6" s="298" t="s">
        <v>1664</v>
      </c>
    </row>
    <row r="7" spans="1:6" customFormat="1" ht="27" thickTop="1" thickBot="1" x14ac:dyDescent="0.25">
      <c r="A7" s="299" t="s">
        <v>44</v>
      </c>
      <c r="B7" s="287" t="s">
        <v>45</v>
      </c>
      <c r="C7" s="288" t="s">
        <v>1067</v>
      </c>
      <c r="D7" s="289" t="s">
        <v>1067</v>
      </c>
      <c r="E7" s="289" t="s">
        <v>579</v>
      </c>
      <c r="F7" s="298" t="s">
        <v>579</v>
      </c>
    </row>
    <row r="8" spans="1:6" customFormat="1" ht="27" thickTop="1" thickBot="1" x14ac:dyDescent="0.25">
      <c r="A8" s="299" t="s">
        <v>52</v>
      </c>
      <c r="B8" s="287" t="s">
        <v>53</v>
      </c>
      <c r="C8" s="288" t="s">
        <v>1068</v>
      </c>
      <c r="D8" s="289" t="s">
        <v>1068</v>
      </c>
      <c r="E8" s="289" t="s">
        <v>579</v>
      </c>
      <c r="F8" s="298" t="s">
        <v>579</v>
      </c>
    </row>
    <row r="9" spans="1:6" customFormat="1" ht="27" thickTop="1" thickBot="1" x14ac:dyDescent="0.25">
      <c r="A9" s="299" t="s">
        <v>67</v>
      </c>
      <c r="B9" s="287" t="s">
        <v>68</v>
      </c>
      <c r="C9" s="288" t="s">
        <v>1069</v>
      </c>
      <c r="D9" s="289" t="s">
        <v>1070</v>
      </c>
      <c r="E9" s="289" t="s">
        <v>1071</v>
      </c>
      <c r="F9" s="298" t="s">
        <v>579</v>
      </c>
    </row>
    <row r="10" spans="1:6" customFormat="1" ht="27" thickTop="1" thickBot="1" x14ac:dyDescent="0.25">
      <c r="A10" s="299" t="s">
        <v>94</v>
      </c>
      <c r="B10" s="287" t="s">
        <v>95</v>
      </c>
      <c r="C10" s="288" t="s">
        <v>1072</v>
      </c>
      <c r="D10" s="289" t="s">
        <v>1072</v>
      </c>
      <c r="E10" s="288" t="s">
        <v>579</v>
      </c>
      <c r="F10" s="300" t="s">
        <v>579</v>
      </c>
    </row>
    <row r="11" spans="1:6" customFormat="1" ht="27" thickTop="1" thickBot="1" x14ac:dyDescent="0.25">
      <c r="A11" s="299" t="s">
        <v>129</v>
      </c>
      <c r="B11" s="287" t="s">
        <v>130</v>
      </c>
      <c r="C11" s="288" t="s">
        <v>1665</v>
      </c>
      <c r="D11" s="290" t="s">
        <v>1073</v>
      </c>
      <c r="E11" s="290" t="s">
        <v>1666</v>
      </c>
      <c r="F11" s="301" t="s">
        <v>1667</v>
      </c>
    </row>
    <row r="12" spans="1:6" customFormat="1" ht="27" thickTop="1" thickBot="1" x14ac:dyDescent="0.25">
      <c r="A12" s="299" t="s">
        <v>131</v>
      </c>
      <c r="B12" s="287" t="s">
        <v>132</v>
      </c>
      <c r="C12" s="288" t="s">
        <v>1074</v>
      </c>
      <c r="D12" s="289" t="s">
        <v>1075</v>
      </c>
      <c r="E12" s="289" t="s">
        <v>1076</v>
      </c>
      <c r="F12" s="300" t="s">
        <v>579</v>
      </c>
    </row>
    <row r="13" spans="1:6" customFormat="1" ht="27" thickTop="1" thickBot="1" x14ac:dyDescent="0.25">
      <c r="A13" s="299" t="s">
        <v>145</v>
      </c>
      <c r="B13" s="287" t="s">
        <v>146</v>
      </c>
      <c r="C13" s="288" t="s">
        <v>1668</v>
      </c>
      <c r="D13" s="288" t="s">
        <v>579</v>
      </c>
      <c r="E13" s="289" t="s">
        <v>1669</v>
      </c>
      <c r="F13" s="298" t="s">
        <v>1670</v>
      </c>
    </row>
    <row r="14" spans="1:6" customFormat="1" ht="27" thickTop="1" thickBot="1" x14ac:dyDescent="0.25">
      <c r="A14" s="299" t="s">
        <v>165</v>
      </c>
      <c r="B14" s="287" t="s">
        <v>166</v>
      </c>
      <c r="C14" s="288" t="s">
        <v>1077</v>
      </c>
      <c r="D14" s="289" t="s">
        <v>1078</v>
      </c>
      <c r="E14" s="289" t="s">
        <v>1079</v>
      </c>
      <c r="F14" s="298" t="s">
        <v>1080</v>
      </c>
    </row>
    <row r="15" spans="1:6" customFormat="1" ht="27" thickTop="1" thickBot="1" x14ac:dyDescent="0.25">
      <c r="A15" s="299" t="s">
        <v>182</v>
      </c>
      <c r="B15" s="287" t="s">
        <v>183</v>
      </c>
      <c r="C15" s="288" t="s">
        <v>1671</v>
      </c>
      <c r="D15" s="288" t="s">
        <v>579</v>
      </c>
      <c r="E15" s="290" t="s">
        <v>1672</v>
      </c>
      <c r="F15" s="301" t="s">
        <v>1673</v>
      </c>
    </row>
    <row r="16" spans="1:6" customFormat="1" ht="27" thickTop="1" thickBot="1" x14ac:dyDescent="0.25">
      <c r="A16" s="299" t="s">
        <v>184</v>
      </c>
      <c r="B16" s="287" t="s">
        <v>185</v>
      </c>
      <c r="C16" s="288" t="s">
        <v>1081</v>
      </c>
      <c r="D16" s="288" t="s">
        <v>579</v>
      </c>
      <c r="E16" s="289" t="s">
        <v>1082</v>
      </c>
      <c r="F16" s="298" t="s">
        <v>1082</v>
      </c>
    </row>
    <row r="17" spans="1:6" customFormat="1" ht="27" thickTop="1" thickBot="1" x14ac:dyDescent="0.25">
      <c r="A17" s="299" t="s">
        <v>204</v>
      </c>
      <c r="B17" s="287" t="s">
        <v>205</v>
      </c>
      <c r="C17" s="288" t="s">
        <v>1674</v>
      </c>
      <c r="D17" s="288" t="s">
        <v>579</v>
      </c>
      <c r="E17" s="289" t="s">
        <v>1675</v>
      </c>
      <c r="F17" s="298" t="s">
        <v>1676</v>
      </c>
    </row>
    <row r="18" spans="1:6" customFormat="1" ht="27" thickTop="1" thickBot="1" x14ac:dyDescent="0.25">
      <c r="A18" s="299" t="s">
        <v>215</v>
      </c>
      <c r="B18" s="287" t="s">
        <v>216</v>
      </c>
      <c r="C18" s="288" t="s">
        <v>1083</v>
      </c>
      <c r="D18" s="288" t="s">
        <v>579</v>
      </c>
      <c r="E18" s="288" t="s">
        <v>579</v>
      </c>
      <c r="F18" s="298" t="s">
        <v>1083</v>
      </c>
    </row>
    <row r="19" spans="1:6" customFormat="1" ht="27" thickTop="1" thickBot="1" x14ac:dyDescent="0.25">
      <c r="A19" s="299" t="s">
        <v>223</v>
      </c>
      <c r="B19" s="287" t="s">
        <v>224</v>
      </c>
      <c r="C19" s="288" t="s">
        <v>1677</v>
      </c>
      <c r="D19" s="289" t="s">
        <v>1678</v>
      </c>
      <c r="E19" s="288" t="s">
        <v>579</v>
      </c>
      <c r="F19" s="298" t="s">
        <v>1679</v>
      </c>
    </row>
    <row r="20" spans="1:6" customFormat="1" ht="27" thickTop="1" thickBot="1" x14ac:dyDescent="0.25">
      <c r="A20" s="299" t="s">
        <v>244</v>
      </c>
      <c r="B20" s="287" t="s">
        <v>245</v>
      </c>
      <c r="C20" s="288" t="s">
        <v>1084</v>
      </c>
      <c r="D20" s="289" t="s">
        <v>1085</v>
      </c>
      <c r="E20" s="288" t="s">
        <v>579</v>
      </c>
      <c r="F20" s="298" t="s">
        <v>1086</v>
      </c>
    </row>
    <row r="21" spans="1:6" customFormat="1" ht="27" thickTop="1" thickBot="1" x14ac:dyDescent="0.25">
      <c r="A21" s="299" t="s">
        <v>298</v>
      </c>
      <c r="B21" s="287" t="s">
        <v>299</v>
      </c>
      <c r="C21" s="288" t="s">
        <v>1087</v>
      </c>
      <c r="D21" s="289" t="s">
        <v>1087</v>
      </c>
      <c r="E21" s="288" t="s">
        <v>579</v>
      </c>
      <c r="F21" s="300" t="s">
        <v>579</v>
      </c>
    </row>
    <row r="22" spans="1:6" customFormat="1" ht="27" thickTop="1" thickBot="1" x14ac:dyDescent="0.25">
      <c r="A22" s="299" t="s">
        <v>322</v>
      </c>
      <c r="B22" s="287" t="s">
        <v>323</v>
      </c>
      <c r="C22" s="288" t="s">
        <v>1088</v>
      </c>
      <c r="D22" s="288" t="s">
        <v>579</v>
      </c>
      <c r="E22" s="288" t="s">
        <v>579</v>
      </c>
      <c r="F22" s="298" t="s">
        <v>1088</v>
      </c>
    </row>
    <row r="23" spans="1:6" customFormat="1" ht="24" customHeight="1" thickTop="1" thickBot="1" x14ac:dyDescent="0.25">
      <c r="A23" s="299" t="s">
        <v>390</v>
      </c>
      <c r="B23" s="287" t="s">
        <v>391</v>
      </c>
      <c r="C23" s="288" t="s">
        <v>1089</v>
      </c>
      <c r="D23" s="289" t="s">
        <v>1089</v>
      </c>
      <c r="E23" s="288" t="s">
        <v>579</v>
      </c>
      <c r="F23" s="300" t="s">
        <v>579</v>
      </c>
    </row>
    <row r="24" spans="1:6" customFormat="1" ht="27" thickTop="1" thickBot="1" x14ac:dyDescent="0.25">
      <c r="A24" s="299" t="s">
        <v>395</v>
      </c>
      <c r="B24" s="287" t="s">
        <v>396</v>
      </c>
      <c r="C24" s="288" t="s">
        <v>1680</v>
      </c>
      <c r="D24" s="288" t="s">
        <v>579</v>
      </c>
      <c r="E24" s="288" t="s">
        <v>579</v>
      </c>
      <c r="F24" s="298" t="s">
        <v>1680</v>
      </c>
    </row>
    <row r="25" spans="1:6" customFormat="1" ht="27" thickTop="1" thickBot="1" x14ac:dyDescent="0.25">
      <c r="A25" s="299" t="s">
        <v>428</v>
      </c>
      <c r="B25" s="287" t="s">
        <v>429</v>
      </c>
      <c r="C25" s="288" t="s">
        <v>1681</v>
      </c>
      <c r="D25" s="290" t="s">
        <v>1682</v>
      </c>
      <c r="E25" s="290" t="s">
        <v>1090</v>
      </c>
      <c r="F25" s="301" t="s">
        <v>1091</v>
      </c>
    </row>
    <row r="26" spans="1:6" customFormat="1" ht="27" thickTop="1" thickBot="1" x14ac:dyDescent="0.25">
      <c r="A26" s="299" t="s">
        <v>430</v>
      </c>
      <c r="B26" s="287" t="s">
        <v>431</v>
      </c>
      <c r="C26" s="288" t="s">
        <v>1092</v>
      </c>
      <c r="D26" s="289" t="s">
        <v>1092</v>
      </c>
      <c r="E26" s="288" t="s">
        <v>579</v>
      </c>
      <c r="F26" s="300" t="s">
        <v>579</v>
      </c>
    </row>
    <row r="27" spans="1:6" customFormat="1" ht="27" thickTop="1" thickBot="1" x14ac:dyDescent="0.25">
      <c r="A27" s="299" t="s">
        <v>447</v>
      </c>
      <c r="B27" s="287" t="s">
        <v>448</v>
      </c>
      <c r="C27" s="288" t="s">
        <v>1683</v>
      </c>
      <c r="D27" s="289" t="s">
        <v>1683</v>
      </c>
      <c r="E27" s="288" t="s">
        <v>579</v>
      </c>
      <c r="F27" s="300" t="s">
        <v>579</v>
      </c>
    </row>
    <row r="28" spans="1:6" customFormat="1" ht="27" thickTop="1" thickBot="1" x14ac:dyDescent="0.25">
      <c r="A28" s="299" t="s">
        <v>455</v>
      </c>
      <c r="B28" s="287" t="s">
        <v>456</v>
      </c>
      <c r="C28" s="288" t="s">
        <v>1093</v>
      </c>
      <c r="D28" s="288" t="s">
        <v>579</v>
      </c>
      <c r="E28" s="288" t="s">
        <v>579</v>
      </c>
      <c r="F28" s="298" t="s">
        <v>1093</v>
      </c>
    </row>
    <row r="29" spans="1:6" customFormat="1" ht="27" thickTop="1" thickBot="1" x14ac:dyDescent="0.25">
      <c r="A29" s="299" t="s">
        <v>475</v>
      </c>
      <c r="B29" s="287" t="s">
        <v>476</v>
      </c>
      <c r="C29" s="288" t="s">
        <v>1094</v>
      </c>
      <c r="D29" s="288" t="s">
        <v>579</v>
      </c>
      <c r="E29" s="289" t="s">
        <v>1094</v>
      </c>
      <c r="F29" s="300" t="s">
        <v>579</v>
      </c>
    </row>
    <row r="30" spans="1:6" customFormat="1" ht="27" thickTop="1" thickBot="1" x14ac:dyDescent="0.25">
      <c r="A30" s="299" t="s">
        <v>495</v>
      </c>
      <c r="B30" s="287" t="s">
        <v>496</v>
      </c>
      <c r="C30" s="288" t="s">
        <v>1095</v>
      </c>
      <c r="D30" s="288" t="s">
        <v>579</v>
      </c>
      <c r="E30" s="289" t="s">
        <v>1095</v>
      </c>
      <c r="F30" s="300" t="s">
        <v>579</v>
      </c>
    </row>
    <row r="31" spans="1:6" customFormat="1" ht="27" thickTop="1" thickBot="1" x14ac:dyDescent="0.25">
      <c r="A31" s="299" t="s">
        <v>506</v>
      </c>
      <c r="B31" s="287" t="s">
        <v>507</v>
      </c>
      <c r="C31" s="288" t="s">
        <v>1684</v>
      </c>
      <c r="D31" s="289" t="s">
        <v>1685</v>
      </c>
      <c r="E31" s="289" t="s">
        <v>1686</v>
      </c>
      <c r="F31" s="298" t="s">
        <v>1686</v>
      </c>
    </row>
    <row r="32" spans="1:6" customFormat="1" ht="27" thickTop="1" thickBot="1" x14ac:dyDescent="0.25">
      <c r="A32" s="299" t="s">
        <v>557</v>
      </c>
      <c r="B32" s="287" t="s">
        <v>558</v>
      </c>
      <c r="C32" s="288" t="s">
        <v>1096</v>
      </c>
      <c r="D32" s="289" t="s">
        <v>1097</v>
      </c>
      <c r="E32" s="288" t="s">
        <v>579</v>
      </c>
      <c r="F32" s="298" t="s">
        <v>1098</v>
      </c>
    </row>
    <row r="33" spans="1:10" customFormat="1" thickTop="1" x14ac:dyDescent="0.2">
      <c r="A33" s="302"/>
      <c r="B33" s="303"/>
      <c r="C33" s="304"/>
      <c r="D33" s="295"/>
      <c r="E33" s="296"/>
      <c r="F33" s="305"/>
    </row>
    <row r="34" spans="1:10" s="307" customFormat="1" ht="14.25" x14ac:dyDescent="0.2">
      <c r="A34" s="428" t="s">
        <v>1099</v>
      </c>
      <c r="B34" s="428"/>
      <c r="C34" s="428"/>
      <c r="D34" s="306" t="s">
        <v>1687</v>
      </c>
      <c r="E34" s="306" t="s">
        <v>1688</v>
      </c>
      <c r="F34" s="306" t="s">
        <v>1689</v>
      </c>
    </row>
    <row r="35" spans="1:10" s="307" customFormat="1" ht="14.25" x14ac:dyDescent="0.2">
      <c r="A35" s="428" t="s">
        <v>1100</v>
      </c>
      <c r="B35" s="428"/>
      <c r="C35" s="428"/>
      <c r="D35" s="306" t="s">
        <v>1690</v>
      </c>
      <c r="E35" s="306" t="s">
        <v>1691</v>
      </c>
      <c r="F35" s="306" t="s">
        <v>1692</v>
      </c>
    </row>
    <row r="36" spans="1:10" s="307" customFormat="1" ht="14.25" x14ac:dyDescent="0.2">
      <c r="A36" s="428" t="s">
        <v>1101</v>
      </c>
      <c r="B36" s="428"/>
      <c r="C36" s="428"/>
      <c r="D36" s="306" t="s">
        <v>1687</v>
      </c>
      <c r="E36" s="306" t="s">
        <v>1693</v>
      </c>
      <c r="F36" s="306" t="s">
        <v>1102</v>
      </c>
    </row>
    <row r="37" spans="1:10" s="307" customFormat="1" ht="14.25" x14ac:dyDescent="0.2">
      <c r="A37" s="428" t="s">
        <v>1103</v>
      </c>
      <c r="B37" s="428"/>
      <c r="C37" s="428"/>
      <c r="D37" s="306" t="s">
        <v>1690</v>
      </c>
      <c r="E37" s="306" t="s">
        <v>1694</v>
      </c>
      <c r="F37" s="306" t="s">
        <v>1695</v>
      </c>
    </row>
    <row r="38" spans="1:10" x14ac:dyDescent="0.25">
      <c r="A38" s="101"/>
      <c r="B38" s="7"/>
      <c r="C38" s="7"/>
      <c r="D38" s="7"/>
      <c r="E38" s="7"/>
      <c r="F38" s="102"/>
      <c r="G38" s="7"/>
      <c r="H38" s="7"/>
      <c r="I38" s="7"/>
      <c r="J38" s="8"/>
    </row>
    <row r="39" spans="1:10" x14ac:dyDescent="0.25">
      <c r="A39" s="101"/>
      <c r="B39" s="7"/>
      <c r="C39" s="7"/>
      <c r="D39" s="7"/>
      <c r="E39" s="7"/>
      <c r="F39" s="102"/>
      <c r="G39" s="7"/>
      <c r="H39" s="7"/>
      <c r="I39" s="7"/>
      <c r="J39" s="8"/>
    </row>
    <row r="40" spans="1:10" x14ac:dyDescent="0.25">
      <c r="A40" s="101"/>
      <c r="B40" s="7"/>
      <c r="C40" s="7"/>
      <c r="D40" s="7"/>
      <c r="E40" s="7"/>
      <c r="F40" s="102"/>
      <c r="G40" s="7"/>
      <c r="H40" s="7"/>
      <c r="I40" s="7"/>
      <c r="J40" s="8"/>
    </row>
    <row r="41" spans="1:10" x14ac:dyDescent="0.25">
      <c r="A41" s="101"/>
      <c r="B41" s="7"/>
      <c r="C41" s="7"/>
      <c r="D41" s="7"/>
      <c r="E41" s="7"/>
      <c r="F41" s="102"/>
      <c r="G41" s="7"/>
      <c r="H41" s="7"/>
      <c r="I41" s="7"/>
      <c r="J41" s="8"/>
    </row>
    <row r="42" spans="1:10" x14ac:dyDescent="0.25">
      <c r="A42" s="434" t="s">
        <v>582</v>
      </c>
      <c r="B42" s="346"/>
      <c r="C42" s="347" t="s">
        <v>585</v>
      </c>
      <c r="D42" s="347"/>
      <c r="E42" s="347"/>
      <c r="F42" s="437"/>
      <c r="G42" s="82"/>
      <c r="H42" s="82"/>
      <c r="I42" s="82"/>
      <c r="J42" s="83"/>
    </row>
    <row r="43" spans="1:10" x14ac:dyDescent="0.25">
      <c r="A43" s="434" t="s">
        <v>583</v>
      </c>
      <c r="B43" s="346"/>
      <c r="C43" s="347" t="s">
        <v>586</v>
      </c>
      <c r="D43" s="347"/>
      <c r="E43" s="347"/>
      <c r="F43" s="437"/>
      <c r="G43" s="82"/>
      <c r="H43" s="82"/>
      <c r="I43" s="82"/>
      <c r="J43" s="83"/>
    </row>
    <row r="44" spans="1:10" x14ac:dyDescent="0.25">
      <c r="A44" s="435" t="s">
        <v>584</v>
      </c>
      <c r="B44" s="436"/>
      <c r="C44" s="438" t="s">
        <v>587</v>
      </c>
      <c r="D44" s="438"/>
      <c r="E44" s="438"/>
      <c r="F44" s="439"/>
      <c r="G44" s="82"/>
      <c r="H44" s="82"/>
      <c r="I44" s="82"/>
      <c r="J44" s="83"/>
    </row>
  </sheetData>
  <mergeCells count="13">
    <mergeCell ref="A42:B42"/>
    <mergeCell ref="A43:B43"/>
    <mergeCell ref="A44:B44"/>
    <mergeCell ref="C42:F42"/>
    <mergeCell ref="C43:F43"/>
    <mergeCell ref="C44:F44"/>
    <mergeCell ref="A37:C37"/>
    <mergeCell ref="A3:F3"/>
    <mergeCell ref="C1:E1"/>
    <mergeCell ref="C2:E2"/>
    <mergeCell ref="A34:C34"/>
    <mergeCell ref="A35:C35"/>
    <mergeCell ref="A36:C36"/>
  </mergeCells>
  <printOptions horizontalCentered="1"/>
  <pageMargins left="0.51181102362204722" right="0.51181102362204722" top="0.98425196850393704" bottom="0.98425196850393704" header="0.51181102362204722" footer="0.51181102362204722"/>
  <pageSetup paperSize="8" fitToHeight="0" orientation="landscape"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2812"/>
  <sheetViews>
    <sheetView tabSelected="1" view="pageBreakPreview" topLeftCell="A64" zoomScale="90" zoomScaleNormal="85" zoomScaleSheetLayoutView="90" workbookViewId="0">
      <selection activeCell="K69" sqref="K69"/>
    </sheetView>
  </sheetViews>
  <sheetFormatPr defaultRowHeight="15" x14ac:dyDescent="0.25"/>
  <cols>
    <col min="1" max="1" width="9.375" style="12" customWidth="1"/>
    <col min="2" max="2" width="18.25" style="12" customWidth="1"/>
    <col min="3" max="3" width="35.25" style="12" customWidth="1"/>
    <col min="4" max="4" width="8.875" style="12" customWidth="1"/>
    <col min="5" max="5" width="15" style="12" customWidth="1"/>
    <col min="6" max="6" width="11.5" style="12" customWidth="1"/>
    <col min="7" max="7" width="9" style="12"/>
    <col min="8" max="8" width="15" style="12" customWidth="1"/>
    <col min="9" max="16384" width="9" style="12"/>
  </cols>
  <sheetData>
    <row r="1" spans="1:250" x14ac:dyDescent="0.25">
      <c r="A1" s="440" t="s">
        <v>1104</v>
      </c>
      <c r="B1" s="441"/>
      <c r="C1" s="441"/>
      <c r="D1" s="441"/>
      <c r="E1" s="441"/>
      <c r="F1" s="441"/>
      <c r="G1" s="441"/>
      <c r="H1" s="442"/>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c r="AP1" s="263"/>
      <c r="AQ1" s="263"/>
      <c r="AR1" s="263"/>
      <c r="AS1" s="263"/>
      <c r="AT1" s="263"/>
      <c r="AU1" s="263"/>
      <c r="AV1" s="263"/>
      <c r="AW1" s="263"/>
      <c r="AX1" s="263"/>
      <c r="AY1" s="263"/>
      <c r="AZ1" s="263"/>
      <c r="BA1" s="263"/>
      <c r="BB1" s="263"/>
      <c r="BC1" s="263"/>
      <c r="BD1" s="263"/>
      <c r="BE1" s="263"/>
      <c r="BF1" s="263"/>
      <c r="BG1" s="263"/>
      <c r="BH1" s="263"/>
      <c r="BI1" s="263"/>
      <c r="BJ1" s="263"/>
      <c r="BK1" s="263"/>
      <c r="BL1" s="263"/>
      <c r="BM1" s="263"/>
      <c r="BN1" s="263"/>
      <c r="BO1" s="263"/>
      <c r="BP1" s="263"/>
      <c r="BQ1" s="263"/>
      <c r="BR1" s="263"/>
      <c r="BS1" s="263"/>
      <c r="BT1" s="263"/>
      <c r="BU1" s="263"/>
      <c r="BV1" s="263"/>
      <c r="BW1" s="263"/>
      <c r="BX1" s="263"/>
      <c r="BY1" s="263"/>
      <c r="BZ1" s="263"/>
      <c r="CA1" s="263"/>
      <c r="CB1" s="263"/>
      <c r="CC1" s="263"/>
      <c r="CD1" s="263"/>
      <c r="CE1" s="263"/>
      <c r="CF1" s="263"/>
      <c r="CG1" s="263"/>
      <c r="CH1" s="263"/>
      <c r="CI1" s="263"/>
      <c r="CJ1" s="263"/>
      <c r="CK1" s="263"/>
      <c r="CL1" s="263"/>
      <c r="CM1" s="263"/>
      <c r="CN1" s="263"/>
      <c r="CO1" s="263"/>
      <c r="CP1" s="263"/>
      <c r="CQ1" s="263"/>
      <c r="CR1" s="263"/>
      <c r="CS1" s="263"/>
      <c r="CT1" s="263"/>
      <c r="CU1" s="263"/>
      <c r="CV1" s="263"/>
      <c r="CW1" s="263"/>
      <c r="CX1" s="263"/>
      <c r="CY1" s="263"/>
      <c r="CZ1" s="263"/>
      <c r="DA1" s="263"/>
      <c r="DB1" s="263"/>
      <c r="DC1" s="263"/>
      <c r="DD1" s="263"/>
      <c r="DE1" s="263"/>
      <c r="DF1" s="263"/>
      <c r="DG1" s="263"/>
      <c r="DH1" s="263"/>
      <c r="DI1" s="263"/>
      <c r="DJ1" s="263"/>
      <c r="DK1" s="263"/>
      <c r="DL1" s="263"/>
      <c r="DM1" s="263"/>
      <c r="DN1" s="263"/>
      <c r="DO1" s="263"/>
      <c r="DP1" s="263"/>
      <c r="DQ1" s="263"/>
      <c r="DR1" s="263"/>
      <c r="DS1" s="263"/>
      <c r="DT1" s="263"/>
      <c r="DU1" s="263"/>
      <c r="DV1" s="263"/>
      <c r="DW1" s="263"/>
      <c r="DX1" s="263"/>
      <c r="DY1" s="263"/>
      <c r="DZ1" s="263"/>
      <c r="EA1" s="263"/>
      <c r="EB1" s="263"/>
      <c r="EC1" s="263"/>
      <c r="ED1" s="263"/>
      <c r="EE1" s="263"/>
      <c r="EF1" s="263"/>
      <c r="EG1" s="263"/>
      <c r="EH1" s="263"/>
      <c r="EI1" s="263"/>
      <c r="EJ1" s="263"/>
      <c r="EK1" s="263"/>
      <c r="EL1" s="263"/>
      <c r="EM1" s="263"/>
      <c r="EN1" s="263"/>
      <c r="EO1" s="263"/>
      <c r="EP1" s="263"/>
      <c r="EQ1" s="263"/>
      <c r="ER1" s="263"/>
      <c r="ES1" s="263"/>
      <c r="ET1" s="263"/>
      <c r="EU1" s="263"/>
      <c r="EV1" s="263"/>
      <c r="EW1" s="263"/>
      <c r="EX1" s="263"/>
      <c r="EY1" s="263"/>
      <c r="EZ1" s="263"/>
      <c r="FA1" s="263"/>
      <c r="FB1" s="263"/>
      <c r="FC1" s="263"/>
      <c r="FD1" s="263"/>
      <c r="FE1" s="263"/>
      <c r="FF1" s="263"/>
      <c r="FG1" s="263"/>
      <c r="FH1" s="263"/>
      <c r="FI1" s="263"/>
      <c r="FJ1" s="263"/>
      <c r="FK1" s="263"/>
      <c r="FL1" s="263"/>
      <c r="FM1" s="263"/>
      <c r="FN1" s="263"/>
      <c r="FO1" s="263"/>
      <c r="FP1" s="263"/>
      <c r="FQ1" s="263"/>
      <c r="FR1" s="263"/>
      <c r="FS1" s="263"/>
      <c r="FT1" s="263"/>
      <c r="FU1" s="263"/>
      <c r="FV1" s="263"/>
      <c r="FW1" s="263"/>
      <c r="FX1" s="263"/>
      <c r="FY1" s="263"/>
      <c r="FZ1" s="263"/>
      <c r="GA1" s="263"/>
      <c r="GB1" s="263"/>
      <c r="GC1" s="263"/>
      <c r="GD1" s="263"/>
      <c r="GE1" s="263"/>
      <c r="GF1" s="263"/>
      <c r="GG1" s="263"/>
      <c r="GH1" s="263"/>
      <c r="GI1" s="263"/>
      <c r="GJ1" s="263"/>
      <c r="GK1" s="263"/>
      <c r="GL1" s="263"/>
      <c r="GM1" s="263"/>
      <c r="GN1" s="263"/>
      <c r="GO1" s="263"/>
      <c r="GP1" s="263"/>
      <c r="GQ1" s="263"/>
      <c r="GR1" s="263"/>
      <c r="GS1" s="263"/>
      <c r="GT1" s="263"/>
      <c r="GU1" s="263"/>
      <c r="GV1" s="263"/>
      <c r="GW1" s="263"/>
      <c r="GX1" s="263"/>
      <c r="GY1" s="263"/>
      <c r="GZ1" s="263"/>
      <c r="HA1" s="263"/>
      <c r="HB1" s="263"/>
      <c r="HC1" s="263"/>
      <c r="HD1" s="263"/>
      <c r="HE1" s="263"/>
      <c r="HF1" s="263"/>
      <c r="HG1" s="263"/>
      <c r="HH1" s="263"/>
      <c r="HI1" s="263"/>
      <c r="HJ1" s="263"/>
      <c r="HK1" s="263"/>
      <c r="HL1" s="263"/>
      <c r="HM1" s="263"/>
      <c r="HN1" s="263"/>
      <c r="HO1" s="263"/>
      <c r="HP1" s="263"/>
      <c r="HQ1" s="263"/>
      <c r="HR1" s="263"/>
      <c r="HS1" s="263"/>
      <c r="HT1" s="263"/>
      <c r="HU1" s="263"/>
      <c r="HV1" s="263"/>
      <c r="HW1" s="263"/>
      <c r="HX1" s="263"/>
      <c r="HY1" s="263"/>
      <c r="HZ1" s="263"/>
      <c r="IA1" s="263"/>
      <c r="IB1" s="263"/>
      <c r="IC1" s="263"/>
      <c r="ID1" s="263"/>
      <c r="IE1" s="263"/>
      <c r="IF1" s="263"/>
      <c r="IG1" s="263"/>
      <c r="IH1" s="263"/>
      <c r="II1" s="263"/>
      <c r="IJ1" s="263"/>
      <c r="IK1" s="263"/>
      <c r="IL1" s="263"/>
      <c r="IM1" s="263"/>
      <c r="IN1" s="263"/>
      <c r="IO1" s="263"/>
      <c r="IP1" s="263"/>
    </row>
    <row r="2" spans="1:250" x14ac:dyDescent="0.25">
      <c r="A2" s="264" t="s">
        <v>1105</v>
      </c>
      <c r="B2" s="265"/>
      <c r="C2" s="265"/>
      <c r="D2" s="265"/>
      <c r="E2" s="265"/>
      <c r="F2" s="265"/>
      <c r="G2" s="265"/>
      <c r="H2" s="266"/>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3"/>
      <c r="AM2" s="263"/>
      <c r="AN2" s="263"/>
      <c r="AO2" s="263"/>
      <c r="AP2" s="263"/>
      <c r="AQ2" s="263"/>
      <c r="AR2" s="263"/>
      <c r="AS2" s="263"/>
      <c r="AT2" s="263"/>
      <c r="AU2" s="263"/>
      <c r="AV2" s="263"/>
      <c r="AW2" s="263"/>
      <c r="AX2" s="263"/>
      <c r="AY2" s="263"/>
      <c r="AZ2" s="263"/>
      <c r="BA2" s="263"/>
      <c r="BB2" s="263"/>
      <c r="BC2" s="263"/>
      <c r="BD2" s="263"/>
      <c r="BE2" s="263"/>
      <c r="BF2" s="263"/>
      <c r="BG2" s="263"/>
      <c r="BH2" s="263"/>
      <c r="BI2" s="263"/>
      <c r="BJ2" s="263"/>
      <c r="BK2" s="263"/>
      <c r="BL2" s="263"/>
      <c r="BM2" s="263"/>
      <c r="BN2" s="263"/>
      <c r="BO2" s="263"/>
      <c r="BP2" s="263"/>
      <c r="BQ2" s="263"/>
      <c r="BR2" s="263"/>
      <c r="BS2" s="263"/>
      <c r="BT2" s="263"/>
      <c r="BU2" s="263"/>
      <c r="BV2" s="263"/>
      <c r="BW2" s="263"/>
      <c r="BX2" s="263"/>
      <c r="BY2" s="263"/>
      <c r="BZ2" s="263"/>
      <c r="CA2" s="263"/>
      <c r="CB2" s="263"/>
      <c r="CC2" s="263"/>
      <c r="CD2" s="263"/>
      <c r="CE2" s="263"/>
      <c r="CF2" s="263"/>
      <c r="CG2" s="263"/>
      <c r="CH2" s="263"/>
      <c r="CI2" s="263"/>
      <c r="CJ2" s="263"/>
      <c r="CK2" s="263"/>
      <c r="CL2" s="263"/>
      <c r="CM2" s="263"/>
      <c r="CN2" s="263"/>
      <c r="CO2" s="263"/>
      <c r="CP2" s="263"/>
      <c r="CQ2" s="263"/>
      <c r="CR2" s="263"/>
      <c r="CS2" s="263"/>
      <c r="CT2" s="263"/>
      <c r="CU2" s="263"/>
      <c r="CV2" s="263"/>
      <c r="CW2" s="263"/>
      <c r="CX2" s="263"/>
      <c r="CY2" s="263"/>
      <c r="CZ2" s="263"/>
      <c r="DA2" s="263"/>
      <c r="DB2" s="263"/>
      <c r="DC2" s="263"/>
      <c r="DD2" s="263"/>
      <c r="DE2" s="263"/>
      <c r="DF2" s="263"/>
      <c r="DG2" s="263"/>
      <c r="DH2" s="263"/>
      <c r="DI2" s="263"/>
      <c r="DJ2" s="263"/>
      <c r="DK2" s="263"/>
      <c r="DL2" s="263"/>
      <c r="DM2" s="263"/>
      <c r="DN2" s="263"/>
      <c r="DO2" s="263"/>
      <c r="DP2" s="263"/>
      <c r="DQ2" s="263"/>
      <c r="DR2" s="263"/>
      <c r="DS2" s="263"/>
      <c r="DT2" s="263"/>
      <c r="DU2" s="263"/>
      <c r="DV2" s="263"/>
      <c r="DW2" s="263"/>
      <c r="DX2" s="263"/>
      <c r="DY2" s="263"/>
      <c r="DZ2" s="263"/>
      <c r="EA2" s="263"/>
      <c r="EB2" s="263"/>
      <c r="EC2" s="263"/>
      <c r="ED2" s="263"/>
      <c r="EE2" s="263"/>
      <c r="EF2" s="263"/>
      <c r="EG2" s="263"/>
      <c r="EH2" s="263"/>
      <c r="EI2" s="263"/>
      <c r="EJ2" s="263"/>
      <c r="EK2" s="263"/>
      <c r="EL2" s="263"/>
      <c r="EM2" s="263"/>
      <c r="EN2" s="263"/>
      <c r="EO2" s="263"/>
      <c r="EP2" s="263"/>
      <c r="EQ2" s="263"/>
      <c r="ER2" s="263"/>
      <c r="ES2" s="263"/>
      <c r="ET2" s="263"/>
      <c r="EU2" s="263"/>
      <c r="EV2" s="263"/>
      <c r="EW2" s="263"/>
      <c r="EX2" s="263"/>
      <c r="EY2" s="263"/>
      <c r="EZ2" s="263"/>
      <c r="FA2" s="263"/>
      <c r="FB2" s="263"/>
      <c r="FC2" s="263"/>
      <c r="FD2" s="263"/>
      <c r="FE2" s="263"/>
      <c r="FF2" s="263"/>
      <c r="FG2" s="263"/>
      <c r="FH2" s="263"/>
      <c r="FI2" s="263"/>
      <c r="FJ2" s="263"/>
      <c r="FK2" s="263"/>
      <c r="FL2" s="263"/>
      <c r="FM2" s="263"/>
      <c r="FN2" s="263"/>
      <c r="FO2" s="263"/>
      <c r="FP2" s="263"/>
      <c r="FQ2" s="263"/>
      <c r="FR2" s="263"/>
      <c r="FS2" s="263"/>
      <c r="FT2" s="263"/>
      <c r="FU2" s="263"/>
      <c r="FV2" s="263"/>
      <c r="FW2" s="263"/>
      <c r="FX2" s="263"/>
      <c r="FY2" s="263"/>
      <c r="FZ2" s="263"/>
      <c r="GA2" s="263"/>
      <c r="GB2" s="263"/>
      <c r="GC2" s="263"/>
      <c r="GD2" s="263"/>
      <c r="GE2" s="263"/>
      <c r="GF2" s="263"/>
      <c r="GG2" s="263"/>
      <c r="GH2" s="263"/>
      <c r="GI2" s="263"/>
      <c r="GJ2" s="263"/>
      <c r="GK2" s="263"/>
      <c r="GL2" s="263"/>
      <c r="GM2" s="263"/>
      <c r="GN2" s="263"/>
      <c r="GO2" s="263"/>
      <c r="GP2" s="263"/>
      <c r="GQ2" s="263"/>
      <c r="GR2" s="263"/>
      <c r="GS2" s="263"/>
      <c r="GT2" s="263"/>
      <c r="GU2" s="263"/>
      <c r="GV2" s="263"/>
      <c r="GW2" s="263"/>
      <c r="GX2" s="263"/>
      <c r="GY2" s="263"/>
      <c r="GZ2" s="263"/>
      <c r="HA2" s="263"/>
      <c r="HB2" s="263"/>
      <c r="HC2" s="263"/>
      <c r="HD2" s="263"/>
      <c r="HE2" s="263"/>
      <c r="HF2" s="263"/>
      <c r="HG2" s="263"/>
      <c r="HH2" s="263"/>
      <c r="HI2" s="263"/>
      <c r="HJ2" s="263"/>
      <c r="HK2" s="263"/>
      <c r="HL2" s="263"/>
      <c r="HM2" s="263"/>
      <c r="HN2" s="263"/>
      <c r="HO2" s="263"/>
      <c r="HP2" s="263"/>
      <c r="HQ2" s="263"/>
      <c r="HR2" s="263"/>
      <c r="HS2" s="263"/>
      <c r="HT2" s="263"/>
      <c r="HU2" s="263"/>
      <c r="HV2" s="263"/>
      <c r="HW2" s="263"/>
      <c r="HX2" s="263"/>
      <c r="HY2" s="263"/>
      <c r="HZ2" s="263"/>
      <c r="IA2" s="263"/>
      <c r="IB2" s="263"/>
      <c r="IC2" s="263"/>
      <c r="ID2" s="263"/>
      <c r="IE2" s="263"/>
      <c r="IF2" s="263"/>
      <c r="IG2" s="263"/>
      <c r="IH2" s="263"/>
      <c r="II2" s="263"/>
      <c r="IJ2" s="263"/>
      <c r="IK2" s="263"/>
      <c r="IL2" s="263"/>
      <c r="IM2" s="263"/>
      <c r="IN2" s="263"/>
      <c r="IO2" s="263"/>
      <c r="IP2" s="263"/>
    </row>
    <row r="3" spans="1:250" x14ac:dyDescent="0.25">
      <c r="A3" s="267" t="s">
        <v>1106</v>
      </c>
      <c r="B3" s="268" t="s">
        <v>1107</v>
      </c>
      <c r="C3" s="443" t="s">
        <v>1108</v>
      </c>
      <c r="D3" s="443"/>
      <c r="E3" s="443" t="s">
        <v>1109</v>
      </c>
      <c r="F3" s="443"/>
      <c r="G3" s="443" t="s">
        <v>1110</v>
      </c>
      <c r="H3" s="444"/>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3"/>
      <c r="AS3" s="263"/>
      <c r="AT3" s="263"/>
      <c r="AU3" s="263"/>
      <c r="AV3" s="263"/>
      <c r="AW3" s="263"/>
      <c r="AX3" s="263"/>
      <c r="AY3" s="263"/>
      <c r="AZ3" s="263"/>
      <c r="BA3" s="263"/>
      <c r="BB3" s="263"/>
      <c r="BC3" s="263"/>
      <c r="BD3" s="263"/>
      <c r="BE3" s="263"/>
      <c r="BF3" s="263"/>
      <c r="BG3" s="263"/>
      <c r="BH3" s="263"/>
      <c r="BI3" s="263"/>
      <c r="BJ3" s="263"/>
      <c r="BK3" s="263"/>
      <c r="BL3" s="263"/>
      <c r="BM3" s="263"/>
      <c r="BN3" s="263"/>
      <c r="BO3" s="263"/>
      <c r="BP3" s="263"/>
      <c r="BQ3" s="263"/>
      <c r="BR3" s="263"/>
      <c r="BS3" s="263"/>
      <c r="BT3" s="263"/>
      <c r="BU3" s="263"/>
      <c r="BV3" s="263"/>
      <c r="BW3" s="263"/>
      <c r="BX3" s="263"/>
      <c r="BY3" s="263"/>
      <c r="BZ3" s="263"/>
      <c r="CA3" s="263"/>
      <c r="CB3" s="263"/>
      <c r="CC3" s="263"/>
      <c r="CD3" s="263"/>
      <c r="CE3" s="263"/>
      <c r="CF3" s="263"/>
      <c r="CG3" s="263"/>
      <c r="CH3" s="263"/>
      <c r="CI3" s="263"/>
      <c r="CJ3" s="263"/>
      <c r="CK3" s="263"/>
      <c r="CL3" s="263"/>
      <c r="CM3" s="263"/>
      <c r="CN3" s="263"/>
      <c r="CO3" s="263"/>
      <c r="CP3" s="263"/>
      <c r="CQ3" s="263"/>
      <c r="CR3" s="263"/>
      <c r="CS3" s="263"/>
      <c r="CT3" s="263"/>
      <c r="CU3" s="263"/>
      <c r="CV3" s="263"/>
      <c r="CW3" s="263"/>
      <c r="CX3" s="263"/>
      <c r="CY3" s="263"/>
      <c r="CZ3" s="263"/>
      <c r="DA3" s="263"/>
      <c r="DB3" s="263"/>
      <c r="DC3" s="263"/>
      <c r="DD3" s="263"/>
      <c r="DE3" s="263"/>
      <c r="DF3" s="263"/>
      <c r="DG3" s="263"/>
      <c r="DH3" s="263"/>
      <c r="DI3" s="263"/>
      <c r="DJ3" s="263"/>
      <c r="DK3" s="263"/>
      <c r="DL3" s="263"/>
      <c r="DM3" s="263"/>
      <c r="DN3" s="263"/>
      <c r="DO3" s="263"/>
      <c r="DP3" s="263"/>
      <c r="DQ3" s="263"/>
      <c r="DR3" s="263"/>
      <c r="DS3" s="263"/>
      <c r="DT3" s="263"/>
      <c r="DU3" s="263"/>
      <c r="DV3" s="263"/>
      <c r="DW3" s="263"/>
      <c r="DX3" s="263"/>
      <c r="DY3" s="263"/>
      <c r="DZ3" s="263"/>
      <c r="EA3" s="263"/>
      <c r="EB3" s="263"/>
      <c r="EC3" s="263"/>
      <c r="ED3" s="263"/>
      <c r="EE3" s="263"/>
      <c r="EF3" s="263"/>
      <c r="EG3" s="263"/>
      <c r="EH3" s="263"/>
      <c r="EI3" s="263"/>
      <c r="EJ3" s="263"/>
      <c r="EK3" s="263"/>
      <c r="EL3" s="263"/>
      <c r="EM3" s="263"/>
      <c r="EN3" s="263"/>
      <c r="EO3" s="263"/>
      <c r="EP3" s="263"/>
      <c r="EQ3" s="263"/>
      <c r="ER3" s="263"/>
      <c r="ES3" s="263"/>
      <c r="ET3" s="263"/>
      <c r="EU3" s="263"/>
      <c r="EV3" s="263"/>
      <c r="EW3" s="263"/>
      <c r="EX3" s="263"/>
      <c r="EY3" s="263"/>
      <c r="EZ3" s="263"/>
      <c r="FA3" s="263"/>
      <c r="FB3" s="263"/>
      <c r="FC3" s="263"/>
      <c r="FD3" s="263"/>
      <c r="FE3" s="263"/>
      <c r="FF3" s="263"/>
      <c r="FG3" s="263"/>
      <c r="FH3" s="263"/>
      <c r="FI3" s="263"/>
      <c r="FJ3" s="263"/>
      <c r="FK3" s="263"/>
      <c r="FL3" s="263"/>
      <c r="FM3" s="263"/>
      <c r="FN3" s="263"/>
      <c r="FO3" s="263"/>
      <c r="FP3" s="263"/>
      <c r="FQ3" s="263"/>
      <c r="FR3" s="263"/>
      <c r="FS3" s="263"/>
      <c r="FT3" s="263"/>
      <c r="FU3" s="263"/>
      <c r="FV3" s="263"/>
      <c r="FW3" s="263"/>
      <c r="FX3" s="263"/>
      <c r="FY3" s="263"/>
      <c r="FZ3" s="263"/>
      <c r="GA3" s="263"/>
      <c r="GB3" s="263"/>
      <c r="GC3" s="263"/>
      <c r="GD3" s="263"/>
      <c r="GE3" s="263"/>
      <c r="GF3" s="263"/>
      <c r="GG3" s="263"/>
      <c r="GH3" s="263"/>
      <c r="GI3" s="263"/>
      <c r="GJ3" s="263"/>
      <c r="GK3" s="263"/>
      <c r="GL3" s="263"/>
      <c r="GM3" s="263"/>
      <c r="GN3" s="263"/>
      <c r="GO3" s="263"/>
      <c r="GP3" s="263"/>
      <c r="GQ3" s="263"/>
      <c r="GR3" s="263"/>
      <c r="GS3" s="263"/>
      <c r="GT3" s="263"/>
      <c r="GU3" s="263"/>
      <c r="GV3" s="263"/>
      <c r="GW3" s="263"/>
      <c r="GX3" s="263"/>
      <c r="GY3" s="263"/>
      <c r="GZ3" s="263"/>
      <c r="HA3" s="263"/>
      <c r="HB3" s="263"/>
      <c r="HC3" s="263"/>
      <c r="HD3" s="263"/>
      <c r="HE3" s="263"/>
      <c r="HF3" s="263"/>
      <c r="HG3" s="263"/>
      <c r="HH3" s="263"/>
      <c r="HI3" s="263"/>
      <c r="HJ3" s="263"/>
      <c r="HK3" s="263"/>
      <c r="HL3" s="263"/>
      <c r="HM3" s="263"/>
      <c r="HN3" s="263"/>
      <c r="HO3" s="263"/>
      <c r="HP3" s="263"/>
      <c r="HQ3" s="263"/>
      <c r="HR3" s="263"/>
      <c r="HS3" s="263"/>
      <c r="HT3" s="263"/>
      <c r="HU3" s="263"/>
      <c r="HV3" s="263"/>
      <c r="HW3" s="263"/>
      <c r="HX3" s="263"/>
      <c r="HY3" s="263"/>
      <c r="HZ3" s="263"/>
      <c r="IA3" s="263"/>
      <c r="IB3" s="263"/>
      <c r="IC3" s="263"/>
      <c r="ID3" s="263"/>
      <c r="IE3" s="263"/>
      <c r="IF3" s="263"/>
      <c r="IG3" s="263"/>
      <c r="IH3" s="263"/>
      <c r="II3" s="263"/>
      <c r="IJ3" s="263"/>
      <c r="IK3" s="263"/>
      <c r="IL3" s="263"/>
      <c r="IM3" s="263"/>
      <c r="IN3" s="263"/>
      <c r="IO3" s="263"/>
      <c r="IP3" s="263"/>
    </row>
    <row r="4" spans="1:250" x14ac:dyDescent="0.25">
      <c r="A4" s="267" t="s">
        <v>1111</v>
      </c>
      <c r="B4" s="269" t="s">
        <v>1112</v>
      </c>
      <c r="C4" s="445" t="s">
        <v>1113</v>
      </c>
      <c r="D4" s="445"/>
      <c r="E4" s="446" t="s">
        <v>1114</v>
      </c>
      <c r="F4" s="446"/>
      <c r="G4" s="446" t="s">
        <v>1115</v>
      </c>
      <c r="H4" s="447"/>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263"/>
      <c r="AP4" s="263"/>
      <c r="AQ4" s="263"/>
      <c r="AR4" s="263"/>
      <c r="AS4" s="263"/>
      <c r="AT4" s="263"/>
      <c r="AU4" s="263"/>
      <c r="AV4" s="263"/>
      <c r="AW4" s="263"/>
      <c r="AX4" s="263"/>
      <c r="AY4" s="263"/>
      <c r="AZ4" s="263"/>
      <c r="BA4" s="263"/>
      <c r="BB4" s="263"/>
      <c r="BC4" s="263"/>
      <c r="BD4" s="263"/>
      <c r="BE4" s="263"/>
      <c r="BF4" s="263"/>
      <c r="BG4" s="263"/>
      <c r="BH4" s="263"/>
      <c r="BI4" s="263"/>
      <c r="BJ4" s="263"/>
      <c r="BK4" s="263"/>
      <c r="BL4" s="263"/>
      <c r="BM4" s="263"/>
      <c r="BN4" s="263"/>
      <c r="BO4" s="263"/>
      <c r="BP4" s="263"/>
      <c r="BQ4" s="263"/>
      <c r="BR4" s="263"/>
      <c r="BS4" s="263"/>
      <c r="BT4" s="263"/>
      <c r="BU4" s="263"/>
      <c r="BV4" s="263"/>
      <c r="BW4" s="263"/>
      <c r="BX4" s="263"/>
      <c r="BY4" s="263"/>
      <c r="BZ4" s="263"/>
      <c r="CA4" s="263"/>
      <c r="CB4" s="263"/>
      <c r="CC4" s="263"/>
      <c r="CD4" s="263"/>
      <c r="CE4" s="263"/>
      <c r="CF4" s="263"/>
      <c r="CG4" s="263"/>
      <c r="CH4" s="263"/>
      <c r="CI4" s="263"/>
      <c r="CJ4" s="263"/>
      <c r="CK4" s="263"/>
      <c r="CL4" s="263"/>
      <c r="CM4" s="263"/>
      <c r="CN4" s="263"/>
      <c r="CO4" s="263"/>
      <c r="CP4" s="263"/>
      <c r="CQ4" s="263"/>
      <c r="CR4" s="263"/>
      <c r="CS4" s="263"/>
      <c r="CT4" s="263"/>
      <c r="CU4" s="263"/>
      <c r="CV4" s="263"/>
      <c r="CW4" s="263"/>
      <c r="CX4" s="263"/>
      <c r="CY4" s="263"/>
      <c r="CZ4" s="263"/>
      <c r="DA4" s="263"/>
      <c r="DB4" s="263"/>
      <c r="DC4" s="263"/>
      <c r="DD4" s="263"/>
      <c r="DE4" s="263"/>
      <c r="DF4" s="263"/>
      <c r="DG4" s="263"/>
      <c r="DH4" s="263"/>
      <c r="DI4" s="263"/>
      <c r="DJ4" s="263"/>
      <c r="DK4" s="263"/>
      <c r="DL4" s="263"/>
      <c r="DM4" s="263"/>
      <c r="DN4" s="263"/>
      <c r="DO4" s="263"/>
      <c r="DP4" s="263"/>
      <c r="DQ4" s="263"/>
      <c r="DR4" s="263"/>
      <c r="DS4" s="263"/>
      <c r="DT4" s="263"/>
      <c r="DU4" s="263"/>
      <c r="DV4" s="263"/>
      <c r="DW4" s="263"/>
      <c r="DX4" s="263"/>
      <c r="DY4" s="263"/>
      <c r="DZ4" s="263"/>
      <c r="EA4" s="263"/>
      <c r="EB4" s="263"/>
      <c r="EC4" s="263"/>
      <c r="ED4" s="263"/>
      <c r="EE4" s="263"/>
      <c r="EF4" s="263"/>
      <c r="EG4" s="263"/>
      <c r="EH4" s="263"/>
      <c r="EI4" s="263"/>
      <c r="EJ4" s="263"/>
      <c r="EK4" s="263"/>
      <c r="EL4" s="263"/>
      <c r="EM4" s="263"/>
      <c r="EN4" s="263"/>
      <c r="EO4" s="263"/>
      <c r="EP4" s="263"/>
      <c r="EQ4" s="263"/>
      <c r="ER4" s="263"/>
      <c r="ES4" s="263"/>
      <c r="ET4" s="263"/>
      <c r="EU4" s="263"/>
      <c r="EV4" s="263"/>
      <c r="EW4" s="263"/>
      <c r="EX4" s="263"/>
      <c r="EY4" s="263"/>
      <c r="EZ4" s="263"/>
      <c r="FA4" s="263"/>
      <c r="FB4" s="263"/>
      <c r="FC4" s="263"/>
      <c r="FD4" s="263"/>
      <c r="FE4" s="263"/>
      <c r="FF4" s="263"/>
      <c r="FG4" s="263"/>
      <c r="FH4" s="263"/>
      <c r="FI4" s="263"/>
      <c r="FJ4" s="263"/>
      <c r="FK4" s="263"/>
      <c r="FL4" s="263"/>
      <c r="FM4" s="263"/>
      <c r="FN4" s="263"/>
      <c r="FO4" s="263"/>
      <c r="FP4" s="263"/>
      <c r="FQ4" s="263"/>
      <c r="FR4" s="263"/>
      <c r="FS4" s="263"/>
      <c r="FT4" s="263"/>
      <c r="FU4" s="263"/>
      <c r="FV4" s="263"/>
      <c r="FW4" s="263"/>
      <c r="FX4" s="263"/>
      <c r="FY4" s="263"/>
      <c r="FZ4" s="263"/>
      <c r="GA4" s="263"/>
      <c r="GB4" s="263"/>
      <c r="GC4" s="263"/>
      <c r="GD4" s="263"/>
      <c r="GE4" s="263"/>
      <c r="GF4" s="263"/>
      <c r="GG4" s="263"/>
      <c r="GH4" s="263"/>
      <c r="GI4" s="263"/>
      <c r="GJ4" s="263"/>
      <c r="GK4" s="263"/>
      <c r="GL4" s="263"/>
      <c r="GM4" s="263"/>
      <c r="GN4" s="263"/>
      <c r="GO4" s="263"/>
      <c r="GP4" s="263"/>
      <c r="GQ4" s="263"/>
      <c r="GR4" s="263"/>
      <c r="GS4" s="263"/>
      <c r="GT4" s="263"/>
      <c r="GU4" s="263"/>
      <c r="GV4" s="263"/>
      <c r="GW4" s="263"/>
      <c r="GX4" s="263"/>
      <c r="GY4" s="263"/>
      <c r="GZ4" s="263"/>
      <c r="HA4" s="263"/>
      <c r="HB4" s="263"/>
      <c r="HC4" s="263"/>
      <c r="HD4" s="263"/>
      <c r="HE4" s="263"/>
      <c r="HF4" s="263"/>
      <c r="HG4" s="263"/>
      <c r="HH4" s="263"/>
      <c r="HI4" s="263"/>
      <c r="HJ4" s="263"/>
      <c r="HK4" s="263"/>
      <c r="HL4" s="263"/>
      <c r="HM4" s="263"/>
      <c r="HN4" s="263"/>
      <c r="HO4" s="263"/>
      <c r="HP4" s="263"/>
      <c r="HQ4" s="263"/>
      <c r="HR4" s="263"/>
      <c r="HS4" s="263"/>
      <c r="HT4" s="263"/>
      <c r="HU4" s="263"/>
      <c r="HV4" s="263"/>
      <c r="HW4" s="263"/>
      <c r="HX4" s="263"/>
      <c r="HY4" s="263"/>
      <c r="HZ4" s="263"/>
      <c r="IA4" s="263"/>
      <c r="IB4" s="263"/>
      <c r="IC4" s="263"/>
      <c r="ID4" s="263"/>
      <c r="IE4" s="263"/>
      <c r="IF4" s="263"/>
      <c r="IG4" s="263"/>
      <c r="IH4" s="263"/>
      <c r="II4" s="263"/>
      <c r="IJ4" s="263"/>
      <c r="IK4" s="263"/>
      <c r="IL4" s="263"/>
      <c r="IM4" s="263"/>
      <c r="IN4" s="263"/>
      <c r="IO4" s="263"/>
      <c r="IP4" s="263"/>
    </row>
    <row r="5" spans="1:250" x14ac:dyDescent="0.25">
      <c r="A5" s="267" t="s">
        <v>1116</v>
      </c>
      <c r="B5" s="269" t="s">
        <v>1117</v>
      </c>
      <c r="C5" s="448" t="s">
        <v>1118</v>
      </c>
      <c r="D5" s="449"/>
      <c r="E5" s="450"/>
      <c r="F5" s="451"/>
      <c r="G5" s="450"/>
      <c r="H5" s="452"/>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c r="AW5" s="263"/>
      <c r="AX5" s="263"/>
      <c r="AY5" s="263"/>
      <c r="AZ5" s="263"/>
      <c r="BA5" s="263"/>
      <c r="BB5" s="263"/>
      <c r="BC5" s="263"/>
      <c r="BD5" s="263"/>
      <c r="BE5" s="263"/>
      <c r="BF5" s="263"/>
      <c r="BG5" s="263"/>
      <c r="BH5" s="263"/>
      <c r="BI5" s="263"/>
      <c r="BJ5" s="263"/>
      <c r="BK5" s="263"/>
      <c r="BL5" s="263"/>
      <c r="BM5" s="263"/>
      <c r="BN5" s="263"/>
      <c r="BO5" s="263"/>
      <c r="BP5" s="263"/>
      <c r="BQ5" s="263"/>
      <c r="BR5" s="263"/>
      <c r="BS5" s="263"/>
      <c r="BT5" s="263"/>
      <c r="BU5" s="263"/>
      <c r="BV5" s="263"/>
      <c r="BW5" s="263"/>
      <c r="BX5" s="263"/>
      <c r="BY5" s="263"/>
      <c r="BZ5" s="263"/>
      <c r="CA5" s="263"/>
      <c r="CB5" s="263"/>
      <c r="CC5" s="263"/>
      <c r="CD5" s="263"/>
      <c r="CE5" s="263"/>
      <c r="CF5" s="263"/>
      <c r="CG5" s="263"/>
      <c r="CH5" s="263"/>
      <c r="CI5" s="263"/>
      <c r="CJ5" s="263"/>
      <c r="CK5" s="263"/>
      <c r="CL5" s="263"/>
      <c r="CM5" s="263"/>
      <c r="CN5" s="263"/>
      <c r="CO5" s="263"/>
      <c r="CP5" s="263"/>
      <c r="CQ5" s="263"/>
      <c r="CR5" s="263"/>
      <c r="CS5" s="263"/>
      <c r="CT5" s="263"/>
      <c r="CU5" s="263"/>
      <c r="CV5" s="263"/>
      <c r="CW5" s="263"/>
      <c r="CX5" s="263"/>
      <c r="CY5" s="263"/>
      <c r="CZ5" s="263"/>
      <c r="DA5" s="263"/>
      <c r="DB5" s="263"/>
      <c r="DC5" s="263"/>
      <c r="DD5" s="263"/>
      <c r="DE5" s="263"/>
      <c r="DF5" s="263"/>
      <c r="DG5" s="263"/>
      <c r="DH5" s="263"/>
      <c r="DI5" s="263"/>
      <c r="DJ5" s="263"/>
      <c r="DK5" s="263"/>
      <c r="DL5" s="263"/>
      <c r="DM5" s="263"/>
      <c r="DN5" s="263"/>
      <c r="DO5" s="263"/>
      <c r="DP5" s="263"/>
      <c r="DQ5" s="263"/>
      <c r="DR5" s="263"/>
      <c r="DS5" s="263"/>
      <c r="DT5" s="263"/>
      <c r="DU5" s="263"/>
      <c r="DV5" s="263"/>
      <c r="DW5" s="263"/>
      <c r="DX5" s="263"/>
      <c r="DY5" s="263"/>
      <c r="DZ5" s="263"/>
      <c r="EA5" s="263"/>
      <c r="EB5" s="263"/>
      <c r="EC5" s="263"/>
      <c r="ED5" s="263"/>
      <c r="EE5" s="263"/>
      <c r="EF5" s="263"/>
      <c r="EG5" s="263"/>
      <c r="EH5" s="263"/>
      <c r="EI5" s="263"/>
      <c r="EJ5" s="263"/>
      <c r="EK5" s="263"/>
      <c r="EL5" s="263"/>
      <c r="EM5" s="263"/>
      <c r="EN5" s="263"/>
      <c r="EO5" s="263"/>
      <c r="EP5" s="263"/>
      <c r="EQ5" s="263"/>
      <c r="ER5" s="263"/>
      <c r="ES5" s="263"/>
      <c r="ET5" s="263"/>
      <c r="EU5" s="263"/>
      <c r="EV5" s="263"/>
      <c r="EW5" s="263"/>
      <c r="EX5" s="263"/>
      <c r="EY5" s="263"/>
      <c r="EZ5" s="263"/>
      <c r="FA5" s="263"/>
      <c r="FB5" s="263"/>
      <c r="FC5" s="263"/>
      <c r="FD5" s="263"/>
      <c r="FE5" s="263"/>
      <c r="FF5" s="263"/>
      <c r="FG5" s="263"/>
      <c r="FH5" s="263"/>
      <c r="FI5" s="263"/>
      <c r="FJ5" s="263"/>
      <c r="FK5" s="263"/>
      <c r="FL5" s="263"/>
      <c r="FM5" s="263"/>
      <c r="FN5" s="263"/>
      <c r="FO5" s="263"/>
      <c r="FP5" s="263"/>
      <c r="FQ5" s="263"/>
      <c r="FR5" s="263"/>
      <c r="FS5" s="263"/>
      <c r="FT5" s="263"/>
      <c r="FU5" s="263"/>
      <c r="FV5" s="263"/>
      <c r="FW5" s="263"/>
      <c r="FX5" s="263"/>
      <c r="FY5" s="263"/>
      <c r="FZ5" s="263"/>
      <c r="GA5" s="263"/>
      <c r="GB5" s="263"/>
      <c r="GC5" s="263"/>
      <c r="GD5" s="263"/>
      <c r="GE5" s="263"/>
      <c r="GF5" s="263"/>
      <c r="GG5" s="263"/>
      <c r="GH5" s="263"/>
      <c r="GI5" s="263"/>
      <c r="GJ5" s="263"/>
      <c r="GK5" s="263"/>
      <c r="GL5" s="263"/>
      <c r="GM5" s="263"/>
      <c r="GN5" s="263"/>
      <c r="GO5" s="263"/>
      <c r="GP5" s="263"/>
      <c r="GQ5" s="263"/>
      <c r="GR5" s="263"/>
      <c r="GS5" s="263"/>
      <c r="GT5" s="263"/>
      <c r="GU5" s="263"/>
      <c r="GV5" s="263"/>
      <c r="GW5" s="263"/>
      <c r="GX5" s="263"/>
      <c r="GY5" s="263"/>
      <c r="GZ5" s="263"/>
      <c r="HA5" s="263"/>
      <c r="HB5" s="263"/>
      <c r="HC5" s="263"/>
      <c r="HD5" s="263"/>
      <c r="HE5" s="263"/>
      <c r="HF5" s="263"/>
      <c r="HG5" s="263"/>
      <c r="HH5" s="263"/>
      <c r="HI5" s="263"/>
      <c r="HJ5" s="263"/>
      <c r="HK5" s="263"/>
      <c r="HL5" s="263"/>
      <c r="HM5" s="263"/>
      <c r="HN5" s="263"/>
      <c r="HO5" s="263"/>
      <c r="HP5" s="263"/>
      <c r="HQ5" s="263"/>
      <c r="HR5" s="263"/>
      <c r="HS5" s="263"/>
      <c r="HT5" s="263"/>
      <c r="HU5" s="263"/>
      <c r="HV5" s="263"/>
      <c r="HW5" s="263"/>
      <c r="HX5" s="263"/>
      <c r="HY5" s="263"/>
      <c r="HZ5" s="263"/>
      <c r="IA5" s="263"/>
      <c r="IB5" s="263"/>
      <c r="IC5" s="263"/>
      <c r="ID5" s="263"/>
      <c r="IE5" s="263"/>
      <c r="IF5" s="263"/>
      <c r="IG5" s="263"/>
      <c r="IH5" s="263"/>
      <c r="II5" s="263"/>
      <c r="IJ5" s="263"/>
      <c r="IK5" s="263"/>
      <c r="IL5" s="263"/>
      <c r="IM5" s="263"/>
      <c r="IN5" s="263"/>
      <c r="IO5" s="263"/>
      <c r="IP5" s="263"/>
    </row>
    <row r="6" spans="1:250" x14ac:dyDescent="0.25">
      <c r="A6" s="267" t="s">
        <v>1119</v>
      </c>
      <c r="B6" s="269" t="s">
        <v>1120</v>
      </c>
      <c r="C6" s="448" t="s">
        <v>1121</v>
      </c>
      <c r="D6" s="449"/>
      <c r="E6" s="450"/>
      <c r="F6" s="451"/>
      <c r="G6" s="450"/>
      <c r="H6" s="452"/>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c r="AT6" s="263"/>
      <c r="AU6" s="263"/>
      <c r="AV6" s="263"/>
      <c r="AW6" s="263"/>
      <c r="AX6" s="263"/>
      <c r="AY6" s="263"/>
      <c r="AZ6" s="263"/>
      <c r="BA6" s="263"/>
      <c r="BB6" s="263"/>
      <c r="BC6" s="263"/>
      <c r="BD6" s="263"/>
      <c r="BE6" s="263"/>
      <c r="BF6" s="263"/>
      <c r="BG6" s="263"/>
      <c r="BH6" s="263"/>
      <c r="BI6" s="263"/>
      <c r="BJ6" s="263"/>
      <c r="BK6" s="263"/>
      <c r="BL6" s="263"/>
      <c r="BM6" s="263"/>
      <c r="BN6" s="263"/>
      <c r="BO6" s="263"/>
      <c r="BP6" s="263"/>
      <c r="BQ6" s="263"/>
      <c r="BR6" s="263"/>
      <c r="BS6" s="263"/>
      <c r="BT6" s="263"/>
      <c r="BU6" s="263"/>
      <c r="BV6" s="263"/>
      <c r="BW6" s="263"/>
      <c r="BX6" s="263"/>
      <c r="BY6" s="263"/>
      <c r="BZ6" s="263"/>
      <c r="CA6" s="263"/>
      <c r="CB6" s="263"/>
      <c r="CC6" s="263"/>
      <c r="CD6" s="263"/>
      <c r="CE6" s="263"/>
      <c r="CF6" s="263"/>
      <c r="CG6" s="263"/>
      <c r="CH6" s="263"/>
      <c r="CI6" s="263"/>
      <c r="CJ6" s="263"/>
      <c r="CK6" s="263"/>
      <c r="CL6" s="263"/>
      <c r="CM6" s="263"/>
      <c r="CN6" s="263"/>
      <c r="CO6" s="263"/>
      <c r="CP6" s="263"/>
      <c r="CQ6" s="263"/>
      <c r="CR6" s="263"/>
      <c r="CS6" s="263"/>
      <c r="CT6" s="263"/>
      <c r="CU6" s="263"/>
      <c r="CV6" s="263"/>
      <c r="CW6" s="263"/>
      <c r="CX6" s="263"/>
      <c r="CY6" s="263"/>
      <c r="CZ6" s="263"/>
      <c r="DA6" s="263"/>
      <c r="DB6" s="263"/>
      <c r="DC6" s="263"/>
      <c r="DD6" s="263"/>
      <c r="DE6" s="263"/>
      <c r="DF6" s="263"/>
      <c r="DG6" s="263"/>
      <c r="DH6" s="263"/>
      <c r="DI6" s="263"/>
      <c r="DJ6" s="263"/>
      <c r="DK6" s="263"/>
      <c r="DL6" s="263"/>
      <c r="DM6" s="263"/>
      <c r="DN6" s="263"/>
      <c r="DO6" s="263"/>
      <c r="DP6" s="263"/>
      <c r="DQ6" s="263"/>
      <c r="DR6" s="263"/>
      <c r="DS6" s="263"/>
      <c r="DT6" s="263"/>
      <c r="DU6" s="263"/>
      <c r="DV6" s="263"/>
      <c r="DW6" s="263"/>
      <c r="DX6" s="263"/>
      <c r="DY6" s="263"/>
      <c r="DZ6" s="263"/>
      <c r="EA6" s="263"/>
      <c r="EB6" s="263"/>
      <c r="EC6" s="263"/>
      <c r="ED6" s="263"/>
      <c r="EE6" s="263"/>
      <c r="EF6" s="263"/>
      <c r="EG6" s="263"/>
      <c r="EH6" s="263"/>
      <c r="EI6" s="263"/>
      <c r="EJ6" s="263"/>
      <c r="EK6" s="263"/>
      <c r="EL6" s="263"/>
      <c r="EM6" s="263"/>
      <c r="EN6" s="263"/>
      <c r="EO6" s="263"/>
      <c r="EP6" s="263"/>
      <c r="EQ6" s="263"/>
      <c r="ER6" s="263"/>
      <c r="ES6" s="263"/>
      <c r="ET6" s="263"/>
      <c r="EU6" s="263"/>
      <c r="EV6" s="263"/>
      <c r="EW6" s="263"/>
      <c r="EX6" s="263"/>
      <c r="EY6" s="263"/>
      <c r="EZ6" s="263"/>
      <c r="FA6" s="263"/>
      <c r="FB6" s="263"/>
      <c r="FC6" s="263"/>
      <c r="FD6" s="263"/>
      <c r="FE6" s="263"/>
      <c r="FF6" s="263"/>
      <c r="FG6" s="263"/>
      <c r="FH6" s="263"/>
      <c r="FI6" s="263"/>
      <c r="FJ6" s="263"/>
      <c r="FK6" s="263"/>
      <c r="FL6" s="263"/>
      <c r="FM6" s="263"/>
      <c r="FN6" s="263"/>
      <c r="FO6" s="263"/>
      <c r="FP6" s="263"/>
      <c r="FQ6" s="263"/>
      <c r="FR6" s="263"/>
      <c r="FS6" s="263"/>
      <c r="FT6" s="263"/>
      <c r="FU6" s="263"/>
      <c r="FV6" s="263"/>
      <c r="FW6" s="263"/>
      <c r="FX6" s="263"/>
      <c r="FY6" s="263"/>
      <c r="FZ6" s="263"/>
      <c r="GA6" s="263"/>
      <c r="GB6" s="263"/>
      <c r="GC6" s="263"/>
      <c r="GD6" s="263"/>
      <c r="GE6" s="263"/>
      <c r="GF6" s="263"/>
      <c r="GG6" s="263"/>
      <c r="GH6" s="263"/>
      <c r="GI6" s="263"/>
      <c r="GJ6" s="263"/>
      <c r="GK6" s="263"/>
      <c r="GL6" s="263"/>
      <c r="GM6" s="263"/>
      <c r="GN6" s="263"/>
      <c r="GO6" s="263"/>
      <c r="GP6" s="263"/>
      <c r="GQ6" s="263"/>
      <c r="GR6" s="263"/>
      <c r="GS6" s="263"/>
      <c r="GT6" s="263"/>
      <c r="GU6" s="263"/>
      <c r="GV6" s="263"/>
      <c r="GW6" s="263"/>
      <c r="GX6" s="263"/>
      <c r="GY6" s="263"/>
      <c r="GZ6" s="263"/>
      <c r="HA6" s="263"/>
      <c r="HB6" s="263"/>
      <c r="HC6" s="263"/>
      <c r="HD6" s="263"/>
      <c r="HE6" s="263"/>
      <c r="HF6" s="263"/>
      <c r="HG6" s="263"/>
      <c r="HH6" s="263"/>
      <c r="HI6" s="263"/>
      <c r="HJ6" s="263"/>
      <c r="HK6" s="263"/>
      <c r="HL6" s="263"/>
      <c r="HM6" s="263"/>
      <c r="HN6" s="263"/>
      <c r="HO6" s="263"/>
      <c r="HP6" s="263"/>
      <c r="HQ6" s="263"/>
      <c r="HR6" s="263"/>
      <c r="HS6" s="263"/>
      <c r="HT6" s="263"/>
      <c r="HU6" s="263"/>
      <c r="HV6" s="263"/>
      <c r="HW6" s="263"/>
      <c r="HX6" s="263"/>
      <c r="HY6" s="263"/>
      <c r="HZ6" s="263"/>
      <c r="IA6" s="263"/>
      <c r="IB6" s="263"/>
      <c r="IC6" s="263"/>
      <c r="ID6" s="263"/>
      <c r="IE6" s="263"/>
      <c r="IF6" s="263"/>
      <c r="IG6" s="263"/>
      <c r="IH6" s="263"/>
      <c r="II6" s="263"/>
      <c r="IJ6" s="263"/>
      <c r="IK6" s="263"/>
      <c r="IL6" s="263"/>
      <c r="IM6" s="263"/>
      <c r="IN6" s="263"/>
      <c r="IO6" s="263"/>
      <c r="IP6" s="263"/>
    </row>
    <row r="7" spans="1:250" x14ac:dyDescent="0.25">
      <c r="A7" s="267" t="s">
        <v>1122</v>
      </c>
      <c r="B7" s="269" t="s">
        <v>1123</v>
      </c>
      <c r="C7" s="448" t="s">
        <v>1124</v>
      </c>
      <c r="D7" s="449"/>
      <c r="E7" s="450"/>
      <c r="F7" s="451"/>
      <c r="G7" s="450"/>
      <c r="H7" s="452"/>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c r="AW7" s="263"/>
      <c r="AX7" s="263"/>
      <c r="AY7" s="263"/>
      <c r="AZ7" s="263"/>
      <c r="BA7" s="263"/>
      <c r="BB7" s="263"/>
      <c r="BC7" s="263"/>
      <c r="BD7" s="263"/>
      <c r="BE7" s="263"/>
      <c r="BF7" s="263"/>
      <c r="BG7" s="263"/>
      <c r="BH7" s="263"/>
      <c r="BI7" s="263"/>
      <c r="BJ7" s="263"/>
      <c r="BK7" s="263"/>
      <c r="BL7" s="263"/>
      <c r="BM7" s="263"/>
      <c r="BN7" s="263"/>
      <c r="BO7" s="263"/>
      <c r="BP7" s="263"/>
      <c r="BQ7" s="263"/>
      <c r="BR7" s="263"/>
      <c r="BS7" s="263"/>
      <c r="BT7" s="263"/>
      <c r="BU7" s="263"/>
      <c r="BV7" s="263"/>
      <c r="BW7" s="263"/>
      <c r="BX7" s="263"/>
      <c r="BY7" s="263"/>
      <c r="BZ7" s="263"/>
      <c r="CA7" s="263"/>
      <c r="CB7" s="263"/>
      <c r="CC7" s="263"/>
      <c r="CD7" s="263"/>
      <c r="CE7" s="263"/>
      <c r="CF7" s="263"/>
      <c r="CG7" s="263"/>
      <c r="CH7" s="263"/>
      <c r="CI7" s="263"/>
      <c r="CJ7" s="263"/>
      <c r="CK7" s="263"/>
      <c r="CL7" s="263"/>
      <c r="CM7" s="263"/>
      <c r="CN7" s="263"/>
      <c r="CO7" s="263"/>
      <c r="CP7" s="263"/>
      <c r="CQ7" s="263"/>
      <c r="CR7" s="263"/>
      <c r="CS7" s="263"/>
      <c r="CT7" s="263"/>
      <c r="CU7" s="263"/>
      <c r="CV7" s="263"/>
      <c r="CW7" s="263"/>
      <c r="CX7" s="263"/>
      <c r="CY7" s="263"/>
      <c r="CZ7" s="263"/>
      <c r="DA7" s="263"/>
      <c r="DB7" s="263"/>
      <c r="DC7" s="263"/>
      <c r="DD7" s="263"/>
      <c r="DE7" s="263"/>
      <c r="DF7" s="263"/>
      <c r="DG7" s="263"/>
      <c r="DH7" s="263"/>
      <c r="DI7" s="263"/>
      <c r="DJ7" s="263"/>
      <c r="DK7" s="263"/>
      <c r="DL7" s="263"/>
      <c r="DM7" s="263"/>
      <c r="DN7" s="263"/>
      <c r="DO7" s="263"/>
      <c r="DP7" s="263"/>
      <c r="DQ7" s="263"/>
      <c r="DR7" s="263"/>
      <c r="DS7" s="263"/>
      <c r="DT7" s="263"/>
      <c r="DU7" s="263"/>
      <c r="DV7" s="263"/>
      <c r="DW7" s="263"/>
      <c r="DX7" s="263"/>
      <c r="DY7" s="263"/>
      <c r="DZ7" s="263"/>
      <c r="EA7" s="263"/>
      <c r="EB7" s="263"/>
      <c r="EC7" s="263"/>
      <c r="ED7" s="263"/>
      <c r="EE7" s="263"/>
      <c r="EF7" s="263"/>
      <c r="EG7" s="263"/>
      <c r="EH7" s="263"/>
      <c r="EI7" s="263"/>
      <c r="EJ7" s="263"/>
      <c r="EK7" s="263"/>
      <c r="EL7" s="263"/>
      <c r="EM7" s="263"/>
      <c r="EN7" s="263"/>
      <c r="EO7" s="263"/>
      <c r="EP7" s="263"/>
      <c r="EQ7" s="263"/>
      <c r="ER7" s="263"/>
      <c r="ES7" s="263"/>
      <c r="ET7" s="263"/>
      <c r="EU7" s="263"/>
      <c r="EV7" s="263"/>
      <c r="EW7" s="263"/>
      <c r="EX7" s="263"/>
      <c r="EY7" s="263"/>
      <c r="EZ7" s="263"/>
      <c r="FA7" s="263"/>
      <c r="FB7" s="263"/>
      <c r="FC7" s="263"/>
      <c r="FD7" s="263"/>
      <c r="FE7" s="263"/>
      <c r="FF7" s="263"/>
      <c r="FG7" s="263"/>
      <c r="FH7" s="263"/>
      <c r="FI7" s="263"/>
      <c r="FJ7" s="263"/>
      <c r="FK7" s="263"/>
      <c r="FL7" s="263"/>
      <c r="FM7" s="263"/>
      <c r="FN7" s="263"/>
      <c r="FO7" s="263"/>
      <c r="FP7" s="263"/>
      <c r="FQ7" s="263"/>
      <c r="FR7" s="263"/>
      <c r="FS7" s="263"/>
      <c r="FT7" s="263"/>
      <c r="FU7" s="263"/>
      <c r="FV7" s="263"/>
      <c r="FW7" s="263"/>
      <c r="FX7" s="263"/>
      <c r="FY7" s="263"/>
      <c r="FZ7" s="263"/>
      <c r="GA7" s="263"/>
      <c r="GB7" s="263"/>
      <c r="GC7" s="263"/>
      <c r="GD7" s="263"/>
      <c r="GE7" s="263"/>
      <c r="GF7" s="263"/>
      <c r="GG7" s="263"/>
      <c r="GH7" s="263"/>
      <c r="GI7" s="263"/>
      <c r="GJ7" s="263"/>
      <c r="GK7" s="263"/>
      <c r="GL7" s="263"/>
      <c r="GM7" s="263"/>
      <c r="GN7" s="263"/>
      <c r="GO7" s="263"/>
      <c r="GP7" s="263"/>
      <c r="GQ7" s="263"/>
      <c r="GR7" s="263"/>
      <c r="GS7" s="263"/>
      <c r="GT7" s="263"/>
      <c r="GU7" s="263"/>
      <c r="GV7" s="263"/>
      <c r="GW7" s="263"/>
      <c r="GX7" s="263"/>
      <c r="GY7" s="263"/>
      <c r="GZ7" s="263"/>
      <c r="HA7" s="263"/>
      <c r="HB7" s="263"/>
      <c r="HC7" s="263"/>
      <c r="HD7" s="263"/>
      <c r="HE7" s="263"/>
      <c r="HF7" s="263"/>
      <c r="HG7" s="263"/>
      <c r="HH7" s="263"/>
      <c r="HI7" s="263"/>
      <c r="HJ7" s="263"/>
      <c r="HK7" s="263"/>
      <c r="HL7" s="263"/>
      <c r="HM7" s="263"/>
      <c r="HN7" s="263"/>
      <c r="HO7" s="263"/>
      <c r="HP7" s="263"/>
      <c r="HQ7" s="263"/>
      <c r="HR7" s="263"/>
      <c r="HS7" s="263"/>
      <c r="HT7" s="263"/>
      <c r="HU7" s="263"/>
      <c r="HV7" s="263"/>
      <c r="HW7" s="263"/>
      <c r="HX7" s="263"/>
      <c r="HY7" s="263"/>
      <c r="HZ7" s="263"/>
      <c r="IA7" s="263"/>
      <c r="IB7" s="263"/>
      <c r="IC7" s="263"/>
      <c r="ID7" s="263"/>
      <c r="IE7" s="263"/>
      <c r="IF7" s="263"/>
      <c r="IG7" s="263"/>
      <c r="IH7" s="263"/>
      <c r="II7" s="263"/>
      <c r="IJ7" s="263"/>
      <c r="IK7" s="263"/>
      <c r="IL7" s="263"/>
      <c r="IM7" s="263"/>
      <c r="IN7" s="263"/>
      <c r="IO7" s="263"/>
      <c r="IP7" s="263"/>
    </row>
    <row r="8" spans="1:250" x14ac:dyDescent="0.25">
      <c r="A8" s="267" t="s">
        <v>1125</v>
      </c>
      <c r="B8" s="269" t="s">
        <v>1126</v>
      </c>
      <c r="C8" s="448" t="s">
        <v>1127</v>
      </c>
      <c r="D8" s="449"/>
      <c r="E8" s="450"/>
      <c r="F8" s="451"/>
      <c r="G8" s="450"/>
      <c r="H8" s="452"/>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c r="BA8" s="263"/>
      <c r="BB8" s="263"/>
      <c r="BC8" s="263"/>
      <c r="BD8" s="263"/>
      <c r="BE8" s="263"/>
      <c r="BF8" s="263"/>
      <c r="BG8" s="263"/>
      <c r="BH8" s="263"/>
      <c r="BI8" s="263"/>
      <c r="BJ8" s="263"/>
      <c r="BK8" s="263"/>
      <c r="BL8" s="263"/>
      <c r="BM8" s="263"/>
      <c r="BN8" s="263"/>
      <c r="BO8" s="263"/>
      <c r="BP8" s="263"/>
      <c r="BQ8" s="263"/>
      <c r="BR8" s="263"/>
      <c r="BS8" s="263"/>
      <c r="BT8" s="263"/>
      <c r="BU8" s="263"/>
      <c r="BV8" s="263"/>
      <c r="BW8" s="263"/>
      <c r="BX8" s="263"/>
      <c r="BY8" s="263"/>
      <c r="BZ8" s="263"/>
      <c r="CA8" s="263"/>
      <c r="CB8" s="263"/>
      <c r="CC8" s="263"/>
      <c r="CD8" s="263"/>
      <c r="CE8" s="263"/>
      <c r="CF8" s="263"/>
      <c r="CG8" s="263"/>
      <c r="CH8" s="263"/>
      <c r="CI8" s="263"/>
      <c r="CJ8" s="263"/>
      <c r="CK8" s="263"/>
      <c r="CL8" s="263"/>
      <c r="CM8" s="263"/>
      <c r="CN8" s="263"/>
      <c r="CO8" s="263"/>
      <c r="CP8" s="263"/>
      <c r="CQ8" s="263"/>
      <c r="CR8" s="263"/>
      <c r="CS8" s="263"/>
      <c r="CT8" s="263"/>
      <c r="CU8" s="263"/>
      <c r="CV8" s="263"/>
      <c r="CW8" s="263"/>
      <c r="CX8" s="263"/>
      <c r="CY8" s="263"/>
      <c r="CZ8" s="263"/>
      <c r="DA8" s="263"/>
      <c r="DB8" s="263"/>
      <c r="DC8" s="263"/>
      <c r="DD8" s="263"/>
      <c r="DE8" s="263"/>
      <c r="DF8" s="263"/>
      <c r="DG8" s="263"/>
      <c r="DH8" s="263"/>
      <c r="DI8" s="263"/>
      <c r="DJ8" s="263"/>
      <c r="DK8" s="263"/>
      <c r="DL8" s="263"/>
      <c r="DM8" s="263"/>
      <c r="DN8" s="263"/>
      <c r="DO8" s="263"/>
      <c r="DP8" s="263"/>
      <c r="DQ8" s="263"/>
      <c r="DR8" s="263"/>
      <c r="DS8" s="263"/>
      <c r="DT8" s="263"/>
      <c r="DU8" s="263"/>
      <c r="DV8" s="263"/>
      <c r="DW8" s="263"/>
      <c r="DX8" s="263"/>
      <c r="DY8" s="263"/>
      <c r="DZ8" s="263"/>
      <c r="EA8" s="263"/>
      <c r="EB8" s="263"/>
      <c r="EC8" s="263"/>
      <c r="ED8" s="263"/>
      <c r="EE8" s="263"/>
      <c r="EF8" s="263"/>
      <c r="EG8" s="263"/>
      <c r="EH8" s="263"/>
      <c r="EI8" s="263"/>
      <c r="EJ8" s="263"/>
      <c r="EK8" s="263"/>
      <c r="EL8" s="263"/>
      <c r="EM8" s="263"/>
      <c r="EN8" s="263"/>
      <c r="EO8" s="263"/>
      <c r="EP8" s="263"/>
      <c r="EQ8" s="263"/>
      <c r="ER8" s="263"/>
      <c r="ES8" s="263"/>
      <c r="ET8" s="263"/>
      <c r="EU8" s="263"/>
      <c r="EV8" s="263"/>
      <c r="EW8" s="263"/>
      <c r="EX8" s="263"/>
      <c r="EY8" s="263"/>
      <c r="EZ8" s="263"/>
      <c r="FA8" s="263"/>
      <c r="FB8" s="263"/>
      <c r="FC8" s="263"/>
      <c r="FD8" s="263"/>
      <c r="FE8" s="263"/>
      <c r="FF8" s="263"/>
      <c r="FG8" s="263"/>
      <c r="FH8" s="263"/>
      <c r="FI8" s="263"/>
      <c r="FJ8" s="263"/>
      <c r="FK8" s="263"/>
      <c r="FL8" s="263"/>
      <c r="FM8" s="263"/>
      <c r="FN8" s="263"/>
      <c r="FO8" s="263"/>
      <c r="FP8" s="263"/>
      <c r="FQ8" s="263"/>
      <c r="FR8" s="263"/>
      <c r="FS8" s="263"/>
      <c r="FT8" s="263"/>
      <c r="FU8" s="263"/>
      <c r="FV8" s="263"/>
      <c r="FW8" s="263"/>
      <c r="FX8" s="263"/>
      <c r="FY8" s="263"/>
      <c r="FZ8" s="263"/>
      <c r="GA8" s="263"/>
      <c r="GB8" s="263"/>
      <c r="GC8" s="263"/>
      <c r="GD8" s="263"/>
      <c r="GE8" s="263"/>
      <c r="GF8" s="263"/>
      <c r="GG8" s="263"/>
      <c r="GH8" s="263"/>
      <c r="GI8" s="263"/>
      <c r="GJ8" s="263"/>
      <c r="GK8" s="263"/>
      <c r="GL8" s="263"/>
      <c r="GM8" s="263"/>
      <c r="GN8" s="263"/>
      <c r="GO8" s="263"/>
      <c r="GP8" s="263"/>
      <c r="GQ8" s="263"/>
      <c r="GR8" s="263"/>
      <c r="GS8" s="263"/>
      <c r="GT8" s="263"/>
      <c r="GU8" s="263"/>
      <c r="GV8" s="263"/>
      <c r="GW8" s="263"/>
      <c r="GX8" s="263"/>
      <c r="GY8" s="263"/>
      <c r="GZ8" s="263"/>
      <c r="HA8" s="263"/>
      <c r="HB8" s="263"/>
      <c r="HC8" s="263"/>
      <c r="HD8" s="263"/>
      <c r="HE8" s="263"/>
      <c r="HF8" s="263"/>
      <c r="HG8" s="263"/>
      <c r="HH8" s="263"/>
      <c r="HI8" s="263"/>
      <c r="HJ8" s="263"/>
      <c r="HK8" s="263"/>
      <c r="HL8" s="263"/>
      <c r="HM8" s="263"/>
      <c r="HN8" s="263"/>
      <c r="HO8" s="263"/>
      <c r="HP8" s="263"/>
      <c r="HQ8" s="263"/>
      <c r="HR8" s="263"/>
      <c r="HS8" s="263"/>
      <c r="HT8" s="263"/>
      <c r="HU8" s="263"/>
      <c r="HV8" s="263"/>
      <c r="HW8" s="263"/>
      <c r="HX8" s="263"/>
      <c r="HY8" s="263"/>
      <c r="HZ8" s="263"/>
      <c r="IA8" s="263"/>
      <c r="IB8" s="263"/>
      <c r="IC8" s="263"/>
      <c r="ID8" s="263"/>
      <c r="IE8" s="263"/>
      <c r="IF8" s="263"/>
      <c r="IG8" s="263"/>
      <c r="IH8" s="263"/>
      <c r="II8" s="263"/>
      <c r="IJ8" s="263"/>
      <c r="IK8" s="263"/>
      <c r="IL8" s="263"/>
      <c r="IM8" s="263"/>
      <c r="IN8" s="263"/>
      <c r="IO8" s="263"/>
      <c r="IP8" s="263"/>
    </row>
    <row r="9" spans="1:250" x14ac:dyDescent="0.25">
      <c r="A9" s="267" t="s">
        <v>1128</v>
      </c>
      <c r="B9" s="269" t="s">
        <v>1129</v>
      </c>
      <c r="C9" s="448" t="s">
        <v>1130</v>
      </c>
      <c r="D9" s="449"/>
      <c r="E9" s="450"/>
      <c r="F9" s="451"/>
      <c r="G9" s="450"/>
      <c r="H9" s="452"/>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63"/>
      <c r="AX9" s="263"/>
      <c r="AY9" s="263"/>
      <c r="AZ9" s="263"/>
      <c r="BA9" s="263"/>
      <c r="BB9" s="263"/>
      <c r="BC9" s="263"/>
      <c r="BD9" s="263"/>
      <c r="BE9" s="263"/>
      <c r="BF9" s="263"/>
      <c r="BG9" s="263"/>
      <c r="BH9" s="263"/>
      <c r="BI9" s="263"/>
      <c r="BJ9" s="263"/>
      <c r="BK9" s="263"/>
      <c r="BL9" s="263"/>
      <c r="BM9" s="263"/>
      <c r="BN9" s="263"/>
      <c r="BO9" s="263"/>
      <c r="BP9" s="263"/>
      <c r="BQ9" s="263"/>
      <c r="BR9" s="263"/>
      <c r="BS9" s="263"/>
      <c r="BT9" s="263"/>
      <c r="BU9" s="263"/>
      <c r="BV9" s="263"/>
      <c r="BW9" s="263"/>
      <c r="BX9" s="263"/>
      <c r="BY9" s="263"/>
      <c r="BZ9" s="263"/>
      <c r="CA9" s="263"/>
      <c r="CB9" s="263"/>
      <c r="CC9" s="263"/>
      <c r="CD9" s="263"/>
      <c r="CE9" s="263"/>
      <c r="CF9" s="263"/>
      <c r="CG9" s="263"/>
      <c r="CH9" s="263"/>
      <c r="CI9" s="263"/>
      <c r="CJ9" s="263"/>
      <c r="CK9" s="263"/>
      <c r="CL9" s="263"/>
      <c r="CM9" s="263"/>
      <c r="CN9" s="263"/>
      <c r="CO9" s="263"/>
      <c r="CP9" s="263"/>
      <c r="CQ9" s="263"/>
      <c r="CR9" s="263"/>
      <c r="CS9" s="263"/>
      <c r="CT9" s="263"/>
      <c r="CU9" s="263"/>
      <c r="CV9" s="263"/>
      <c r="CW9" s="263"/>
      <c r="CX9" s="263"/>
      <c r="CY9" s="263"/>
      <c r="CZ9" s="263"/>
      <c r="DA9" s="263"/>
      <c r="DB9" s="263"/>
      <c r="DC9" s="263"/>
      <c r="DD9" s="263"/>
      <c r="DE9" s="263"/>
      <c r="DF9" s="263"/>
      <c r="DG9" s="263"/>
      <c r="DH9" s="263"/>
      <c r="DI9" s="263"/>
      <c r="DJ9" s="263"/>
      <c r="DK9" s="263"/>
      <c r="DL9" s="263"/>
      <c r="DM9" s="263"/>
      <c r="DN9" s="263"/>
      <c r="DO9" s="263"/>
      <c r="DP9" s="263"/>
      <c r="DQ9" s="263"/>
      <c r="DR9" s="263"/>
      <c r="DS9" s="263"/>
      <c r="DT9" s="263"/>
      <c r="DU9" s="263"/>
      <c r="DV9" s="263"/>
      <c r="DW9" s="263"/>
      <c r="DX9" s="263"/>
      <c r="DY9" s="263"/>
      <c r="DZ9" s="263"/>
      <c r="EA9" s="263"/>
      <c r="EB9" s="263"/>
      <c r="EC9" s="263"/>
      <c r="ED9" s="263"/>
      <c r="EE9" s="263"/>
      <c r="EF9" s="263"/>
      <c r="EG9" s="263"/>
      <c r="EH9" s="263"/>
      <c r="EI9" s="263"/>
      <c r="EJ9" s="263"/>
      <c r="EK9" s="263"/>
      <c r="EL9" s="263"/>
      <c r="EM9" s="263"/>
      <c r="EN9" s="263"/>
      <c r="EO9" s="263"/>
      <c r="EP9" s="263"/>
      <c r="EQ9" s="263"/>
      <c r="ER9" s="263"/>
      <c r="ES9" s="263"/>
      <c r="ET9" s="263"/>
      <c r="EU9" s="263"/>
      <c r="EV9" s="263"/>
      <c r="EW9" s="263"/>
      <c r="EX9" s="263"/>
      <c r="EY9" s="263"/>
      <c r="EZ9" s="263"/>
      <c r="FA9" s="263"/>
      <c r="FB9" s="263"/>
      <c r="FC9" s="263"/>
      <c r="FD9" s="263"/>
      <c r="FE9" s="263"/>
      <c r="FF9" s="263"/>
      <c r="FG9" s="263"/>
      <c r="FH9" s="263"/>
      <c r="FI9" s="263"/>
      <c r="FJ9" s="263"/>
      <c r="FK9" s="263"/>
      <c r="FL9" s="263"/>
      <c r="FM9" s="263"/>
      <c r="FN9" s="263"/>
      <c r="FO9" s="263"/>
      <c r="FP9" s="263"/>
      <c r="FQ9" s="263"/>
      <c r="FR9" s="263"/>
      <c r="FS9" s="263"/>
      <c r="FT9" s="263"/>
      <c r="FU9" s="263"/>
      <c r="FV9" s="263"/>
      <c r="FW9" s="263"/>
      <c r="FX9" s="263"/>
      <c r="FY9" s="263"/>
      <c r="FZ9" s="263"/>
      <c r="GA9" s="263"/>
      <c r="GB9" s="263"/>
      <c r="GC9" s="263"/>
      <c r="GD9" s="263"/>
      <c r="GE9" s="263"/>
      <c r="GF9" s="263"/>
      <c r="GG9" s="263"/>
      <c r="GH9" s="263"/>
      <c r="GI9" s="263"/>
      <c r="GJ9" s="263"/>
      <c r="GK9" s="263"/>
      <c r="GL9" s="263"/>
      <c r="GM9" s="263"/>
      <c r="GN9" s="263"/>
      <c r="GO9" s="263"/>
      <c r="GP9" s="263"/>
      <c r="GQ9" s="263"/>
      <c r="GR9" s="263"/>
      <c r="GS9" s="263"/>
      <c r="GT9" s="263"/>
      <c r="GU9" s="263"/>
      <c r="GV9" s="263"/>
      <c r="GW9" s="263"/>
      <c r="GX9" s="263"/>
      <c r="GY9" s="263"/>
      <c r="GZ9" s="263"/>
      <c r="HA9" s="263"/>
      <c r="HB9" s="263"/>
      <c r="HC9" s="263"/>
      <c r="HD9" s="263"/>
      <c r="HE9" s="263"/>
      <c r="HF9" s="263"/>
      <c r="HG9" s="263"/>
      <c r="HH9" s="263"/>
      <c r="HI9" s="263"/>
      <c r="HJ9" s="263"/>
      <c r="HK9" s="263"/>
      <c r="HL9" s="263"/>
      <c r="HM9" s="263"/>
      <c r="HN9" s="263"/>
      <c r="HO9" s="263"/>
      <c r="HP9" s="263"/>
      <c r="HQ9" s="263"/>
      <c r="HR9" s="263"/>
      <c r="HS9" s="263"/>
      <c r="HT9" s="263"/>
      <c r="HU9" s="263"/>
      <c r="HV9" s="263"/>
      <c r="HW9" s="263"/>
      <c r="HX9" s="263"/>
      <c r="HY9" s="263"/>
      <c r="HZ9" s="263"/>
      <c r="IA9" s="263"/>
      <c r="IB9" s="263"/>
      <c r="IC9" s="263"/>
      <c r="ID9" s="263"/>
      <c r="IE9" s="263"/>
      <c r="IF9" s="263"/>
      <c r="IG9" s="263"/>
      <c r="IH9" s="263"/>
      <c r="II9" s="263"/>
      <c r="IJ9" s="263"/>
      <c r="IK9" s="263"/>
      <c r="IL9" s="263"/>
      <c r="IM9" s="263"/>
      <c r="IN9" s="263"/>
      <c r="IO9" s="263"/>
      <c r="IP9" s="263"/>
    </row>
    <row r="10" spans="1:250" x14ac:dyDescent="0.25">
      <c r="A10" s="267" t="s">
        <v>1131</v>
      </c>
      <c r="B10" s="269" t="s">
        <v>1132</v>
      </c>
      <c r="C10" s="448" t="s">
        <v>1133</v>
      </c>
      <c r="D10" s="449"/>
      <c r="E10" s="450"/>
      <c r="F10" s="451"/>
      <c r="G10" s="450"/>
      <c r="H10" s="452"/>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c r="AW10" s="263"/>
      <c r="AX10" s="263"/>
      <c r="AY10" s="263"/>
      <c r="AZ10" s="263"/>
      <c r="BA10" s="263"/>
      <c r="BB10" s="263"/>
      <c r="BC10" s="263"/>
      <c r="BD10" s="263"/>
      <c r="BE10" s="263"/>
      <c r="BF10" s="263"/>
      <c r="BG10" s="263"/>
      <c r="BH10" s="263"/>
      <c r="BI10" s="263"/>
      <c r="BJ10" s="263"/>
      <c r="BK10" s="263"/>
      <c r="BL10" s="263"/>
      <c r="BM10" s="263"/>
      <c r="BN10" s="263"/>
      <c r="BO10" s="263"/>
      <c r="BP10" s="263"/>
      <c r="BQ10" s="263"/>
      <c r="BR10" s="263"/>
      <c r="BS10" s="263"/>
      <c r="BT10" s="263"/>
      <c r="BU10" s="263"/>
      <c r="BV10" s="263"/>
      <c r="BW10" s="263"/>
      <c r="BX10" s="263"/>
      <c r="BY10" s="263"/>
      <c r="BZ10" s="263"/>
      <c r="CA10" s="263"/>
      <c r="CB10" s="263"/>
      <c r="CC10" s="263"/>
      <c r="CD10" s="263"/>
      <c r="CE10" s="263"/>
      <c r="CF10" s="263"/>
      <c r="CG10" s="263"/>
      <c r="CH10" s="263"/>
      <c r="CI10" s="263"/>
      <c r="CJ10" s="263"/>
      <c r="CK10" s="263"/>
      <c r="CL10" s="263"/>
      <c r="CM10" s="263"/>
      <c r="CN10" s="263"/>
      <c r="CO10" s="263"/>
      <c r="CP10" s="263"/>
      <c r="CQ10" s="263"/>
      <c r="CR10" s="263"/>
      <c r="CS10" s="263"/>
      <c r="CT10" s="263"/>
      <c r="CU10" s="263"/>
      <c r="CV10" s="263"/>
      <c r="CW10" s="263"/>
      <c r="CX10" s="263"/>
      <c r="CY10" s="263"/>
      <c r="CZ10" s="263"/>
      <c r="DA10" s="263"/>
      <c r="DB10" s="263"/>
      <c r="DC10" s="263"/>
      <c r="DD10" s="263"/>
      <c r="DE10" s="263"/>
      <c r="DF10" s="263"/>
      <c r="DG10" s="263"/>
      <c r="DH10" s="263"/>
      <c r="DI10" s="263"/>
      <c r="DJ10" s="263"/>
      <c r="DK10" s="263"/>
      <c r="DL10" s="263"/>
      <c r="DM10" s="263"/>
      <c r="DN10" s="263"/>
      <c r="DO10" s="263"/>
      <c r="DP10" s="263"/>
      <c r="DQ10" s="263"/>
      <c r="DR10" s="263"/>
      <c r="DS10" s="263"/>
      <c r="DT10" s="263"/>
      <c r="DU10" s="263"/>
      <c r="DV10" s="263"/>
      <c r="DW10" s="263"/>
      <c r="DX10" s="263"/>
      <c r="DY10" s="263"/>
      <c r="DZ10" s="263"/>
      <c r="EA10" s="263"/>
      <c r="EB10" s="263"/>
      <c r="EC10" s="263"/>
      <c r="ED10" s="263"/>
      <c r="EE10" s="263"/>
      <c r="EF10" s="263"/>
      <c r="EG10" s="263"/>
      <c r="EH10" s="263"/>
      <c r="EI10" s="263"/>
      <c r="EJ10" s="263"/>
      <c r="EK10" s="263"/>
      <c r="EL10" s="263"/>
      <c r="EM10" s="263"/>
      <c r="EN10" s="263"/>
      <c r="EO10" s="263"/>
      <c r="EP10" s="263"/>
      <c r="EQ10" s="263"/>
      <c r="ER10" s="263"/>
      <c r="ES10" s="263"/>
      <c r="ET10" s="263"/>
      <c r="EU10" s="263"/>
      <c r="EV10" s="263"/>
      <c r="EW10" s="263"/>
      <c r="EX10" s="263"/>
      <c r="EY10" s="263"/>
      <c r="EZ10" s="263"/>
      <c r="FA10" s="263"/>
      <c r="FB10" s="263"/>
      <c r="FC10" s="263"/>
      <c r="FD10" s="263"/>
      <c r="FE10" s="263"/>
      <c r="FF10" s="263"/>
      <c r="FG10" s="263"/>
      <c r="FH10" s="263"/>
      <c r="FI10" s="263"/>
      <c r="FJ10" s="263"/>
      <c r="FK10" s="263"/>
      <c r="FL10" s="263"/>
      <c r="FM10" s="263"/>
      <c r="FN10" s="263"/>
      <c r="FO10" s="263"/>
      <c r="FP10" s="263"/>
      <c r="FQ10" s="263"/>
      <c r="FR10" s="263"/>
      <c r="FS10" s="263"/>
      <c r="FT10" s="263"/>
      <c r="FU10" s="263"/>
      <c r="FV10" s="263"/>
      <c r="FW10" s="263"/>
      <c r="FX10" s="263"/>
      <c r="FY10" s="263"/>
      <c r="FZ10" s="263"/>
      <c r="GA10" s="263"/>
      <c r="GB10" s="263"/>
      <c r="GC10" s="263"/>
      <c r="GD10" s="263"/>
      <c r="GE10" s="263"/>
      <c r="GF10" s="263"/>
      <c r="GG10" s="263"/>
      <c r="GH10" s="263"/>
      <c r="GI10" s="263"/>
      <c r="GJ10" s="263"/>
      <c r="GK10" s="263"/>
      <c r="GL10" s="263"/>
      <c r="GM10" s="263"/>
      <c r="GN10" s="263"/>
      <c r="GO10" s="263"/>
      <c r="GP10" s="263"/>
      <c r="GQ10" s="263"/>
      <c r="GR10" s="263"/>
      <c r="GS10" s="263"/>
      <c r="GT10" s="263"/>
      <c r="GU10" s="263"/>
      <c r="GV10" s="263"/>
      <c r="GW10" s="263"/>
      <c r="GX10" s="263"/>
      <c r="GY10" s="263"/>
      <c r="GZ10" s="263"/>
      <c r="HA10" s="263"/>
      <c r="HB10" s="263"/>
      <c r="HC10" s="263"/>
      <c r="HD10" s="263"/>
      <c r="HE10" s="263"/>
      <c r="HF10" s="263"/>
      <c r="HG10" s="263"/>
      <c r="HH10" s="263"/>
      <c r="HI10" s="263"/>
      <c r="HJ10" s="263"/>
      <c r="HK10" s="263"/>
      <c r="HL10" s="263"/>
      <c r="HM10" s="263"/>
      <c r="HN10" s="263"/>
      <c r="HO10" s="263"/>
      <c r="HP10" s="263"/>
      <c r="HQ10" s="263"/>
      <c r="HR10" s="263"/>
      <c r="HS10" s="263"/>
      <c r="HT10" s="263"/>
      <c r="HU10" s="263"/>
      <c r="HV10" s="263"/>
      <c r="HW10" s="263"/>
      <c r="HX10" s="263"/>
      <c r="HY10" s="263"/>
      <c r="HZ10" s="263"/>
      <c r="IA10" s="263"/>
      <c r="IB10" s="263"/>
      <c r="IC10" s="263"/>
      <c r="ID10" s="263"/>
      <c r="IE10" s="263"/>
      <c r="IF10" s="263"/>
      <c r="IG10" s="263"/>
      <c r="IH10" s="263"/>
      <c r="II10" s="263"/>
      <c r="IJ10" s="263"/>
      <c r="IK10" s="263"/>
      <c r="IL10" s="263"/>
      <c r="IM10" s="263"/>
      <c r="IN10" s="263"/>
      <c r="IO10" s="263"/>
      <c r="IP10" s="263"/>
    </row>
    <row r="11" spans="1:250" x14ac:dyDescent="0.25">
      <c r="A11" s="267" t="s">
        <v>1134</v>
      </c>
      <c r="B11" s="269" t="s">
        <v>1135</v>
      </c>
      <c r="C11" s="448" t="s">
        <v>1136</v>
      </c>
      <c r="D11" s="449"/>
      <c r="E11" s="453" t="s">
        <v>1137</v>
      </c>
      <c r="F11" s="454"/>
      <c r="G11" s="453" t="s">
        <v>1138</v>
      </c>
      <c r="H11" s="455"/>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c r="BM11" s="263"/>
      <c r="BN11" s="263"/>
      <c r="BO11" s="263"/>
      <c r="BP11" s="263"/>
      <c r="BQ11" s="263"/>
      <c r="BR11" s="263"/>
      <c r="BS11" s="263"/>
      <c r="BT11" s="263"/>
      <c r="BU11" s="263"/>
      <c r="BV11" s="263"/>
      <c r="BW11" s="263"/>
      <c r="BX11" s="263"/>
      <c r="BY11" s="263"/>
      <c r="BZ11" s="263"/>
      <c r="CA11" s="263"/>
      <c r="CB11" s="263"/>
      <c r="CC11" s="263"/>
      <c r="CD11" s="263"/>
      <c r="CE11" s="263"/>
      <c r="CF11" s="263"/>
      <c r="CG11" s="263"/>
      <c r="CH11" s="263"/>
      <c r="CI11" s="263"/>
      <c r="CJ11" s="263"/>
      <c r="CK11" s="263"/>
      <c r="CL11" s="263"/>
      <c r="CM11" s="263"/>
      <c r="CN11" s="263"/>
      <c r="CO11" s="263"/>
      <c r="CP11" s="263"/>
      <c r="CQ11" s="263"/>
      <c r="CR11" s="263"/>
      <c r="CS11" s="263"/>
      <c r="CT11" s="263"/>
      <c r="CU11" s="263"/>
      <c r="CV11" s="263"/>
      <c r="CW11" s="263"/>
      <c r="CX11" s="263"/>
      <c r="CY11" s="263"/>
      <c r="CZ11" s="263"/>
      <c r="DA11" s="263"/>
      <c r="DB11" s="263"/>
      <c r="DC11" s="263"/>
      <c r="DD11" s="263"/>
      <c r="DE11" s="263"/>
      <c r="DF11" s="263"/>
      <c r="DG11" s="263"/>
      <c r="DH11" s="263"/>
      <c r="DI11" s="263"/>
      <c r="DJ11" s="263"/>
      <c r="DK11" s="263"/>
      <c r="DL11" s="263"/>
      <c r="DM11" s="263"/>
      <c r="DN11" s="263"/>
      <c r="DO11" s="263"/>
      <c r="DP11" s="263"/>
      <c r="DQ11" s="263"/>
      <c r="DR11" s="263"/>
      <c r="DS11" s="263"/>
      <c r="DT11" s="263"/>
      <c r="DU11" s="263"/>
      <c r="DV11" s="263"/>
      <c r="DW11" s="263"/>
      <c r="DX11" s="263"/>
      <c r="DY11" s="263"/>
      <c r="DZ11" s="263"/>
      <c r="EA11" s="263"/>
      <c r="EB11" s="263"/>
      <c r="EC11" s="263"/>
      <c r="ED11" s="263"/>
      <c r="EE11" s="263"/>
      <c r="EF11" s="263"/>
      <c r="EG11" s="263"/>
      <c r="EH11" s="263"/>
      <c r="EI11" s="263"/>
      <c r="EJ11" s="263"/>
      <c r="EK11" s="263"/>
      <c r="EL11" s="263"/>
      <c r="EM11" s="263"/>
      <c r="EN11" s="263"/>
      <c r="EO11" s="263"/>
      <c r="EP11" s="263"/>
      <c r="EQ11" s="263"/>
      <c r="ER11" s="263"/>
      <c r="ES11" s="263"/>
      <c r="ET11" s="263"/>
      <c r="EU11" s="263"/>
      <c r="EV11" s="263"/>
      <c r="EW11" s="263"/>
      <c r="EX11" s="263"/>
      <c r="EY11" s="263"/>
      <c r="EZ11" s="263"/>
      <c r="FA11" s="263"/>
      <c r="FB11" s="263"/>
      <c r="FC11" s="263"/>
      <c r="FD11" s="263"/>
      <c r="FE11" s="263"/>
      <c r="FF11" s="263"/>
      <c r="FG11" s="263"/>
      <c r="FH11" s="263"/>
      <c r="FI11" s="263"/>
      <c r="FJ11" s="263"/>
      <c r="FK11" s="263"/>
      <c r="FL11" s="263"/>
      <c r="FM11" s="263"/>
      <c r="FN11" s="263"/>
      <c r="FO11" s="263"/>
      <c r="FP11" s="263"/>
      <c r="FQ11" s="263"/>
      <c r="FR11" s="263"/>
      <c r="FS11" s="263"/>
      <c r="FT11" s="263"/>
      <c r="FU11" s="263"/>
      <c r="FV11" s="263"/>
      <c r="FW11" s="263"/>
      <c r="FX11" s="263"/>
      <c r="FY11" s="263"/>
      <c r="FZ11" s="263"/>
      <c r="GA11" s="263"/>
      <c r="GB11" s="263"/>
      <c r="GC11" s="263"/>
      <c r="GD11" s="263"/>
      <c r="GE11" s="263"/>
      <c r="GF11" s="263"/>
      <c r="GG11" s="263"/>
      <c r="GH11" s="263"/>
      <c r="GI11" s="263"/>
      <c r="GJ11" s="263"/>
      <c r="GK11" s="263"/>
      <c r="GL11" s="263"/>
      <c r="GM11" s="263"/>
      <c r="GN11" s="263"/>
      <c r="GO11" s="263"/>
      <c r="GP11" s="263"/>
      <c r="GQ11" s="263"/>
      <c r="GR11" s="263"/>
      <c r="GS11" s="263"/>
      <c r="GT11" s="263"/>
      <c r="GU11" s="263"/>
      <c r="GV11" s="263"/>
      <c r="GW11" s="263"/>
      <c r="GX11" s="263"/>
      <c r="GY11" s="263"/>
      <c r="GZ11" s="263"/>
      <c r="HA11" s="263"/>
      <c r="HB11" s="263"/>
      <c r="HC11" s="263"/>
      <c r="HD11" s="263"/>
      <c r="HE11" s="263"/>
      <c r="HF11" s="263"/>
      <c r="HG11" s="263"/>
      <c r="HH11" s="263"/>
      <c r="HI11" s="263"/>
      <c r="HJ11" s="263"/>
      <c r="HK11" s="263"/>
      <c r="HL11" s="263"/>
      <c r="HM11" s="263"/>
      <c r="HN11" s="263"/>
      <c r="HO11" s="263"/>
      <c r="HP11" s="263"/>
      <c r="HQ11" s="263"/>
      <c r="HR11" s="263"/>
      <c r="HS11" s="263"/>
      <c r="HT11" s="263"/>
      <c r="HU11" s="263"/>
      <c r="HV11" s="263"/>
      <c r="HW11" s="263"/>
      <c r="HX11" s="263"/>
      <c r="HY11" s="263"/>
      <c r="HZ11" s="263"/>
      <c r="IA11" s="263"/>
      <c r="IB11" s="263"/>
      <c r="IC11" s="263"/>
      <c r="ID11" s="263"/>
      <c r="IE11" s="263"/>
      <c r="IF11" s="263"/>
      <c r="IG11" s="263"/>
      <c r="IH11" s="263"/>
      <c r="II11" s="263"/>
      <c r="IJ11" s="263"/>
      <c r="IK11" s="263"/>
      <c r="IL11" s="263"/>
      <c r="IM11" s="263"/>
      <c r="IN11" s="263"/>
      <c r="IO11" s="263"/>
      <c r="IP11" s="263"/>
    </row>
    <row r="12" spans="1:250" x14ac:dyDescent="0.25">
      <c r="A12" s="267" t="s">
        <v>1139</v>
      </c>
      <c r="B12" s="269" t="s">
        <v>1140</v>
      </c>
      <c r="C12" s="448" t="s">
        <v>1141</v>
      </c>
      <c r="D12" s="449"/>
      <c r="E12" s="453" t="s">
        <v>1142</v>
      </c>
      <c r="F12" s="454"/>
      <c r="G12" s="269" t="s">
        <v>1143</v>
      </c>
      <c r="H12" s="271"/>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63"/>
      <c r="AX12" s="263"/>
      <c r="AY12" s="263"/>
      <c r="AZ12" s="263"/>
      <c r="BA12" s="263"/>
      <c r="BB12" s="263"/>
      <c r="BC12" s="263"/>
      <c r="BD12" s="263"/>
      <c r="BE12" s="263"/>
      <c r="BF12" s="263"/>
      <c r="BG12" s="263"/>
      <c r="BH12" s="263"/>
      <c r="BI12" s="263"/>
      <c r="BJ12" s="263"/>
      <c r="BK12" s="263"/>
      <c r="BL12" s="263"/>
      <c r="BM12" s="263"/>
      <c r="BN12" s="263"/>
      <c r="BO12" s="263"/>
      <c r="BP12" s="263"/>
      <c r="BQ12" s="263"/>
      <c r="BR12" s="263"/>
      <c r="BS12" s="263"/>
      <c r="BT12" s="263"/>
      <c r="BU12" s="263"/>
      <c r="BV12" s="263"/>
      <c r="BW12" s="263"/>
      <c r="BX12" s="263"/>
      <c r="BY12" s="263"/>
      <c r="BZ12" s="263"/>
      <c r="CA12" s="263"/>
      <c r="CB12" s="263"/>
      <c r="CC12" s="263"/>
      <c r="CD12" s="263"/>
      <c r="CE12" s="263"/>
      <c r="CF12" s="263"/>
      <c r="CG12" s="263"/>
      <c r="CH12" s="263"/>
      <c r="CI12" s="263"/>
      <c r="CJ12" s="263"/>
      <c r="CK12" s="263"/>
      <c r="CL12" s="263"/>
      <c r="CM12" s="263"/>
      <c r="CN12" s="263"/>
      <c r="CO12" s="263"/>
      <c r="CP12" s="263"/>
      <c r="CQ12" s="263"/>
      <c r="CR12" s="263"/>
      <c r="CS12" s="263"/>
      <c r="CT12" s="263"/>
      <c r="CU12" s="263"/>
      <c r="CV12" s="263"/>
      <c r="CW12" s="263"/>
      <c r="CX12" s="263"/>
      <c r="CY12" s="263"/>
      <c r="CZ12" s="263"/>
      <c r="DA12" s="263"/>
      <c r="DB12" s="263"/>
      <c r="DC12" s="263"/>
      <c r="DD12" s="263"/>
      <c r="DE12" s="263"/>
      <c r="DF12" s="263"/>
      <c r="DG12" s="263"/>
      <c r="DH12" s="263"/>
      <c r="DI12" s="263"/>
      <c r="DJ12" s="263"/>
      <c r="DK12" s="263"/>
      <c r="DL12" s="263"/>
      <c r="DM12" s="263"/>
      <c r="DN12" s="263"/>
      <c r="DO12" s="263"/>
      <c r="DP12" s="263"/>
      <c r="DQ12" s="263"/>
      <c r="DR12" s="263"/>
      <c r="DS12" s="263"/>
      <c r="DT12" s="263"/>
      <c r="DU12" s="263"/>
      <c r="DV12" s="263"/>
      <c r="DW12" s="263"/>
      <c r="DX12" s="263"/>
      <c r="DY12" s="263"/>
      <c r="DZ12" s="263"/>
      <c r="EA12" s="263"/>
      <c r="EB12" s="263"/>
      <c r="EC12" s="263"/>
      <c r="ED12" s="263"/>
      <c r="EE12" s="263"/>
      <c r="EF12" s="263"/>
      <c r="EG12" s="263"/>
      <c r="EH12" s="263"/>
      <c r="EI12" s="263"/>
      <c r="EJ12" s="263"/>
      <c r="EK12" s="263"/>
      <c r="EL12" s="263"/>
      <c r="EM12" s="263"/>
      <c r="EN12" s="263"/>
      <c r="EO12" s="263"/>
      <c r="EP12" s="263"/>
      <c r="EQ12" s="263"/>
      <c r="ER12" s="263"/>
      <c r="ES12" s="263"/>
      <c r="ET12" s="263"/>
      <c r="EU12" s="263"/>
      <c r="EV12" s="263"/>
      <c r="EW12" s="263"/>
      <c r="EX12" s="263"/>
      <c r="EY12" s="263"/>
      <c r="EZ12" s="263"/>
      <c r="FA12" s="263"/>
      <c r="FB12" s="263"/>
      <c r="FC12" s="263"/>
      <c r="FD12" s="263"/>
      <c r="FE12" s="263"/>
      <c r="FF12" s="263"/>
      <c r="FG12" s="263"/>
      <c r="FH12" s="263"/>
      <c r="FI12" s="263"/>
      <c r="FJ12" s="263"/>
      <c r="FK12" s="263"/>
      <c r="FL12" s="263"/>
      <c r="FM12" s="263"/>
      <c r="FN12" s="263"/>
      <c r="FO12" s="263"/>
      <c r="FP12" s="263"/>
      <c r="FQ12" s="263"/>
      <c r="FR12" s="263"/>
      <c r="FS12" s="263"/>
      <c r="FT12" s="263"/>
      <c r="FU12" s="263"/>
      <c r="FV12" s="263"/>
      <c r="FW12" s="263"/>
      <c r="FX12" s="263"/>
      <c r="FY12" s="263"/>
      <c r="FZ12" s="263"/>
      <c r="GA12" s="263"/>
      <c r="GB12" s="263"/>
      <c r="GC12" s="263"/>
      <c r="GD12" s="263"/>
      <c r="GE12" s="263"/>
      <c r="GF12" s="263"/>
      <c r="GG12" s="263"/>
      <c r="GH12" s="263"/>
      <c r="GI12" s="263"/>
      <c r="GJ12" s="263"/>
      <c r="GK12" s="263"/>
      <c r="GL12" s="263"/>
      <c r="GM12" s="263"/>
      <c r="GN12" s="263"/>
      <c r="GO12" s="263"/>
      <c r="GP12" s="263"/>
      <c r="GQ12" s="263"/>
      <c r="GR12" s="263"/>
      <c r="GS12" s="263"/>
      <c r="GT12" s="263"/>
      <c r="GU12" s="263"/>
      <c r="GV12" s="263"/>
      <c r="GW12" s="263"/>
      <c r="GX12" s="263"/>
      <c r="GY12" s="263"/>
      <c r="GZ12" s="263"/>
      <c r="HA12" s="263"/>
      <c r="HB12" s="263"/>
      <c r="HC12" s="263"/>
      <c r="HD12" s="263"/>
      <c r="HE12" s="263"/>
      <c r="HF12" s="263"/>
      <c r="HG12" s="263"/>
      <c r="HH12" s="263"/>
      <c r="HI12" s="263"/>
      <c r="HJ12" s="263"/>
      <c r="HK12" s="263"/>
      <c r="HL12" s="263"/>
      <c r="HM12" s="263"/>
      <c r="HN12" s="263"/>
      <c r="HO12" s="263"/>
      <c r="HP12" s="263"/>
      <c r="HQ12" s="263"/>
      <c r="HR12" s="263"/>
      <c r="HS12" s="263"/>
      <c r="HT12" s="263"/>
      <c r="HU12" s="263"/>
      <c r="HV12" s="263"/>
      <c r="HW12" s="263"/>
      <c r="HX12" s="263"/>
      <c r="HY12" s="263"/>
      <c r="HZ12" s="263"/>
      <c r="IA12" s="263"/>
      <c r="IB12" s="263"/>
      <c r="IC12" s="263"/>
      <c r="ID12" s="263"/>
      <c r="IE12" s="263"/>
      <c r="IF12" s="263"/>
      <c r="IG12" s="263"/>
      <c r="IH12" s="263"/>
      <c r="II12" s="263"/>
      <c r="IJ12" s="263"/>
      <c r="IK12" s="263"/>
      <c r="IL12" s="263"/>
      <c r="IM12" s="263"/>
      <c r="IN12" s="263"/>
      <c r="IO12" s="263"/>
      <c r="IP12" s="263"/>
    </row>
    <row r="13" spans="1:250" x14ac:dyDescent="0.25">
      <c r="A13" s="267" t="s">
        <v>1144</v>
      </c>
      <c r="B13" s="269" t="s">
        <v>1145</v>
      </c>
      <c r="C13" s="445" t="s">
        <v>1146</v>
      </c>
      <c r="D13" s="445"/>
      <c r="E13" s="446"/>
      <c r="F13" s="446"/>
      <c r="G13" s="446"/>
      <c r="H13" s="447"/>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c r="AW13" s="263"/>
      <c r="AX13" s="263"/>
      <c r="AY13" s="263"/>
      <c r="AZ13" s="263"/>
      <c r="BA13" s="263"/>
      <c r="BB13" s="263"/>
      <c r="BC13" s="263"/>
      <c r="BD13" s="263"/>
      <c r="BE13" s="263"/>
      <c r="BF13" s="263"/>
      <c r="BG13" s="263"/>
      <c r="BH13" s="263"/>
      <c r="BI13" s="263"/>
      <c r="BJ13" s="263"/>
      <c r="BK13" s="263"/>
      <c r="BL13" s="263"/>
      <c r="BM13" s="263"/>
      <c r="BN13" s="263"/>
      <c r="BO13" s="263"/>
      <c r="BP13" s="263"/>
      <c r="BQ13" s="263"/>
      <c r="BR13" s="263"/>
      <c r="BS13" s="263"/>
      <c r="BT13" s="263"/>
      <c r="BU13" s="263"/>
      <c r="BV13" s="263"/>
      <c r="BW13" s="263"/>
      <c r="BX13" s="263"/>
      <c r="BY13" s="263"/>
      <c r="BZ13" s="263"/>
      <c r="CA13" s="263"/>
      <c r="CB13" s="263"/>
      <c r="CC13" s="263"/>
      <c r="CD13" s="263"/>
      <c r="CE13" s="263"/>
      <c r="CF13" s="263"/>
      <c r="CG13" s="263"/>
      <c r="CH13" s="263"/>
      <c r="CI13" s="263"/>
      <c r="CJ13" s="263"/>
      <c r="CK13" s="263"/>
      <c r="CL13" s="263"/>
      <c r="CM13" s="263"/>
      <c r="CN13" s="263"/>
      <c r="CO13" s="263"/>
      <c r="CP13" s="263"/>
      <c r="CQ13" s="263"/>
      <c r="CR13" s="263"/>
      <c r="CS13" s="263"/>
      <c r="CT13" s="263"/>
      <c r="CU13" s="263"/>
      <c r="CV13" s="263"/>
      <c r="CW13" s="263"/>
      <c r="CX13" s="263"/>
      <c r="CY13" s="263"/>
      <c r="CZ13" s="263"/>
      <c r="DA13" s="263"/>
      <c r="DB13" s="263"/>
      <c r="DC13" s="263"/>
      <c r="DD13" s="263"/>
      <c r="DE13" s="263"/>
      <c r="DF13" s="263"/>
      <c r="DG13" s="263"/>
      <c r="DH13" s="263"/>
      <c r="DI13" s="263"/>
      <c r="DJ13" s="263"/>
      <c r="DK13" s="263"/>
      <c r="DL13" s="263"/>
      <c r="DM13" s="263"/>
      <c r="DN13" s="263"/>
      <c r="DO13" s="263"/>
      <c r="DP13" s="263"/>
      <c r="DQ13" s="263"/>
      <c r="DR13" s="263"/>
      <c r="DS13" s="263"/>
      <c r="DT13" s="263"/>
      <c r="DU13" s="263"/>
      <c r="DV13" s="263"/>
      <c r="DW13" s="263"/>
      <c r="DX13" s="263"/>
      <c r="DY13" s="263"/>
      <c r="DZ13" s="263"/>
      <c r="EA13" s="263"/>
      <c r="EB13" s="263"/>
      <c r="EC13" s="263"/>
      <c r="ED13" s="263"/>
      <c r="EE13" s="263"/>
      <c r="EF13" s="263"/>
      <c r="EG13" s="263"/>
      <c r="EH13" s="263"/>
      <c r="EI13" s="263"/>
      <c r="EJ13" s="263"/>
      <c r="EK13" s="263"/>
      <c r="EL13" s="263"/>
      <c r="EM13" s="263"/>
      <c r="EN13" s="263"/>
      <c r="EO13" s="263"/>
      <c r="EP13" s="263"/>
      <c r="EQ13" s="263"/>
      <c r="ER13" s="263"/>
      <c r="ES13" s="263"/>
      <c r="ET13" s="263"/>
      <c r="EU13" s="263"/>
      <c r="EV13" s="263"/>
      <c r="EW13" s="263"/>
      <c r="EX13" s="263"/>
      <c r="EY13" s="263"/>
      <c r="EZ13" s="263"/>
      <c r="FA13" s="263"/>
      <c r="FB13" s="263"/>
      <c r="FC13" s="263"/>
      <c r="FD13" s="263"/>
      <c r="FE13" s="263"/>
      <c r="FF13" s="263"/>
      <c r="FG13" s="263"/>
      <c r="FH13" s="263"/>
      <c r="FI13" s="263"/>
      <c r="FJ13" s="263"/>
      <c r="FK13" s="263"/>
      <c r="FL13" s="263"/>
      <c r="FM13" s="263"/>
      <c r="FN13" s="263"/>
      <c r="FO13" s="263"/>
      <c r="FP13" s="263"/>
      <c r="FQ13" s="263"/>
      <c r="FR13" s="263"/>
      <c r="FS13" s="263"/>
      <c r="FT13" s="263"/>
      <c r="FU13" s="263"/>
      <c r="FV13" s="263"/>
      <c r="FW13" s="263"/>
      <c r="FX13" s="263"/>
      <c r="FY13" s="263"/>
      <c r="FZ13" s="263"/>
      <c r="GA13" s="263"/>
      <c r="GB13" s="263"/>
      <c r="GC13" s="263"/>
      <c r="GD13" s="263"/>
      <c r="GE13" s="263"/>
      <c r="GF13" s="263"/>
      <c r="GG13" s="263"/>
      <c r="GH13" s="263"/>
      <c r="GI13" s="263"/>
      <c r="GJ13" s="263"/>
      <c r="GK13" s="263"/>
      <c r="GL13" s="263"/>
      <c r="GM13" s="263"/>
      <c r="GN13" s="263"/>
      <c r="GO13" s="263"/>
      <c r="GP13" s="263"/>
      <c r="GQ13" s="263"/>
      <c r="GR13" s="263"/>
      <c r="GS13" s="263"/>
      <c r="GT13" s="263"/>
      <c r="GU13" s="263"/>
      <c r="GV13" s="263"/>
      <c r="GW13" s="263"/>
      <c r="GX13" s="263"/>
      <c r="GY13" s="263"/>
      <c r="GZ13" s="263"/>
      <c r="HA13" s="263"/>
      <c r="HB13" s="263"/>
      <c r="HC13" s="263"/>
      <c r="HD13" s="263"/>
      <c r="HE13" s="263"/>
      <c r="HF13" s="263"/>
      <c r="HG13" s="263"/>
      <c r="HH13" s="263"/>
      <c r="HI13" s="263"/>
      <c r="HJ13" s="263"/>
      <c r="HK13" s="263"/>
      <c r="HL13" s="263"/>
      <c r="HM13" s="263"/>
      <c r="HN13" s="263"/>
      <c r="HO13" s="263"/>
      <c r="HP13" s="263"/>
      <c r="HQ13" s="263"/>
      <c r="HR13" s="263"/>
      <c r="HS13" s="263"/>
      <c r="HT13" s="263"/>
      <c r="HU13" s="263"/>
      <c r="HV13" s="263"/>
      <c r="HW13" s="263"/>
      <c r="HX13" s="263"/>
      <c r="HY13" s="263"/>
      <c r="HZ13" s="263"/>
      <c r="IA13" s="263"/>
      <c r="IB13" s="263"/>
      <c r="IC13" s="263"/>
      <c r="ID13" s="263"/>
      <c r="IE13" s="263"/>
      <c r="IF13" s="263"/>
      <c r="IG13" s="263"/>
      <c r="IH13" s="263"/>
      <c r="II13" s="263"/>
      <c r="IJ13" s="263"/>
      <c r="IK13" s="263"/>
      <c r="IL13" s="263"/>
      <c r="IM13" s="263"/>
      <c r="IN13" s="263"/>
      <c r="IO13" s="263"/>
      <c r="IP13" s="263"/>
    </row>
    <row r="14" spans="1:250" x14ac:dyDescent="0.25">
      <c r="A14" s="267" t="s">
        <v>1147</v>
      </c>
      <c r="B14" s="269" t="s">
        <v>1148</v>
      </c>
      <c r="C14" s="445" t="s">
        <v>1149</v>
      </c>
      <c r="D14" s="445"/>
      <c r="E14" s="446"/>
      <c r="F14" s="446"/>
      <c r="G14" s="446"/>
      <c r="H14" s="447"/>
    </row>
    <row r="15" spans="1:250" x14ac:dyDescent="0.25">
      <c r="A15" s="267" t="s">
        <v>1150</v>
      </c>
      <c r="B15" s="269" t="s">
        <v>1151</v>
      </c>
      <c r="C15" s="445" t="s">
        <v>1152</v>
      </c>
      <c r="D15" s="445"/>
      <c r="E15" s="446"/>
      <c r="F15" s="446"/>
      <c r="G15" s="446"/>
      <c r="H15" s="447"/>
    </row>
    <row r="16" spans="1:250" x14ac:dyDescent="0.25">
      <c r="A16" s="267" t="s">
        <v>1639</v>
      </c>
      <c r="B16" s="270" t="s">
        <v>1641</v>
      </c>
      <c r="C16" s="445" t="s">
        <v>1640</v>
      </c>
      <c r="D16" s="445"/>
      <c r="E16" s="446"/>
      <c r="F16" s="446"/>
      <c r="G16" s="446"/>
      <c r="H16" s="447"/>
    </row>
    <row r="17" spans="1:8" x14ac:dyDescent="0.25">
      <c r="A17" s="267" t="s">
        <v>1642</v>
      </c>
      <c r="B17" s="270" t="s">
        <v>1648</v>
      </c>
      <c r="C17" s="445" t="s">
        <v>1647</v>
      </c>
      <c r="D17" s="445"/>
      <c r="E17" s="446"/>
      <c r="F17" s="446"/>
      <c r="G17" s="446"/>
      <c r="H17" s="447"/>
    </row>
    <row r="18" spans="1:8" x14ac:dyDescent="0.25">
      <c r="A18" s="267" t="s">
        <v>1643</v>
      </c>
      <c r="B18" s="270" t="s">
        <v>1650</v>
      </c>
      <c r="C18" s="445" t="s">
        <v>1649</v>
      </c>
      <c r="D18" s="445"/>
      <c r="E18" s="446"/>
      <c r="F18" s="446"/>
      <c r="G18" s="446"/>
      <c r="H18" s="447"/>
    </row>
    <row r="19" spans="1:8" x14ac:dyDescent="0.25">
      <c r="A19" s="267" t="s">
        <v>1644</v>
      </c>
      <c r="B19" s="270" t="s">
        <v>1652</v>
      </c>
      <c r="C19" s="445" t="s">
        <v>1651</v>
      </c>
      <c r="D19" s="445"/>
      <c r="E19" s="446"/>
      <c r="F19" s="446"/>
      <c r="G19" s="446"/>
      <c r="H19" s="447"/>
    </row>
    <row r="20" spans="1:8" x14ac:dyDescent="0.25">
      <c r="A20" s="267" t="s">
        <v>1645</v>
      </c>
      <c r="B20" s="270" t="s">
        <v>1654</v>
      </c>
      <c r="C20" s="445" t="s">
        <v>1653</v>
      </c>
      <c r="D20" s="445"/>
      <c r="E20" s="446"/>
      <c r="F20" s="446"/>
      <c r="G20" s="446"/>
      <c r="H20" s="447"/>
    </row>
    <row r="21" spans="1:8" x14ac:dyDescent="0.25">
      <c r="A21" s="267" t="s">
        <v>1646</v>
      </c>
      <c r="B21" s="270" t="s">
        <v>1656</v>
      </c>
      <c r="C21" s="445" t="s">
        <v>1655</v>
      </c>
      <c r="D21" s="445"/>
      <c r="E21" s="446"/>
      <c r="F21" s="446"/>
      <c r="G21" s="446"/>
      <c r="H21" s="447"/>
    </row>
    <row r="22" spans="1:8" x14ac:dyDescent="0.25">
      <c r="A22" s="264" t="s">
        <v>1153</v>
      </c>
      <c r="B22" s="265"/>
      <c r="C22" s="265"/>
      <c r="D22" s="265"/>
      <c r="E22" s="265"/>
      <c r="F22" s="265"/>
      <c r="G22" s="265"/>
      <c r="H22" s="266"/>
    </row>
    <row r="23" spans="1:8" x14ac:dyDescent="0.25">
      <c r="A23" s="272"/>
      <c r="B23" s="265"/>
      <c r="C23" s="265"/>
      <c r="D23" s="265"/>
      <c r="E23" s="265"/>
      <c r="F23" s="265"/>
      <c r="G23" s="265"/>
      <c r="H23" s="266"/>
    </row>
    <row r="24" spans="1:8" x14ac:dyDescent="0.25">
      <c r="A24" s="273" t="s">
        <v>1154</v>
      </c>
      <c r="B24" s="274" t="s">
        <v>1155</v>
      </c>
      <c r="C24" s="275" t="s">
        <v>1156</v>
      </c>
      <c r="D24" s="274" t="s">
        <v>1157</v>
      </c>
      <c r="E24" s="456" t="s">
        <v>1158</v>
      </c>
      <c r="F24" s="456"/>
      <c r="G24" s="456" t="s">
        <v>1159</v>
      </c>
      <c r="H24" s="457"/>
    </row>
    <row r="25" spans="1:8" ht="29.25" x14ac:dyDescent="0.25">
      <c r="A25" s="273" t="s">
        <v>1160</v>
      </c>
      <c r="B25" s="277" t="s">
        <v>1161</v>
      </c>
      <c r="C25" s="278" t="s">
        <v>926</v>
      </c>
      <c r="D25" s="277" t="s">
        <v>37</v>
      </c>
      <c r="E25" s="458">
        <v>1133.79</v>
      </c>
      <c r="F25" s="458"/>
      <c r="G25" s="459"/>
      <c r="H25" s="460"/>
    </row>
    <row r="26" spans="1:8" x14ac:dyDescent="0.25">
      <c r="A26" s="272"/>
      <c r="B26" s="279" t="s">
        <v>1162</v>
      </c>
      <c r="C26" s="461" t="s">
        <v>1163</v>
      </c>
      <c r="D26" s="462"/>
      <c r="E26" s="463" t="s">
        <v>1104</v>
      </c>
      <c r="F26" s="463"/>
      <c r="G26" s="463" t="s">
        <v>1164</v>
      </c>
      <c r="H26" s="464"/>
    </row>
    <row r="27" spans="1:8" x14ac:dyDescent="0.25">
      <c r="A27" s="272"/>
      <c r="B27" s="281" t="s">
        <v>1116</v>
      </c>
      <c r="C27" s="465" t="s">
        <v>1118</v>
      </c>
      <c r="D27" s="466"/>
      <c r="E27" s="467">
        <v>1133.79</v>
      </c>
      <c r="F27" s="467"/>
      <c r="G27" s="468" t="s">
        <v>1165</v>
      </c>
      <c r="H27" s="469"/>
    </row>
    <row r="28" spans="1:8" x14ac:dyDescent="0.25">
      <c r="A28" s="272"/>
      <c r="B28" s="281" t="s">
        <v>1119</v>
      </c>
      <c r="C28" s="465" t="s">
        <v>1121</v>
      </c>
      <c r="D28" s="466"/>
      <c r="E28" s="467">
        <v>1459.51</v>
      </c>
      <c r="F28" s="467"/>
      <c r="G28" s="468" t="s">
        <v>1166</v>
      </c>
      <c r="H28" s="469"/>
    </row>
    <row r="29" spans="1:8" x14ac:dyDescent="0.25">
      <c r="A29" s="272"/>
      <c r="B29" s="281" t="s">
        <v>1122</v>
      </c>
      <c r="C29" s="465" t="s">
        <v>1124</v>
      </c>
      <c r="D29" s="466"/>
      <c r="E29" s="467">
        <v>1015.39</v>
      </c>
      <c r="F29" s="467"/>
      <c r="G29" s="468" t="s">
        <v>1165</v>
      </c>
      <c r="H29" s="469"/>
    </row>
    <row r="30" spans="1:8" x14ac:dyDescent="0.25">
      <c r="A30" s="272"/>
      <c r="B30" s="282" t="s">
        <v>1167</v>
      </c>
      <c r="C30" s="470"/>
      <c r="D30" s="470"/>
      <c r="E30" s="470"/>
      <c r="F30" s="470"/>
      <c r="G30" s="470"/>
      <c r="H30" s="471"/>
    </row>
    <row r="31" spans="1:8" x14ac:dyDescent="0.25">
      <c r="A31" s="272"/>
      <c r="B31" s="265"/>
      <c r="C31" s="265"/>
      <c r="D31" s="265"/>
      <c r="E31" s="265"/>
      <c r="F31" s="265"/>
      <c r="G31" s="265"/>
      <c r="H31" s="266"/>
    </row>
    <row r="32" spans="1:8" x14ac:dyDescent="0.25">
      <c r="A32" s="273" t="s">
        <v>1154</v>
      </c>
      <c r="B32" s="274" t="s">
        <v>1155</v>
      </c>
      <c r="C32" s="275" t="s">
        <v>1156</v>
      </c>
      <c r="D32" s="274" t="s">
        <v>1157</v>
      </c>
      <c r="E32" s="456" t="s">
        <v>1158</v>
      </c>
      <c r="F32" s="456"/>
      <c r="G32" s="456" t="s">
        <v>1159</v>
      </c>
      <c r="H32" s="457"/>
    </row>
    <row r="33" spans="1:8" ht="43.5" x14ac:dyDescent="0.25">
      <c r="A33" s="273" t="s">
        <v>1160</v>
      </c>
      <c r="B33" s="277" t="s">
        <v>1168</v>
      </c>
      <c r="C33" s="278" t="s">
        <v>933</v>
      </c>
      <c r="D33" s="277" t="s">
        <v>37</v>
      </c>
      <c r="E33" s="458">
        <v>612.49</v>
      </c>
      <c r="F33" s="458"/>
      <c r="G33" s="459"/>
      <c r="H33" s="460"/>
    </row>
    <row r="34" spans="1:8" x14ac:dyDescent="0.25">
      <c r="A34" s="272"/>
      <c r="B34" s="279" t="s">
        <v>1162</v>
      </c>
      <c r="C34" s="461" t="s">
        <v>1163</v>
      </c>
      <c r="D34" s="462"/>
      <c r="E34" s="463" t="s">
        <v>1104</v>
      </c>
      <c r="F34" s="463"/>
      <c r="G34" s="463" t="s">
        <v>1164</v>
      </c>
      <c r="H34" s="464"/>
    </row>
    <row r="35" spans="1:8" x14ac:dyDescent="0.25">
      <c r="A35" s="272"/>
      <c r="B35" s="281" t="s">
        <v>1125</v>
      </c>
      <c r="C35" s="465" t="s">
        <v>1127</v>
      </c>
      <c r="D35" s="466"/>
      <c r="E35" s="467">
        <v>709.14</v>
      </c>
      <c r="F35" s="467"/>
      <c r="G35" s="468" t="s">
        <v>1165</v>
      </c>
      <c r="H35" s="469"/>
    </row>
    <row r="36" spans="1:8" x14ac:dyDescent="0.25">
      <c r="A36" s="272"/>
      <c r="B36" s="281" t="s">
        <v>1128</v>
      </c>
      <c r="C36" s="465" t="s">
        <v>1130</v>
      </c>
      <c r="D36" s="466"/>
      <c r="E36" s="467">
        <v>612.49</v>
      </c>
      <c r="F36" s="467"/>
      <c r="G36" s="468" t="s">
        <v>1166</v>
      </c>
      <c r="H36" s="469"/>
    </row>
    <row r="37" spans="1:8" x14ac:dyDescent="0.25">
      <c r="A37" s="272"/>
      <c r="B37" s="281" t="s">
        <v>1131</v>
      </c>
      <c r="C37" s="465" t="s">
        <v>1133</v>
      </c>
      <c r="D37" s="466"/>
      <c r="E37" s="467">
        <v>612.49</v>
      </c>
      <c r="F37" s="467"/>
      <c r="G37" s="468" t="s">
        <v>1166</v>
      </c>
      <c r="H37" s="469"/>
    </row>
    <row r="38" spans="1:8" x14ac:dyDescent="0.25">
      <c r="A38" s="272"/>
      <c r="B38" s="282" t="s">
        <v>1167</v>
      </c>
      <c r="C38" s="470"/>
      <c r="D38" s="470"/>
      <c r="E38" s="470"/>
      <c r="F38" s="470"/>
      <c r="G38" s="470"/>
      <c r="H38" s="471"/>
    </row>
    <row r="39" spans="1:8" x14ac:dyDescent="0.25">
      <c r="A39" s="272"/>
      <c r="B39" s="265"/>
      <c r="C39" s="265"/>
      <c r="D39" s="265"/>
      <c r="E39" s="265"/>
      <c r="F39" s="265"/>
      <c r="G39" s="265"/>
      <c r="H39" s="266"/>
    </row>
    <row r="40" spans="1:8" x14ac:dyDescent="0.25">
      <c r="A40" s="273" t="s">
        <v>1154</v>
      </c>
      <c r="B40" s="274" t="s">
        <v>1155</v>
      </c>
      <c r="C40" s="275" t="s">
        <v>1156</v>
      </c>
      <c r="D40" s="274" t="s">
        <v>1157</v>
      </c>
      <c r="E40" s="456" t="s">
        <v>1158</v>
      </c>
      <c r="F40" s="456"/>
      <c r="G40" s="456" t="s">
        <v>1159</v>
      </c>
      <c r="H40" s="457"/>
    </row>
    <row r="41" spans="1:8" x14ac:dyDescent="0.25">
      <c r="A41" s="273" t="s">
        <v>1160</v>
      </c>
      <c r="B41" s="277" t="s">
        <v>1057</v>
      </c>
      <c r="C41" s="278" t="s">
        <v>952</v>
      </c>
      <c r="D41" s="277" t="s">
        <v>37</v>
      </c>
      <c r="E41" s="458">
        <v>3996.34</v>
      </c>
      <c r="F41" s="458"/>
      <c r="G41" s="459"/>
      <c r="H41" s="460"/>
    </row>
    <row r="42" spans="1:8" x14ac:dyDescent="0.25">
      <c r="A42" s="272"/>
      <c r="B42" s="279" t="s">
        <v>1162</v>
      </c>
      <c r="C42" s="461" t="s">
        <v>1163</v>
      </c>
      <c r="D42" s="462"/>
      <c r="E42" s="463" t="s">
        <v>1104</v>
      </c>
      <c r="F42" s="463"/>
      <c r="G42" s="463" t="s">
        <v>1164</v>
      </c>
      <c r="H42" s="464"/>
    </row>
    <row r="43" spans="1:8" x14ac:dyDescent="0.25">
      <c r="A43" s="272"/>
      <c r="B43" s="281" t="s">
        <v>1139</v>
      </c>
      <c r="C43" s="465" t="s">
        <v>1141</v>
      </c>
      <c r="D43" s="466"/>
      <c r="E43" s="467">
        <v>3996.34</v>
      </c>
      <c r="F43" s="467"/>
      <c r="G43" s="468" t="s">
        <v>1169</v>
      </c>
      <c r="H43" s="469"/>
    </row>
    <row r="44" spans="1:8" x14ac:dyDescent="0.25">
      <c r="A44" s="272"/>
      <c r="B44" s="281" t="s">
        <v>1134</v>
      </c>
      <c r="C44" s="465" t="s">
        <v>1136</v>
      </c>
      <c r="D44" s="466"/>
      <c r="E44" s="467">
        <v>3765.61</v>
      </c>
      <c r="F44" s="467"/>
      <c r="G44" s="468" t="s">
        <v>1166</v>
      </c>
      <c r="H44" s="469"/>
    </row>
    <row r="45" spans="1:8" x14ac:dyDescent="0.25">
      <c r="A45" s="272"/>
      <c r="B45" s="281" t="s">
        <v>1111</v>
      </c>
      <c r="C45" s="465" t="s">
        <v>1113</v>
      </c>
      <c r="D45" s="466"/>
      <c r="E45" s="467">
        <v>4897.59</v>
      </c>
      <c r="F45" s="467"/>
      <c r="G45" s="468" t="s">
        <v>1170</v>
      </c>
      <c r="H45" s="469"/>
    </row>
    <row r="46" spans="1:8" x14ac:dyDescent="0.25">
      <c r="A46" s="272"/>
      <c r="B46" s="282" t="s">
        <v>1167</v>
      </c>
      <c r="C46" s="470"/>
      <c r="D46" s="470"/>
      <c r="E46" s="470"/>
      <c r="F46" s="470"/>
      <c r="G46" s="470"/>
      <c r="H46" s="471"/>
    </row>
    <row r="47" spans="1:8" x14ac:dyDescent="0.25">
      <c r="A47" s="272"/>
      <c r="B47" s="265"/>
      <c r="C47" s="265"/>
      <c r="D47" s="265"/>
      <c r="E47" s="265"/>
      <c r="F47" s="265"/>
      <c r="G47" s="265"/>
      <c r="H47" s="266"/>
    </row>
    <row r="48" spans="1:8" x14ac:dyDescent="0.25">
      <c r="A48" s="273" t="s">
        <v>1154</v>
      </c>
      <c r="B48" s="274" t="s">
        <v>1155</v>
      </c>
      <c r="C48" s="275" t="s">
        <v>1156</v>
      </c>
      <c r="D48" s="274" t="s">
        <v>1157</v>
      </c>
      <c r="E48" s="456" t="s">
        <v>1158</v>
      </c>
      <c r="F48" s="456"/>
      <c r="G48" s="456" t="s">
        <v>1159</v>
      </c>
      <c r="H48" s="457"/>
    </row>
    <row r="49" spans="1:8" x14ac:dyDescent="0.25">
      <c r="A49" s="273" t="s">
        <v>1160</v>
      </c>
      <c r="B49" s="277" t="s">
        <v>1058</v>
      </c>
      <c r="C49" s="278" t="s">
        <v>897</v>
      </c>
      <c r="D49" s="277" t="s">
        <v>37</v>
      </c>
      <c r="E49" s="458">
        <v>3448.86</v>
      </c>
      <c r="F49" s="458"/>
      <c r="G49" s="459"/>
      <c r="H49" s="460"/>
    </row>
    <row r="50" spans="1:8" x14ac:dyDescent="0.25">
      <c r="A50" s="272"/>
      <c r="B50" s="279" t="s">
        <v>1162</v>
      </c>
      <c r="C50" s="461" t="s">
        <v>1163</v>
      </c>
      <c r="D50" s="462"/>
      <c r="E50" s="463" t="s">
        <v>1104</v>
      </c>
      <c r="F50" s="463"/>
      <c r="G50" s="463" t="s">
        <v>1164</v>
      </c>
      <c r="H50" s="464"/>
    </row>
    <row r="51" spans="1:8" x14ac:dyDescent="0.25">
      <c r="A51" s="272"/>
      <c r="B51" s="281" t="s">
        <v>1128</v>
      </c>
      <c r="C51" s="465" t="s">
        <v>1130</v>
      </c>
      <c r="D51" s="466"/>
      <c r="E51" s="467">
        <v>3448.86</v>
      </c>
      <c r="F51" s="467"/>
      <c r="G51" s="468" t="s">
        <v>1171</v>
      </c>
      <c r="H51" s="469"/>
    </row>
    <row r="52" spans="1:8" x14ac:dyDescent="0.25">
      <c r="A52" s="272"/>
      <c r="B52" s="281" t="s">
        <v>1144</v>
      </c>
      <c r="C52" s="465" t="s">
        <v>1146</v>
      </c>
      <c r="D52" s="466"/>
      <c r="E52" s="467">
        <v>3690.38</v>
      </c>
      <c r="F52" s="467"/>
      <c r="G52" s="468" t="s">
        <v>1171</v>
      </c>
      <c r="H52" s="469"/>
    </row>
    <row r="53" spans="1:8" x14ac:dyDescent="0.25">
      <c r="A53" s="272"/>
      <c r="B53" s="281" t="s">
        <v>1147</v>
      </c>
      <c r="C53" s="465" t="s">
        <v>1149</v>
      </c>
      <c r="D53" s="466"/>
      <c r="E53" s="467">
        <v>3448.86</v>
      </c>
      <c r="F53" s="467"/>
      <c r="G53" s="468" t="s">
        <v>1171</v>
      </c>
      <c r="H53" s="469"/>
    </row>
    <row r="54" spans="1:8" x14ac:dyDescent="0.25">
      <c r="A54" s="272"/>
      <c r="B54" s="282" t="s">
        <v>1167</v>
      </c>
      <c r="C54" s="470"/>
      <c r="D54" s="470"/>
      <c r="E54" s="470"/>
      <c r="F54" s="470"/>
      <c r="G54" s="470"/>
      <c r="H54" s="471"/>
    </row>
    <row r="55" spans="1:8" x14ac:dyDescent="0.25">
      <c r="A55" s="272"/>
      <c r="B55" s="265"/>
      <c r="C55" s="265"/>
      <c r="D55" s="265"/>
      <c r="E55" s="265"/>
      <c r="F55" s="265"/>
      <c r="G55" s="265"/>
      <c r="H55" s="266"/>
    </row>
    <row r="56" spans="1:8" x14ac:dyDescent="0.25">
      <c r="A56" s="273" t="s">
        <v>1154</v>
      </c>
      <c r="B56" s="274" t="s">
        <v>1155</v>
      </c>
      <c r="C56" s="275" t="s">
        <v>1156</v>
      </c>
      <c r="D56" s="274" t="s">
        <v>1157</v>
      </c>
      <c r="E56" s="456" t="s">
        <v>1158</v>
      </c>
      <c r="F56" s="456"/>
      <c r="G56" s="456" t="s">
        <v>1159</v>
      </c>
      <c r="H56" s="457"/>
    </row>
    <row r="57" spans="1:8" ht="29.25" x14ac:dyDescent="0.25">
      <c r="A57" s="273" t="s">
        <v>1160</v>
      </c>
      <c r="B57" s="277" t="s">
        <v>1172</v>
      </c>
      <c r="C57" s="278" t="s">
        <v>898</v>
      </c>
      <c r="D57" s="277" t="s">
        <v>37</v>
      </c>
      <c r="E57" s="458">
        <v>859.72</v>
      </c>
      <c r="F57" s="458"/>
      <c r="G57" s="459"/>
      <c r="H57" s="460"/>
    </row>
    <row r="58" spans="1:8" x14ac:dyDescent="0.25">
      <c r="A58" s="272"/>
      <c r="B58" s="279" t="s">
        <v>1162</v>
      </c>
      <c r="C58" s="461" t="s">
        <v>1163</v>
      </c>
      <c r="D58" s="462"/>
      <c r="E58" s="463" t="s">
        <v>1104</v>
      </c>
      <c r="F58" s="463"/>
      <c r="G58" s="463" t="s">
        <v>1164</v>
      </c>
      <c r="H58" s="464"/>
    </row>
    <row r="59" spans="1:8" x14ac:dyDescent="0.25">
      <c r="A59" s="272"/>
      <c r="B59" s="281" t="s">
        <v>1116</v>
      </c>
      <c r="C59" s="465" t="s">
        <v>1118</v>
      </c>
      <c r="D59" s="466"/>
      <c r="E59" s="467">
        <v>913.9</v>
      </c>
      <c r="F59" s="467"/>
      <c r="G59" s="468" t="s">
        <v>1171</v>
      </c>
      <c r="H59" s="469"/>
    </row>
    <row r="60" spans="1:8" x14ac:dyDescent="0.25">
      <c r="A60" s="272"/>
      <c r="B60" s="281" t="s">
        <v>1128</v>
      </c>
      <c r="C60" s="465" t="s">
        <v>1130</v>
      </c>
      <c r="D60" s="466"/>
      <c r="E60" s="467">
        <v>859.72</v>
      </c>
      <c r="F60" s="467"/>
      <c r="G60" s="468" t="s">
        <v>1171</v>
      </c>
      <c r="H60" s="469"/>
    </row>
    <row r="61" spans="1:8" x14ac:dyDescent="0.25">
      <c r="A61" s="272"/>
      <c r="B61" s="281" t="s">
        <v>1150</v>
      </c>
      <c r="C61" s="465" t="s">
        <v>1152</v>
      </c>
      <c r="D61" s="466"/>
      <c r="E61" s="467">
        <v>859.06</v>
      </c>
      <c r="F61" s="467"/>
      <c r="G61" s="468" t="s">
        <v>1171</v>
      </c>
      <c r="H61" s="469"/>
    </row>
    <row r="62" spans="1:8" x14ac:dyDescent="0.25">
      <c r="A62" s="272"/>
      <c r="B62" s="283" t="s">
        <v>1167</v>
      </c>
      <c r="C62" s="472"/>
      <c r="D62" s="472"/>
      <c r="E62" s="472"/>
      <c r="F62" s="472"/>
      <c r="G62" s="472"/>
      <c r="H62" s="473"/>
    </row>
    <row r="63" spans="1:8" x14ac:dyDescent="0.25">
      <c r="A63" s="272"/>
      <c r="B63" s="265"/>
      <c r="C63" s="265"/>
      <c r="D63" s="265"/>
      <c r="E63" s="265"/>
      <c r="F63" s="265"/>
      <c r="G63" s="265"/>
      <c r="H63" s="266"/>
    </row>
    <row r="64" spans="1:8" x14ac:dyDescent="0.25">
      <c r="A64" s="273" t="s">
        <v>1154</v>
      </c>
      <c r="B64" s="276" t="s">
        <v>1155</v>
      </c>
      <c r="C64" s="275" t="s">
        <v>1156</v>
      </c>
      <c r="D64" s="276" t="s">
        <v>1157</v>
      </c>
      <c r="E64" s="456" t="s">
        <v>1158</v>
      </c>
      <c r="F64" s="456"/>
      <c r="G64" s="456" t="s">
        <v>1159</v>
      </c>
      <c r="H64" s="457"/>
    </row>
    <row r="65" spans="1:8" x14ac:dyDescent="0.25">
      <c r="A65" s="273" t="s">
        <v>1160</v>
      </c>
      <c r="B65" s="277" t="s">
        <v>1657</v>
      </c>
      <c r="C65" s="278" t="s">
        <v>412</v>
      </c>
      <c r="D65" s="277" t="s">
        <v>37</v>
      </c>
      <c r="E65" s="458">
        <f>MEDIAN(E69,E67:F68)</f>
        <v>49</v>
      </c>
      <c r="F65" s="458"/>
      <c r="G65" s="459"/>
      <c r="H65" s="460"/>
    </row>
    <row r="66" spans="1:8" x14ac:dyDescent="0.25">
      <c r="A66" s="272"/>
      <c r="B66" s="280" t="s">
        <v>1162</v>
      </c>
      <c r="C66" s="461" t="s">
        <v>1163</v>
      </c>
      <c r="D66" s="462"/>
      <c r="E66" s="463" t="s">
        <v>1104</v>
      </c>
      <c r="F66" s="463"/>
      <c r="G66" s="463" t="s">
        <v>1164</v>
      </c>
      <c r="H66" s="464"/>
    </row>
    <row r="67" spans="1:8" x14ac:dyDescent="0.25">
      <c r="A67" s="272"/>
      <c r="B67" s="281" t="s">
        <v>1644</v>
      </c>
      <c r="C67" s="465" t="s">
        <v>1651</v>
      </c>
      <c r="D67" s="466"/>
      <c r="E67" s="467">
        <v>49</v>
      </c>
      <c r="F67" s="467"/>
      <c r="G67" s="468" t="s">
        <v>1658</v>
      </c>
      <c r="H67" s="469"/>
    </row>
    <row r="68" spans="1:8" x14ac:dyDescent="0.25">
      <c r="A68" s="272"/>
      <c r="B68" s="281" t="s">
        <v>1645</v>
      </c>
      <c r="C68" s="465" t="s">
        <v>1653</v>
      </c>
      <c r="D68" s="466"/>
      <c r="E68" s="467">
        <v>40</v>
      </c>
      <c r="F68" s="467"/>
      <c r="G68" s="468" t="s">
        <v>1658</v>
      </c>
      <c r="H68" s="469"/>
    </row>
    <row r="69" spans="1:8" x14ac:dyDescent="0.25">
      <c r="A69" s="272"/>
      <c r="B69" s="281" t="s">
        <v>1646</v>
      </c>
      <c r="C69" s="465" t="s">
        <v>1655</v>
      </c>
      <c r="D69" s="466"/>
      <c r="E69" s="467">
        <v>49.9</v>
      </c>
      <c r="F69" s="467"/>
      <c r="G69" s="468" t="s">
        <v>1658</v>
      </c>
      <c r="H69" s="469"/>
    </row>
    <row r="70" spans="1:8" x14ac:dyDescent="0.25">
      <c r="A70" s="272"/>
      <c r="B70" s="282" t="s">
        <v>1167</v>
      </c>
      <c r="C70" s="470"/>
      <c r="D70" s="470"/>
      <c r="E70" s="470"/>
      <c r="F70" s="470"/>
      <c r="G70" s="470"/>
      <c r="H70" s="471"/>
    </row>
    <row r="71" spans="1:8" x14ac:dyDescent="0.25">
      <c r="A71" s="272"/>
      <c r="B71" s="265"/>
      <c r="C71" s="265"/>
      <c r="D71" s="265"/>
      <c r="E71" s="265"/>
      <c r="F71" s="265"/>
      <c r="G71" s="265"/>
      <c r="H71" s="266"/>
    </row>
    <row r="72" spans="1:8" x14ac:dyDescent="0.25">
      <c r="A72" s="272"/>
      <c r="B72" s="265"/>
      <c r="C72" s="265"/>
      <c r="D72" s="265"/>
      <c r="E72" s="265"/>
      <c r="F72" s="265"/>
      <c r="G72" s="265"/>
      <c r="H72" s="266"/>
    </row>
    <row r="73" spans="1:8" x14ac:dyDescent="0.25">
      <c r="A73" s="273" t="s">
        <v>1154</v>
      </c>
      <c r="B73" s="276" t="s">
        <v>1155</v>
      </c>
      <c r="C73" s="275" t="s">
        <v>1156</v>
      </c>
      <c r="D73" s="276" t="s">
        <v>1157</v>
      </c>
      <c r="E73" s="456" t="s">
        <v>1158</v>
      </c>
      <c r="F73" s="456"/>
      <c r="G73" s="456" t="s">
        <v>1159</v>
      </c>
      <c r="H73" s="457"/>
    </row>
    <row r="74" spans="1:8" x14ac:dyDescent="0.25">
      <c r="A74" s="273" t="s">
        <v>1160</v>
      </c>
      <c r="B74" s="277" t="s">
        <v>1659</v>
      </c>
      <c r="C74" s="278" t="s">
        <v>946</v>
      </c>
      <c r="D74" s="277" t="s">
        <v>37</v>
      </c>
      <c r="E74" s="458">
        <f>MEDIAN(E78,E76:F77)</f>
        <v>12.05</v>
      </c>
      <c r="F74" s="458"/>
      <c r="G74" s="459"/>
      <c r="H74" s="460"/>
    </row>
    <row r="75" spans="1:8" x14ac:dyDescent="0.25">
      <c r="A75" s="272"/>
      <c r="B75" s="280" t="s">
        <v>1162</v>
      </c>
      <c r="C75" s="461" t="s">
        <v>1163</v>
      </c>
      <c r="D75" s="462"/>
      <c r="E75" s="463" t="s">
        <v>1104</v>
      </c>
      <c r="F75" s="463"/>
      <c r="G75" s="463" t="s">
        <v>1164</v>
      </c>
      <c r="H75" s="464"/>
    </row>
    <row r="76" spans="1:8" x14ac:dyDescent="0.25">
      <c r="A76" s="272"/>
      <c r="B76" s="281" t="s">
        <v>1639</v>
      </c>
      <c r="C76" s="465" t="s">
        <v>1640</v>
      </c>
      <c r="D76" s="466"/>
      <c r="E76" s="467">
        <v>12</v>
      </c>
      <c r="F76" s="467"/>
      <c r="G76" s="468" t="s">
        <v>1658</v>
      </c>
      <c r="H76" s="469"/>
    </row>
    <row r="77" spans="1:8" x14ac:dyDescent="0.25">
      <c r="A77" s="272"/>
      <c r="B77" s="281" t="s">
        <v>1642</v>
      </c>
      <c r="C77" s="465" t="s">
        <v>1647</v>
      </c>
      <c r="D77" s="466"/>
      <c r="E77" s="467">
        <v>13</v>
      </c>
      <c r="F77" s="467"/>
      <c r="G77" s="468" t="s">
        <v>1658</v>
      </c>
      <c r="H77" s="469"/>
    </row>
    <row r="78" spans="1:8" x14ac:dyDescent="0.25">
      <c r="A78" s="272"/>
      <c r="B78" s="281" t="s">
        <v>1643</v>
      </c>
      <c r="C78" s="465" t="s">
        <v>1649</v>
      </c>
      <c r="D78" s="466"/>
      <c r="E78" s="467">
        <v>12.05</v>
      </c>
      <c r="F78" s="467"/>
      <c r="G78" s="468" t="s">
        <v>1658</v>
      </c>
      <c r="H78" s="469"/>
    </row>
    <row r="79" spans="1:8" x14ac:dyDescent="0.25">
      <c r="A79" s="272"/>
      <c r="B79" s="282" t="s">
        <v>1167</v>
      </c>
      <c r="C79" s="470"/>
      <c r="D79" s="470"/>
      <c r="E79" s="470"/>
      <c r="F79" s="470"/>
      <c r="G79" s="470"/>
      <c r="H79" s="471"/>
    </row>
    <row r="80" spans="1:8" ht="15.75" thickBot="1" x14ac:dyDescent="0.3">
      <c r="A80" s="272"/>
      <c r="B80" s="265"/>
      <c r="C80" s="265"/>
      <c r="D80" s="265"/>
      <c r="E80" s="265"/>
      <c r="F80" s="265"/>
      <c r="G80" s="265"/>
      <c r="H80" s="266"/>
    </row>
    <row r="81" spans="1:10" s="2" customFormat="1" x14ac:dyDescent="0.25">
      <c r="A81" s="3"/>
      <c r="B81" s="4"/>
      <c r="C81" s="4"/>
      <c r="D81" s="4"/>
      <c r="E81" s="4"/>
      <c r="F81" s="4"/>
      <c r="G81" s="4"/>
      <c r="H81" s="5"/>
      <c r="I81" s="5"/>
      <c r="J81" s="5"/>
    </row>
    <row r="82" spans="1:10" s="2" customFormat="1" x14ac:dyDescent="0.25">
      <c r="A82" s="6"/>
      <c r="B82" s="7"/>
      <c r="C82" s="7"/>
      <c r="D82" s="7"/>
      <c r="E82" s="7"/>
      <c r="F82" s="7"/>
      <c r="G82" s="7"/>
      <c r="H82" s="8"/>
      <c r="I82" s="8"/>
      <c r="J82" s="8"/>
    </row>
    <row r="83" spans="1:10" s="2" customFormat="1" x14ac:dyDescent="0.25">
      <c r="A83" s="6"/>
      <c r="B83" s="7"/>
      <c r="C83" s="7"/>
      <c r="D83" s="7"/>
      <c r="E83" s="7"/>
      <c r="F83" s="7"/>
      <c r="G83" s="7"/>
      <c r="H83" s="8"/>
      <c r="I83" s="8"/>
      <c r="J83" s="8"/>
    </row>
    <row r="84" spans="1:10" s="2" customFormat="1" x14ac:dyDescent="0.25">
      <c r="A84" s="6"/>
      <c r="B84" s="7"/>
      <c r="C84" s="7"/>
      <c r="D84" s="7"/>
      <c r="E84" s="7"/>
      <c r="F84" s="7"/>
      <c r="G84" s="7"/>
      <c r="H84" s="8"/>
      <c r="I84" s="8"/>
      <c r="J84" s="8"/>
    </row>
    <row r="85" spans="1:10" s="2" customFormat="1" x14ac:dyDescent="0.25">
      <c r="A85" s="345" t="s">
        <v>582</v>
      </c>
      <c r="B85" s="346"/>
      <c r="C85" s="346"/>
      <c r="D85" s="346"/>
      <c r="E85" s="347" t="s">
        <v>585</v>
      </c>
      <c r="F85" s="347"/>
      <c r="G85" s="347"/>
      <c r="H85" s="349"/>
      <c r="I85" s="83"/>
      <c r="J85" s="83"/>
    </row>
    <row r="86" spans="1:10" s="2" customFormat="1" x14ac:dyDescent="0.25">
      <c r="A86" s="345" t="s">
        <v>583</v>
      </c>
      <c r="B86" s="346"/>
      <c r="C86" s="346"/>
      <c r="D86" s="346"/>
      <c r="E86" s="347" t="s">
        <v>586</v>
      </c>
      <c r="F86" s="347"/>
      <c r="G86" s="347"/>
      <c r="H86" s="349"/>
      <c r="I86" s="83"/>
      <c r="J86" s="83"/>
    </row>
    <row r="87" spans="1:10" s="2" customFormat="1" ht="15.75" thickBot="1" x14ac:dyDescent="0.3">
      <c r="A87" s="382" t="s">
        <v>584</v>
      </c>
      <c r="B87" s="383"/>
      <c r="C87" s="383"/>
      <c r="D87" s="383"/>
      <c r="E87" s="426" t="s">
        <v>587</v>
      </c>
      <c r="F87" s="426"/>
      <c r="G87" s="426"/>
      <c r="H87" s="427"/>
      <c r="I87" s="83"/>
      <c r="J87" s="83"/>
    </row>
    <row r="88" spans="1:10" x14ac:dyDescent="0.25">
      <c r="A88" s="284"/>
      <c r="B88" s="265"/>
      <c r="C88" s="265"/>
      <c r="D88" s="265"/>
      <c r="E88" s="265"/>
      <c r="F88" s="265"/>
      <c r="G88" s="265"/>
      <c r="H88" s="265"/>
    </row>
    <row r="89" spans="1:10" x14ac:dyDescent="0.25">
      <c r="A89" s="284"/>
      <c r="B89" s="265"/>
      <c r="C89" s="265"/>
      <c r="D89" s="265"/>
      <c r="E89" s="265"/>
      <c r="F89" s="265"/>
      <c r="G89" s="265"/>
      <c r="H89" s="265"/>
    </row>
    <row r="90" spans="1:10" x14ac:dyDescent="0.25">
      <c r="A90" s="284"/>
      <c r="B90" s="265"/>
      <c r="C90" s="265"/>
      <c r="D90" s="265"/>
      <c r="E90" s="265"/>
      <c r="F90" s="265"/>
      <c r="G90" s="265"/>
      <c r="H90" s="265"/>
    </row>
    <row r="91" spans="1:10" x14ac:dyDescent="0.25">
      <c r="A91" s="284"/>
      <c r="B91" s="265"/>
      <c r="C91" s="265"/>
      <c r="D91" s="265"/>
      <c r="E91" s="265"/>
      <c r="F91" s="265"/>
      <c r="G91" s="265"/>
      <c r="H91" s="265"/>
    </row>
    <row r="92" spans="1:10" x14ac:dyDescent="0.25">
      <c r="A92" s="285"/>
      <c r="B92" s="286"/>
      <c r="C92" s="286"/>
      <c r="D92" s="286"/>
      <c r="E92" s="286"/>
      <c r="F92" s="286"/>
      <c r="G92" s="286"/>
      <c r="H92" s="286"/>
    </row>
    <row r="93" spans="1:10" x14ac:dyDescent="0.25">
      <c r="B93" s="263"/>
      <c r="C93" s="263"/>
      <c r="D93" s="263"/>
      <c r="E93" s="263"/>
      <c r="F93" s="263"/>
      <c r="G93" s="263"/>
    </row>
    <row r="94" spans="1:10" x14ac:dyDescent="0.25">
      <c r="B94" s="263"/>
      <c r="C94" s="263"/>
      <c r="D94" s="263"/>
      <c r="E94" s="263"/>
      <c r="F94" s="263"/>
      <c r="G94" s="263"/>
    </row>
    <row r="95" spans="1:10" x14ac:dyDescent="0.25">
      <c r="B95" s="263"/>
      <c r="C95" s="263"/>
      <c r="D95" s="263"/>
      <c r="E95" s="263"/>
      <c r="F95" s="263"/>
      <c r="G95" s="263"/>
    </row>
    <row r="96" spans="1:10" x14ac:dyDescent="0.25">
      <c r="B96" s="263"/>
      <c r="C96" s="263"/>
      <c r="D96" s="263"/>
      <c r="E96" s="263"/>
      <c r="F96" s="263"/>
      <c r="G96" s="263"/>
    </row>
    <row r="97" spans="2:7" x14ac:dyDescent="0.25">
      <c r="B97" s="263"/>
      <c r="C97" s="263"/>
      <c r="D97" s="263"/>
      <c r="E97" s="263"/>
      <c r="F97" s="263"/>
      <c r="G97" s="263"/>
    </row>
    <row r="98" spans="2:7" x14ac:dyDescent="0.25">
      <c r="B98" s="263"/>
      <c r="C98" s="263"/>
      <c r="D98" s="263"/>
      <c r="E98" s="263"/>
      <c r="F98" s="263"/>
      <c r="G98" s="263"/>
    </row>
    <row r="99" spans="2:7" x14ac:dyDescent="0.25">
      <c r="B99" s="263"/>
      <c r="C99" s="263"/>
      <c r="D99" s="263"/>
      <c r="E99" s="263"/>
      <c r="F99" s="263"/>
      <c r="G99" s="263"/>
    </row>
    <row r="100" spans="2:7" x14ac:dyDescent="0.25">
      <c r="B100" s="263"/>
      <c r="C100" s="263"/>
      <c r="D100" s="263"/>
      <c r="E100" s="263"/>
      <c r="F100" s="263"/>
      <c r="G100" s="263"/>
    </row>
    <row r="101" spans="2:7" x14ac:dyDescent="0.25">
      <c r="B101" s="263"/>
      <c r="C101" s="263"/>
      <c r="D101" s="263"/>
      <c r="E101" s="263"/>
      <c r="F101" s="263"/>
      <c r="G101" s="263"/>
    </row>
    <row r="102" spans="2:7" x14ac:dyDescent="0.25">
      <c r="B102" s="263"/>
      <c r="C102" s="263"/>
      <c r="D102" s="263"/>
      <c r="E102" s="263"/>
      <c r="F102" s="263"/>
      <c r="G102" s="263"/>
    </row>
    <row r="103" spans="2:7" x14ac:dyDescent="0.25">
      <c r="B103" s="263"/>
      <c r="C103" s="263"/>
      <c r="D103" s="263"/>
      <c r="E103" s="263"/>
      <c r="F103" s="263"/>
      <c r="G103" s="263"/>
    </row>
    <row r="104" spans="2:7" x14ac:dyDescent="0.25">
      <c r="B104" s="263"/>
      <c r="C104" s="263"/>
      <c r="D104" s="263"/>
      <c r="E104" s="263"/>
      <c r="F104" s="263"/>
      <c r="G104" s="263"/>
    </row>
    <row r="105" spans="2:7" x14ac:dyDescent="0.25">
      <c r="B105" s="263"/>
      <c r="C105" s="263"/>
      <c r="D105" s="263"/>
      <c r="E105" s="263"/>
      <c r="F105" s="263"/>
      <c r="G105" s="263"/>
    </row>
    <row r="106" spans="2:7" x14ac:dyDescent="0.25">
      <c r="B106" s="263"/>
      <c r="C106" s="263"/>
      <c r="D106" s="263"/>
      <c r="E106" s="263"/>
      <c r="F106" s="263"/>
      <c r="G106" s="263"/>
    </row>
    <row r="107" spans="2:7" x14ac:dyDescent="0.25">
      <c r="B107" s="263"/>
      <c r="C107" s="263"/>
      <c r="D107" s="263"/>
      <c r="E107" s="263"/>
      <c r="F107" s="263"/>
      <c r="G107" s="263"/>
    </row>
    <row r="108" spans="2:7" x14ac:dyDescent="0.25">
      <c r="B108" s="263"/>
      <c r="C108" s="263"/>
      <c r="D108" s="263"/>
      <c r="E108" s="263"/>
      <c r="F108" s="263"/>
      <c r="G108" s="263"/>
    </row>
    <row r="109" spans="2:7" x14ac:dyDescent="0.25">
      <c r="B109" s="263"/>
      <c r="C109" s="263"/>
      <c r="D109" s="263"/>
      <c r="E109" s="263"/>
      <c r="F109" s="263"/>
      <c r="G109" s="263"/>
    </row>
    <row r="110" spans="2:7" x14ac:dyDescent="0.25">
      <c r="B110" s="263"/>
      <c r="C110" s="263"/>
      <c r="D110" s="263"/>
      <c r="E110" s="263"/>
      <c r="F110" s="263"/>
      <c r="G110" s="263"/>
    </row>
    <row r="111" spans="2:7" x14ac:dyDescent="0.25">
      <c r="B111" s="263"/>
      <c r="C111" s="263"/>
      <c r="D111" s="263"/>
      <c r="E111" s="263"/>
      <c r="F111" s="263"/>
      <c r="G111" s="263"/>
    </row>
    <row r="112" spans="2:7" x14ac:dyDescent="0.25">
      <c r="B112" s="263"/>
      <c r="C112" s="263"/>
      <c r="D112" s="263"/>
      <c r="E112" s="263"/>
      <c r="F112" s="263"/>
      <c r="G112" s="263"/>
    </row>
    <row r="113" spans="2:7" x14ac:dyDescent="0.25">
      <c r="B113" s="263"/>
      <c r="C113" s="263"/>
      <c r="D113" s="263"/>
      <c r="E113" s="263"/>
      <c r="F113" s="263"/>
      <c r="G113" s="263"/>
    </row>
    <row r="114" spans="2:7" x14ac:dyDescent="0.25">
      <c r="B114" s="263"/>
      <c r="C114" s="263"/>
      <c r="D114" s="263"/>
      <c r="E114" s="263"/>
      <c r="F114" s="263"/>
      <c r="G114" s="263"/>
    </row>
    <row r="115" spans="2:7" x14ac:dyDescent="0.25">
      <c r="B115" s="263"/>
      <c r="C115" s="263"/>
      <c r="D115" s="263"/>
      <c r="E115" s="263"/>
      <c r="F115" s="263"/>
      <c r="G115" s="263"/>
    </row>
    <row r="116" spans="2:7" x14ac:dyDescent="0.25">
      <c r="B116" s="263"/>
      <c r="C116" s="263"/>
      <c r="D116" s="263"/>
      <c r="E116" s="263"/>
      <c r="F116" s="263"/>
      <c r="G116" s="263"/>
    </row>
    <row r="117" spans="2:7" x14ac:dyDescent="0.25">
      <c r="B117" s="263"/>
      <c r="C117" s="263"/>
      <c r="D117" s="263"/>
      <c r="E117" s="263"/>
      <c r="F117" s="263"/>
      <c r="G117" s="263"/>
    </row>
    <row r="118" spans="2:7" x14ac:dyDescent="0.25">
      <c r="B118" s="263"/>
      <c r="C118" s="263"/>
      <c r="D118" s="263"/>
      <c r="E118" s="263"/>
      <c r="F118" s="263"/>
      <c r="G118" s="263"/>
    </row>
    <row r="119" spans="2:7" x14ac:dyDescent="0.25">
      <c r="B119" s="263"/>
      <c r="C119" s="263"/>
      <c r="D119" s="263"/>
      <c r="E119" s="263"/>
      <c r="F119" s="263"/>
      <c r="G119" s="263"/>
    </row>
    <row r="120" spans="2:7" x14ac:dyDescent="0.25">
      <c r="B120" s="263"/>
      <c r="C120" s="263"/>
      <c r="D120" s="263"/>
      <c r="E120" s="263"/>
      <c r="F120" s="263"/>
      <c r="G120" s="263"/>
    </row>
    <row r="121" spans="2:7" x14ac:dyDescent="0.25">
      <c r="B121" s="263"/>
      <c r="C121" s="263"/>
      <c r="D121" s="263"/>
      <c r="E121" s="263"/>
      <c r="F121" s="263"/>
      <c r="G121" s="263"/>
    </row>
    <row r="122" spans="2:7" x14ac:dyDescent="0.25">
      <c r="B122" s="263"/>
      <c r="C122" s="263"/>
      <c r="D122" s="263"/>
      <c r="E122" s="263"/>
      <c r="F122" s="263"/>
      <c r="G122" s="263"/>
    </row>
    <row r="123" spans="2:7" x14ac:dyDescent="0.25">
      <c r="B123" s="263"/>
      <c r="C123" s="263"/>
      <c r="D123" s="263"/>
      <c r="E123" s="263"/>
      <c r="F123" s="263"/>
      <c r="G123" s="263"/>
    </row>
    <row r="124" spans="2:7" x14ac:dyDescent="0.25">
      <c r="B124" s="263"/>
      <c r="C124" s="263"/>
      <c r="D124" s="263"/>
      <c r="E124" s="263"/>
      <c r="F124" s="263"/>
      <c r="G124" s="263"/>
    </row>
    <row r="125" spans="2:7" x14ac:dyDescent="0.25">
      <c r="B125" s="263"/>
      <c r="C125" s="263"/>
      <c r="D125" s="263"/>
      <c r="E125" s="263"/>
      <c r="F125" s="263"/>
      <c r="G125" s="263"/>
    </row>
    <row r="126" spans="2:7" x14ac:dyDescent="0.25">
      <c r="B126" s="263"/>
      <c r="C126" s="263"/>
      <c r="D126" s="263"/>
      <c r="E126" s="263"/>
      <c r="F126" s="263"/>
      <c r="G126" s="263"/>
    </row>
    <row r="127" spans="2:7" x14ac:dyDescent="0.25">
      <c r="B127" s="263"/>
      <c r="C127" s="263"/>
      <c r="D127" s="263"/>
      <c r="E127" s="263"/>
      <c r="F127" s="263"/>
      <c r="G127" s="263"/>
    </row>
    <row r="128" spans="2:7" x14ac:dyDescent="0.25">
      <c r="B128" s="263"/>
      <c r="C128" s="263"/>
      <c r="D128" s="263"/>
      <c r="E128" s="263"/>
      <c r="F128" s="263"/>
      <c r="G128" s="263"/>
    </row>
    <row r="129" spans="2:7" x14ac:dyDescent="0.25">
      <c r="B129" s="263"/>
      <c r="C129" s="263"/>
      <c r="D129" s="263"/>
      <c r="E129" s="263"/>
      <c r="F129" s="263"/>
      <c r="G129" s="263"/>
    </row>
    <row r="130" spans="2:7" x14ac:dyDescent="0.25">
      <c r="B130" s="263"/>
      <c r="C130" s="263"/>
      <c r="D130" s="263"/>
      <c r="E130" s="263"/>
      <c r="F130" s="263"/>
      <c r="G130" s="263"/>
    </row>
    <row r="131" spans="2:7" x14ac:dyDescent="0.25">
      <c r="B131" s="263"/>
      <c r="C131" s="263"/>
      <c r="D131" s="263"/>
      <c r="E131" s="263"/>
      <c r="F131" s="263"/>
      <c r="G131" s="263"/>
    </row>
    <row r="132" spans="2:7" x14ac:dyDescent="0.25">
      <c r="B132" s="263"/>
      <c r="C132" s="263"/>
      <c r="D132" s="263"/>
      <c r="E132" s="263"/>
      <c r="F132" s="263"/>
      <c r="G132" s="263"/>
    </row>
    <row r="133" spans="2:7" x14ac:dyDescent="0.25">
      <c r="B133" s="263"/>
      <c r="C133" s="263"/>
      <c r="D133" s="263"/>
      <c r="E133" s="263"/>
      <c r="F133" s="263"/>
      <c r="G133" s="263"/>
    </row>
    <row r="134" spans="2:7" x14ac:dyDescent="0.25">
      <c r="B134" s="263"/>
      <c r="C134" s="263"/>
      <c r="D134" s="263"/>
      <c r="E134" s="263"/>
      <c r="F134" s="263"/>
      <c r="G134" s="263"/>
    </row>
    <row r="135" spans="2:7" x14ac:dyDescent="0.25">
      <c r="B135" s="263"/>
      <c r="C135" s="263"/>
      <c r="D135" s="263"/>
      <c r="E135" s="263"/>
      <c r="F135" s="263"/>
      <c r="G135" s="263"/>
    </row>
    <row r="136" spans="2:7" x14ac:dyDescent="0.25">
      <c r="B136" s="263"/>
      <c r="C136" s="263"/>
      <c r="D136" s="263"/>
      <c r="E136" s="263"/>
      <c r="F136" s="263"/>
      <c r="G136" s="263"/>
    </row>
    <row r="137" spans="2:7" x14ac:dyDescent="0.25">
      <c r="B137" s="263"/>
      <c r="C137" s="263"/>
      <c r="D137" s="263"/>
      <c r="E137" s="263"/>
      <c r="F137" s="263"/>
      <c r="G137" s="263"/>
    </row>
    <row r="138" spans="2:7" x14ac:dyDescent="0.25">
      <c r="B138" s="263"/>
      <c r="C138" s="263"/>
      <c r="D138" s="263"/>
      <c r="E138" s="263"/>
      <c r="F138" s="263"/>
      <c r="G138" s="263"/>
    </row>
    <row r="139" spans="2:7" x14ac:dyDescent="0.25">
      <c r="B139" s="263"/>
      <c r="C139" s="263"/>
      <c r="D139" s="263"/>
      <c r="E139" s="263"/>
      <c r="F139" s="263"/>
      <c r="G139" s="263"/>
    </row>
    <row r="140" spans="2:7" x14ac:dyDescent="0.25">
      <c r="B140" s="263"/>
      <c r="C140" s="263"/>
      <c r="D140" s="263"/>
      <c r="E140" s="263"/>
      <c r="F140" s="263"/>
      <c r="G140" s="263"/>
    </row>
    <row r="141" spans="2:7" x14ac:dyDescent="0.25">
      <c r="B141" s="263"/>
      <c r="C141" s="263"/>
      <c r="D141" s="263"/>
      <c r="E141" s="263"/>
      <c r="F141" s="263"/>
      <c r="G141" s="263"/>
    </row>
    <row r="142" spans="2:7" x14ac:dyDescent="0.25">
      <c r="B142" s="263"/>
      <c r="C142" s="263"/>
      <c r="D142" s="263"/>
      <c r="E142" s="263"/>
      <c r="F142" s="263"/>
      <c r="G142" s="263"/>
    </row>
    <row r="143" spans="2:7" x14ac:dyDescent="0.25">
      <c r="B143" s="263"/>
      <c r="C143" s="263"/>
      <c r="D143" s="263"/>
      <c r="E143" s="263"/>
      <c r="F143" s="263"/>
      <c r="G143" s="263"/>
    </row>
    <row r="144" spans="2:7" x14ac:dyDescent="0.25">
      <c r="B144" s="263"/>
      <c r="C144" s="263"/>
      <c r="D144" s="263"/>
      <c r="E144" s="263"/>
      <c r="F144" s="263"/>
      <c r="G144" s="263"/>
    </row>
    <row r="145" spans="2:7" x14ac:dyDescent="0.25">
      <c r="B145" s="263"/>
      <c r="C145" s="263"/>
      <c r="D145" s="263"/>
      <c r="E145" s="263"/>
      <c r="F145" s="263"/>
      <c r="G145" s="263"/>
    </row>
    <row r="146" spans="2:7" x14ac:dyDescent="0.25">
      <c r="B146" s="263"/>
      <c r="C146" s="263"/>
      <c r="D146" s="263"/>
      <c r="E146" s="263"/>
      <c r="F146" s="263"/>
      <c r="G146" s="263"/>
    </row>
    <row r="147" spans="2:7" x14ac:dyDescent="0.25">
      <c r="B147" s="263"/>
      <c r="C147" s="263"/>
      <c r="D147" s="263"/>
      <c r="E147" s="263"/>
      <c r="F147" s="263"/>
      <c r="G147" s="263"/>
    </row>
    <row r="148" spans="2:7" x14ac:dyDescent="0.25">
      <c r="B148" s="263"/>
      <c r="C148" s="263"/>
      <c r="D148" s="263"/>
      <c r="E148" s="263"/>
      <c r="F148" s="263"/>
      <c r="G148" s="263"/>
    </row>
    <row r="149" spans="2:7" x14ac:dyDescent="0.25">
      <c r="B149" s="263"/>
      <c r="C149" s="263"/>
      <c r="D149" s="263"/>
      <c r="E149" s="263"/>
      <c r="F149" s="263"/>
      <c r="G149" s="263"/>
    </row>
    <row r="150" spans="2:7" x14ac:dyDescent="0.25">
      <c r="B150" s="263"/>
      <c r="C150" s="263"/>
      <c r="D150" s="263"/>
      <c r="E150" s="263"/>
      <c r="F150" s="263"/>
      <c r="G150" s="263"/>
    </row>
    <row r="151" spans="2:7" x14ac:dyDescent="0.25">
      <c r="B151" s="263"/>
      <c r="C151" s="263"/>
      <c r="D151" s="263"/>
      <c r="E151" s="263"/>
      <c r="F151" s="263"/>
      <c r="G151" s="263"/>
    </row>
    <row r="152" spans="2:7" x14ac:dyDescent="0.25">
      <c r="B152" s="263"/>
      <c r="C152" s="263"/>
      <c r="D152" s="263"/>
      <c r="E152" s="263"/>
      <c r="F152" s="263"/>
      <c r="G152" s="263"/>
    </row>
    <row r="153" spans="2:7" x14ac:dyDescent="0.25">
      <c r="B153" s="263"/>
      <c r="C153" s="263"/>
      <c r="D153" s="263"/>
      <c r="E153" s="263"/>
      <c r="F153" s="263"/>
      <c r="G153" s="263"/>
    </row>
    <row r="154" spans="2:7" x14ac:dyDescent="0.25">
      <c r="B154" s="263"/>
      <c r="C154" s="263"/>
      <c r="D154" s="263"/>
      <c r="E154" s="263"/>
      <c r="F154" s="263"/>
      <c r="G154" s="263"/>
    </row>
    <row r="155" spans="2:7" x14ac:dyDescent="0.25">
      <c r="B155" s="263"/>
      <c r="C155" s="263"/>
      <c r="D155" s="263"/>
      <c r="E155" s="263"/>
      <c r="F155" s="263"/>
      <c r="G155" s="263"/>
    </row>
    <row r="156" spans="2:7" x14ac:dyDescent="0.25">
      <c r="B156" s="263"/>
      <c r="C156" s="263"/>
      <c r="D156" s="263"/>
      <c r="E156" s="263"/>
      <c r="F156" s="263"/>
      <c r="G156" s="263"/>
    </row>
    <row r="157" spans="2:7" x14ac:dyDescent="0.25">
      <c r="B157" s="263"/>
      <c r="C157" s="263"/>
      <c r="D157" s="263"/>
      <c r="E157" s="263"/>
      <c r="F157" s="263"/>
      <c r="G157" s="263"/>
    </row>
    <row r="158" spans="2:7" x14ac:dyDescent="0.25">
      <c r="B158" s="263"/>
      <c r="C158" s="263"/>
      <c r="D158" s="263"/>
      <c r="E158" s="263"/>
      <c r="F158" s="263"/>
      <c r="G158" s="263"/>
    </row>
    <row r="159" spans="2:7" x14ac:dyDescent="0.25">
      <c r="B159" s="263"/>
      <c r="C159" s="263"/>
      <c r="D159" s="263"/>
      <c r="E159" s="263"/>
      <c r="F159" s="263"/>
      <c r="G159" s="263"/>
    </row>
    <row r="160" spans="2:7" x14ac:dyDescent="0.25">
      <c r="B160" s="263"/>
      <c r="C160" s="263"/>
      <c r="D160" s="263"/>
      <c r="E160" s="263"/>
      <c r="F160" s="263"/>
      <c r="G160" s="263"/>
    </row>
    <row r="161" spans="2:7" x14ac:dyDescent="0.25">
      <c r="B161" s="263"/>
      <c r="C161" s="263"/>
      <c r="D161" s="263"/>
      <c r="E161" s="263"/>
      <c r="F161" s="263"/>
      <c r="G161" s="263"/>
    </row>
    <row r="162" spans="2:7" x14ac:dyDescent="0.25">
      <c r="B162" s="263"/>
      <c r="C162" s="263"/>
      <c r="D162" s="263"/>
      <c r="E162" s="263"/>
      <c r="F162" s="263"/>
      <c r="G162" s="263"/>
    </row>
    <row r="163" spans="2:7" x14ac:dyDescent="0.25">
      <c r="B163" s="263"/>
      <c r="C163" s="263"/>
      <c r="D163" s="263"/>
      <c r="E163" s="263"/>
      <c r="F163" s="263"/>
      <c r="G163" s="263"/>
    </row>
    <row r="164" spans="2:7" x14ac:dyDescent="0.25">
      <c r="B164" s="263"/>
      <c r="C164" s="263"/>
      <c r="D164" s="263"/>
      <c r="E164" s="263"/>
      <c r="F164" s="263"/>
      <c r="G164" s="263"/>
    </row>
    <row r="165" spans="2:7" x14ac:dyDescent="0.25">
      <c r="B165" s="263"/>
      <c r="C165" s="263"/>
      <c r="D165" s="263"/>
      <c r="E165" s="263"/>
      <c r="F165" s="263"/>
      <c r="G165" s="263"/>
    </row>
    <row r="166" spans="2:7" x14ac:dyDescent="0.25">
      <c r="B166" s="263"/>
      <c r="C166" s="263"/>
      <c r="D166" s="263"/>
      <c r="E166" s="263"/>
      <c r="F166" s="263"/>
      <c r="G166" s="263"/>
    </row>
    <row r="167" spans="2:7" x14ac:dyDescent="0.25">
      <c r="B167" s="263"/>
      <c r="C167" s="263"/>
      <c r="D167" s="263"/>
      <c r="E167" s="263"/>
      <c r="F167" s="263"/>
      <c r="G167" s="263"/>
    </row>
    <row r="168" spans="2:7" x14ac:dyDescent="0.25">
      <c r="B168" s="263"/>
      <c r="C168" s="263"/>
      <c r="D168" s="263"/>
      <c r="E168" s="263"/>
      <c r="F168" s="263"/>
      <c r="G168" s="263"/>
    </row>
    <row r="169" spans="2:7" x14ac:dyDescent="0.25">
      <c r="B169" s="263"/>
      <c r="C169" s="263"/>
      <c r="D169" s="263"/>
      <c r="E169" s="263"/>
      <c r="F169" s="263"/>
      <c r="G169" s="263"/>
    </row>
    <row r="170" spans="2:7" x14ac:dyDescent="0.25">
      <c r="B170" s="263"/>
      <c r="C170" s="263"/>
      <c r="D170" s="263"/>
      <c r="E170" s="263"/>
      <c r="F170" s="263"/>
      <c r="G170" s="263"/>
    </row>
    <row r="171" spans="2:7" x14ac:dyDescent="0.25">
      <c r="B171" s="263"/>
      <c r="C171" s="263"/>
      <c r="D171" s="263"/>
      <c r="E171" s="263"/>
      <c r="F171" s="263"/>
      <c r="G171" s="263"/>
    </row>
    <row r="172" spans="2:7" x14ac:dyDescent="0.25">
      <c r="B172" s="263"/>
      <c r="C172" s="263"/>
      <c r="D172" s="263"/>
      <c r="E172" s="263"/>
      <c r="F172" s="263"/>
      <c r="G172" s="263"/>
    </row>
    <row r="173" spans="2:7" x14ac:dyDescent="0.25">
      <c r="B173" s="263"/>
      <c r="C173" s="263"/>
      <c r="D173" s="263"/>
      <c r="E173" s="263"/>
      <c r="F173" s="263"/>
      <c r="G173" s="263"/>
    </row>
    <row r="174" spans="2:7" x14ac:dyDescent="0.25">
      <c r="B174" s="263"/>
      <c r="C174" s="263"/>
      <c r="D174" s="263"/>
      <c r="E174" s="263"/>
      <c r="F174" s="263"/>
      <c r="G174" s="263"/>
    </row>
    <row r="175" spans="2:7" x14ac:dyDescent="0.25">
      <c r="B175" s="263"/>
      <c r="C175" s="263"/>
      <c r="D175" s="263"/>
      <c r="E175" s="263"/>
      <c r="F175" s="263"/>
      <c r="G175" s="263"/>
    </row>
    <row r="176" spans="2:7" x14ac:dyDescent="0.25">
      <c r="B176" s="263"/>
      <c r="C176" s="263"/>
      <c r="D176" s="263"/>
      <c r="E176" s="263"/>
      <c r="F176" s="263"/>
      <c r="G176" s="263"/>
    </row>
    <row r="177" spans="2:7" x14ac:dyDescent="0.25">
      <c r="B177" s="263"/>
      <c r="C177" s="263"/>
      <c r="D177" s="263"/>
      <c r="E177" s="263"/>
      <c r="F177" s="263"/>
      <c r="G177" s="263"/>
    </row>
    <row r="178" spans="2:7" x14ac:dyDescent="0.25">
      <c r="B178" s="263"/>
      <c r="C178" s="263"/>
      <c r="D178" s="263"/>
      <c r="E178" s="263"/>
      <c r="F178" s="263"/>
      <c r="G178" s="263"/>
    </row>
    <row r="179" spans="2:7" x14ac:dyDescent="0.25">
      <c r="B179" s="263"/>
      <c r="C179" s="263"/>
      <c r="D179" s="263"/>
      <c r="E179" s="263"/>
      <c r="F179" s="263"/>
      <c r="G179" s="263"/>
    </row>
    <row r="180" spans="2:7" x14ac:dyDescent="0.25">
      <c r="B180" s="263"/>
      <c r="C180" s="263"/>
      <c r="D180" s="263"/>
      <c r="E180" s="263"/>
      <c r="F180" s="263"/>
      <c r="G180" s="263"/>
    </row>
    <row r="181" spans="2:7" x14ac:dyDescent="0.25">
      <c r="B181" s="263"/>
      <c r="C181" s="263"/>
      <c r="D181" s="263"/>
      <c r="E181" s="263"/>
      <c r="F181" s="263"/>
      <c r="G181" s="263"/>
    </row>
    <row r="182" spans="2:7" x14ac:dyDescent="0.25">
      <c r="B182" s="263"/>
      <c r="C182" s="263"/>
      <c r="D182" s="263"/>
      <c r="E182" s="263"/>
      <c r="F182" s="263"/>
      <c r="G182" s="263"/>
    </row>
    <row r="183" spans="2:7" x14ac:dyDescent="0.25">
      <c r="B183" s="263"/>
      <c r="C183" s="263"/>
      <c r="D183" s="263"/>
      <c r="E183" s="263"/>
      <c r="F183" s="263"/>
      <c r="G183" s="263"/>
    </row>
    <row r="184" spans="2:7" x14ac:dyDescent="0.25">
      <c r="B184" s="263"/>
      <c r="C184" s="263"/>
      <c r="D184" s="263"/>
      <c r="E184" s="263"/>
      <c r="F184" s="263"/>
      <c r="G184" s="263"/>
    </row>
    <row r="185" spans="2:7" x14ac:dyDescent="0.25">
      <c r="B185" s="263"/>
      <c r="C185" s="263"/>
      <c r="D185" s="263"/>
      <c r="E185" s="263"/>
      <c r="F185" s="263"/>
      <c r="G185" s="263"/>
    </row>
    <row r="186" spans="2:7" x14ac:dyDescent="0.25">
      <c r="B186" s="263"/>
      <c r="C186" s="263"/>
      <c r="D186" s="263"/>
      <c r="E186" s="263"/>
      <c r="F186" s="263"/>
      <c r="G186" s="263"/>
    </row>
    <row r="187" spans="2:7" x14ac:dyDescent="0.25">
      <c r="B187" s="263"/>
      <c r="C187" s="263"/>
      <c r="D187" s="263"/>
      <c r="E187" s="263"/>
      <c r="F187" s="263"/>
      <c r="G187" s="263"/>
    </row>
    <row r="188" spans="2:7" x14ac:dyDescent="0.25">
      <c r="B188" s="263"/>
      <c r="C188" s="263"/>
      <c r="D188" s="263"/>
      <c r="E188" s="263"/>
      <c r="F188" s="263"/>
      <c r="G188" s="263"/>
    </row>
    <row r="189" spans="2:7" x14ac:dyDescent="0.25">
      <c r="B189" s="263"/>
      <c r="C189" s="263"/>
      <c r="D189" s="263"/>
      <c r="E189" s="263"/>
      <c r="F189" s="263"/>
      <c r="G189" s="263"/>
    </row>
    <row r="190" spans="2:7" x14ac:dyDescent="0.25">
      <c r="B190" s="263"/>
      <c r="C190" s="263"/>
      <c r="D190" s="263"/>
      <c r="E190" s="263"/>
      <c r="F190" s="263"/>
      <c r="G190" s="263"/>
    </row>
    <row r="191" spans="2:7" x14ac:dyDescent="0.25">
      <c r="B191" s="263"/>
      <c r="C191" s="263"/>
      <c r="D191" s="263"/>
      <c r="E191" s="263"/>
      <c r="F191" s="263"/>
      <c r="G191" s="263"/>
    </row>
    <row r="192" spans="2:7" x14ac:dyDescent="0.25">
      <c r="B192" s="263"/>
      <c r="C192" s="263"/>
      <c r="D192" s="263"/>
      <c r="E192" s="263"/>
      <c r="F192" s="263"/>
      <c r="G192" s="263"/>
    </row>
    <row r="193" spans="2:7" x14ac:dyDescent="0.25">
      <c r="B193" s="263"/>
      <c r="C193" s="263"/>
      <c r="D193" s="263"/>
      <c r="E193" s="263"/>
      <c r="F193" s="263"/>
      <c r="G193" s="263"/>
    </row>
    <row r="194" spans="2:7" x14ac:dyDescent="0.25">
      <c r="B194" s="263"/>
      <c r="C194" s="263"/>
      <c r="D194" s="263"/>
      <c r="E194" s="263"/>
      <c r="F194" s="263"/>
      <c r="G194" s="263"/>
    </row>
    <row r="195" spans="2:7" x14ac:dyDescent="0.25">
      <c r="B195" s="263"/>
      <c r="C195" s="263"/>
      <c r="D195" s="263"/>
      <c r="E195" s="263"/>
      <c r="F195" s="263"/>
      <c r="G195" s="263"/>
    </row>
    <row r="196" spans="2:7" x14ac:dyDescent="0.25">
      <c r="B196" s="263"/>
      <c r="C196" s="263"/>
      <c r="D196" s="263"/>
      <c r="E196" s="263"/>
      <c r="F196" s="263"/>
      <c r="G196" s="263"/>
    </row>
    <row r="197" spans="2:7" x14ac:dyDescent="0.25">
      <c r="B197" s="263"/>
      <c r="C197" s="263"/>
      <c r="D197" s="263"/>
      <c r="E197" s="263"/>
      <c r="F197" s="263"/>
      <c r="G197" s="263"/>
    </row>
    <row r="198" spans="2:7" x14ac:dyDescent="0.25">
      <c r="B198" s="263"/>
      <c r="C198" s="263"/>
      <c r="D198" s="263"/>
      <c r="E198" s="263"/>
      <c r="F198" s="263"/>
      <c r="G198" s="263"/>
    </row>
    <row r="199" spans="2:7" x14ac:dyDescent="0.25">
      <c r="B199" s="263"/>
      <c r="C199" s="263"/>
      <c r="D199" s="263"/>
      <c r="E199" s="263"/>
      <c r="F199" s="263"/>
      <c r="G199" s="263"/>
    </row>
    <row r="200" spans="2:7" x14ac:dyDescent="0.25">
      <c r="B200" s="263"/>
      <c r="C200" s="263"/>
      <c r="D200" s="263"/>
      <c r="E200" s="263"/>
      <c r="F200" s="263"/>
      <c r="G200" s="263"/>
    </row>
    <row r="201" spans="2:7" x14ac:dyDescent="0.25">
      <c r="B201" s="263"/>
      <c r="C201" s="263"/>
      <c r="D201" s="263"/>
      <c r="E201" s="263"/>
      <c r="F201" s="263"/>
      <c r="G201" s="263"/>
    </row>
    <row r="202" spans="2:7" x14ac:dyDescent="0.25">
      <c r="B202" s="263"/>
      <c r="C202" s="263"/>
      <c r="D202" s="263"/>
      <c r="E202" s="263"/>
      <c r="F202" s="263"/>
      <c r="G202" s="263"/>
    </row>
    <row r="203" spans="2:7" x14ac:dyDescent="0.25">
      <c r="B203" s="263"/>
      <c r="C203" s="263"/>
      <c r="D203" s="263"/>
      <c r="E203" s="263"/>
      <c r="F203" s="263"/>
      <c r="G203" s="263"/>
    </row>
    <row r="204" spans="2:7" x14ac:dyDescent="0.25">
      <c r="B204" s="263"/>
      <c r="C204" s="263"/>
      <c r="D204" s="263"/>
      <c r="E204" s="263"/>
      <c r="F204" s="263"/>
      <c r="G204" s="263"/>
    </row>
    <row r="205" spans="2:7" x14ac:dyDescent="0.25">
      <c r="B205" s="263"/>
      <c r="C205" s="263"/>
      <c r="D205" s="263"/>
      <c r="E205" s="263"/>
      <c r="F205" s="263"/>
      <c r="G205" s="263"/>
    </row>
    <row r="206" spans="2:7" x14ac:dyDescent="0.25">
      <c r="B206" s="263"/>
      <c r="C206" s="263"/>
      <c r="D206" s="263"/>
      <c r="E206" s="263"/>
      <c r="F206" s="263"/>
      <c r="G206" s="263"/>
    </row>
    <row r="207" spans="2:7" x14ac:dyDescent="0.25">
      <c r="B207" s="263"/>
      <c r="C207" s="263"/>
      <c r="D207" s="263"/>
      <c r="E207" s="263"/>
      <c r="F207" s="263"/>
      <c r="G207" s="263"/>
    </row>
    <row r="208" spans="2:7" x14ac:dyDescent="0.25">
      <c r="B208" s="263"/>
      <c r="C208" s="263"/>
      <c r="D208" s="263"/>
      <c r="E208" s="263"/>
      <c r="F208" s="263"/>
      <c r="G208" s="263"/>
    </row>
    <row r="209" spans="2:7" x14ac:dyDescent="0.25">
      <c r="B209" s="263"/>
      <c r="C209" s="263"/>
      <c r="D209" s="263"/>
      <c r="E209" s="263"/>
      <c r="F209" s="263"/>
      <c r="G209" s="263"/>
    </row>
    <row r="210" spans="2:7" x14ac:dyDescent="0.25">
      <c r="B210" s="263"/>
      <c r="C210" s="263"/>
      <c r="D210" s="263"/>
      <c r="E210" s="263"/>
      <c r="F210" s="263"/>
      <c r="G210" s="263"/>
    </row>
    <row r="211" spans="2:7" x14ac:dyDescent="0.25">
      <c r="B211" s="263"/>
      <c r="C211" s="263"/>
      <c r="D211" s="263"/>
      <c r="E211" s="263"/>
      <c r="F211" s="263"/>
      <c r="G211" s="263"/>
    </row>
    <row r="212" spans="2:7" x14ac:dyDescent="0.25">
      <c r="B212" s="263"/>
      <c r="C212" s="263"/>
      <c r="D212" s="263"/>
      <c r="E212" s="263"/>
      <c r="F212" s="263"/>
      <c r="G212" s="263"/>
    </row>
    <row r="213" spans="2:7" x14ac:dyDescent="0.25">
      <c r="B213" s="263"/>
      <c r="C213" s="263"/>
      <c r="D213" s="263"/>
      <c r="E213" s="263"/>
      <c r="F213" s="263"/>
      <c r="G213" s="263"/>
    </row>
    <row r="214" spans="2:7" x14ac:dyDescent="0.25">
      <c r="B214" s="263"/>
      <c r="C214" s="263"/>
      <c r="D214" s="263"/>
      <c r="E214" s="263"/>
      <c r="F214" s="263"/>
      <c r="G214" s="263"/>
    </row>
    <row r="215" spans="2:7" x14ac:dyDescent="0.25">
      <c r="B215" s="263"/>
      <c r="C215" s="263"/>
      <c r="D215" s="263"/>
      <c r="E215" s="263"/>
      <c r="F215" s="263"/>
      <c r="G215" s="263"/>
    </row>
    <row r="216" spans="2:7" x14ac:dyDescent="0.25">
      <c r="B216" s="263"/>
      <c r="C216" s="263"/>
      <c r="D216" s="263"/>
      <c r="E216" s="263"/>
      <c r="F216" s="263"/>
      <c r="G216" s="263"/>
    </row>
    <row r="217" spans="2:7" x14ac:dyDescent="0.25">
      <c r="B217" s="263"/>
      <c r="C217" s="263"/>
      <c r="D217" s="263"/>
      <c r="E217" s="263"/>
      <c r="F217" s="263"/>
      <c r="G217" s="263"/>
    </row>
    <row r="218" spans="2:7" x14ac:dyDescent="0.25">
      <c r="B218" s="263"/>
      <c r="C218" s="263"/>
      <c r="D218" s="263"/>
      <c r="E218" s="263"/>
      <c r="F218" s="263"/>
      <c r="G218" s="263"/>
    </row>
    <row r="219" spans="2:7" x14ac:dyDescent="0.25">
      <c r="B219" s="263"/>
      <c r="C219" s="263"/>
      <c r="D219" s="263"/>
      <c r="E219" s="263"/>
      <c r="F219" s="263"/>
      <c r="G219" s="263"/>
    </row>
    <row r="220" spans="2:7" x14ac:dyDescent="0.25">
      <c r="B220" s="263"/>
      <c r="C220" s="263"/>
      <c r="D220" s="263"/>
      <c r="E220" s="263"/>
      <c r="F220" s="263"/>
      <c r="G220" s="263"/>
    </row>
    <row r="221" spans="2:7" x14ac:dyDescent="0.25">
      <c r="B221" s="263"/>
      <c r="C221" s="263"/>
      <c r="D221" s="263"/>
      <c r="E221" s="263"/>
      <c r="F221" s="263"/>
      <c r="G221" s="263"/>
    </row>
    <row r="222" spans="2:7" x14ac:dyDescent="0.25">
      <c r="B222" s="263"/>
      <c r="C222" s="263"/>
      <c r="D222" s="263"/>
      <c r="E222" s="263"/>
      <c r="F222" s="263"/>
      <c r="G222" s="263"/>
    </row>
    <row r="223" spans="2:7" x14ac:dyDescent="0.25">
      <c r="B223" s="263"/>
      <c r="C223" s="263"/>
      <c r="D223" s="263"/>
      <c r="E223" s="263"/>
      <c r="F223" s="263"/>
      <c r="G223" s="263"/>
    </row>
    <row r="224" spans="2:7" x14ac:dyDescent="0.25">
      <c r="B224" s="263"/>
      <c r="C224" s="263"/>
      <c r="D224" s="263"/>
      <c r="E224" s="263"/>
      <c r="F224" s="263"/>
      <c r="G224" s="263"/>
    </row>
    <row r="225" spans="2:7" x14ac:dyDescent="0.25">
      <c r="B225" s="263"/>
      <c r="C225" s="263"/>
      <c r="D225" s="263"/>
      <c r="E225" s="263"/>
      <c r="F225" s="263"/>
      <c r="G225" s="263"/>
    </row>
    <row r="226" spans="2:7" x14ac:dyDescent="0.25">
      <c r="B226" s="263"/>
      <c r="C226" s="263"/>
      <c r="D226" s="263"/>
      <c r="E226" s="263"/>
      <c r="F226" s="263"/>
      <c r="G226" s="263"/>
    </row>
    <row r="227" spans="2:7" x14ac:dyDescent="0.25">
      <c r="B227" s="263"/>
      <c r="C227" s="263"/>
      <c r="D227" s="263"/>
      <c r="E227" s="263"/>
      <c r="F227" s="263"/>
      <c r="G227" s="263"/>
    </row>
    <row r="228" spans="2:7" x14ac:dyDescent="0.25">
      <c r="B228" s="263"/>
      <c r="C228" s="263"/>
      <c r="D228" s="263"/>
      <c r="E228" s="263"/>
      <c r="F228" s="263"/>
      <c r="G228" s="263"/>
    </row>
    <row r="229" spans="2:7" x14ac:dyDescent="0.25">
      <c r="B229" s="263"/>
      <c r="C229" s="263"/>
      <c r="D229" s="263"/>
      <c r="E229" s="263"/>
      <c r="F229" s="263"/>
      <c r="G229" s="263"/>
    </row>
    <row r="230" spans="2:7" x14ac:dyDescent="0.25">
      <c r="B230" s="263"/>
      <c r="C230" s="263"/>
      <c r="D230" s="263"/>
      <c r="E230" s="263"/>
      <c r="F230" s="263"/>
      <c r="G230" s="263"/>
    </row>
    <row r="231" spans="2:7" x14ac:dyDescent="0.25">
      <c r="B231" s="263"/>
      <c r="C231" s="263"/>
      <c r="D231" s="263"/>
      <c r="E231" s="263"/>
      <c r="F231" s="263"/>
      <c r="G231" s="263"/>
    </row>
    <row r="232" spans="2:7" x14ac:dyDescent="0.25">
      <c r="B232" s="263"/>
      <c r="C232" s="263"/>
      <c r="D232" s="263"/>
      <c r="E232" s="263"/>
      <c r="F232" s="263"/>
      <c r="G232" s="263"/>
    </row>
    <row r="233" spans="2:7" x14ac:dyDescent="0.25">
      <c r="B233" s="263"/>
      <c r="C233" s="263"/>
      <c r="D233" s="263"/>
      <c r="E233" s="263"/>
      <c r="F233" s="263"/>
      <c r="G233" s="263"/>
    </row>
    <row r="234" spans="2:7" x14ac:dyDescent="0.25">
      <c r="B234" s="263"/>
      <c r="C234" s="263"/>
      <c r="D234" s="263"/>
      <c r="E234" s="263"/>
      <c r="F234" s="263"/>
      <c r="G234" s="263"/>
    </row>
    <row r="235" spans="2:7" x14ac:dyDescent="0.25">
      <c r="B235" s="263"/>
      <c r="C235" s="263"/>
      <c r="D235" s="263"/>
      <c r="E235" s="263"/>
      <c r="F235" s="263"/>
      <c r="G235" s="263"/>
    </row>
    <row r="236" spans="2:7" x14ac:dyDescent="0.25">
      <c r="B236" s="263"/>
      <c r="C236" s="263"/>
      <c r="D236" s="263"/>
      <c r="E236" s="263"/>
      <c r="F236" s="263"/>
      <c r="G236" s="263"/>
    </row>
    <row r="237" spans="2:7" x14ac:dyDescent="0.25">
      <c r="B237" s="263"/>
      <c r="C237" s="263"/>
      <c r="D237" s="263"/>
      <c r="E237" s="263"/>
      <c r="F237" s="263"/>
      <c r="G237" s="263"/>
    </row>
    <row r="238" spans="2:7" x14ac:dyDescent="0.25">
      <c r="B238" s="263"/>
      <c r="C238" s="263"/>
      <c r="D238" s="263"/>
      <c r="E238" s="263"/>
      <c r="F238" s="263"/>
      <c r="G238" s="263"/>
    </row>
    <row r="239" spans="2:7" x14ac:dyDescent="0.25">
      <c r="B239" s="263"/>
      <c r="C239" s="263"/>
      <c r="D239" s="263"/>
      <c r="E239" s="263"/>
      <c r="F239" s="263"/>
      <c r="G239" s="263"/>
    </row>
    <row r="240" spans="2:7" x14ac:dyDescent="0.25">
      <c r="B240" s="263"/>
      <c r="C240" s="263"/>
      <c r="D240" s="263"/>
      <c r="E240" s="263"/>
      <c r="F240" s="263"/>
      <c r="G240" s="263"/>
    </row>
    <row r="241" spans="2:7" x14ac:dyDescent="0.25">
      <c r="B241" s="263"/>
      <c r="C241" s="263"/>
      <c r="D241" s="263"/>
      <c r="E241" s="263"/>
      <c r="F241" s="263"/>
      <c r="G241" s="263"/>
    </row>
    <row r="242" spans="2:7" x14ac:dyDescent="0.25">
      <c r="B242" s="263"/>
      <c r="C242" s="263"/>
      <c r="D242" s="263"/>
      <c r="E242" s="263"/>
      <c r="F242" s="263"/>
      <c r="G242" s="263"/>
    </row>
    <row r="243" spans="2:7" x14ac:dyDescent="0.25">
      <c r="B243" s="263"/>
      <c r="C243" s="263"/>
      <c r="D243" s="263"/>
      <c r="E243" s="263"/>
      <c r="F243" s="263"/>
      <c r="G243" s="263"/>
    </row>
    <row r="244" spans="2:7" x14ac:dyDescent="0.25">
      <c r="B244" s="263"/>
      <c r="C244" s="263"/>
      <c r="D244" s="263"/>
      <c r="E244" s="263"/>
      <c r="F244" s="263"/>
      <c r="G244" s="263"/>
    </row>
    <row r="245" spans="2:7" x14ac:dyDescent="0.25">
      <c r="B245" s="263"/>
      <c r="C245" s="263"/>
      <c r="D245" s="263"/>
      <c r="E245" s="263"/>
      <c r="F245" s="263"/>
      <c r="G245" s="263"/>
    </row>
    <row r="246" spans="2:7" x14ac:dyDescent="0.25">
      <c r="B246" s="263"/>
      <c r="C246" s="263"/>
      <c r="D246" s="263"/>
      <c r="E246" s="263"/>
      <c r="F246" s="263"/>
      <c r="G246" s="263"/>
    </row>
    <row r="247" spans="2:7" x14ac:dyDescent="0.25">
      <c r="B247" s="263"/>
      <c r="C247" s="263"/>
      <c r="D247" s="263"/>
      <c r="E247" s="263"/>
      <c r="F247" s="263"/>
      <c r="G247" s="263"/>
    </row>
    <row r="248" spans="2:7" x14ac:dyDescent="0.25">
      <c r="B248" s="263"/>
      <c r="C248" s="263"/>
      <c r="D248" s="263"/>
      <c r="E248" s="263"/>
      <c r="F248" s="263"/>
      <c r="G248" s="263"/>
    </row>
    <row r="249" spans="2:7" x14ac:dyDescent="0.25">
      <c r="B249" s="263"/>
      <c r="C249" s="263"/>
      <c r="D249" s="263"/>
      <c r="E249" s="263"/>
      <c r="F249" s="263"/>
      <c r="G249" s="263"/>
    </row>
    <row r="250" spans="2:7" x14ac:dyDescent="0.25">
      <c r="B250" s="263"/>
      <c r="C250" s="263"/>
      <c r="D250" s="263"/>
      <c r="E250" s="263"/>
      <c r="F250" s="263"/>
      <c r="G250" s="263"/>
    </row>
    <row r="251" spans="2:7" x14ac:dyDescent="0.25">
      <c r="B251" s="263"/>
      <c r="C251" s="263"/>
      <c r="D251" s="263"/>
      <c r="E251" s="263"/>
      <c r="F251" s="263"/>
      <c r="G251" s="263"/>
    </row>
    <row r="252" spans="2:7" x14ac:dyDescent="0.25">
      <c r="B252" s="263"/>
      <c r="C252" s="263"/>
      <c r="D252" s="263"/>
      <c r="E252" s="263"/>
      <c r="F252" s="263"/>
      <c r="G252" s="263"/>
    </row>
    <row r="253" spans="2:7" x14ac:dyDescent="0.25">
      <c r="B253" s="263"/>
      <c r="C253" s="263"/>
      <c r="D253" s="263"/>
      <c r="E253" s="263"/>
      <c r="F253" s="263"/>
      <c r="G253" s="263"/>
    </row>
    <row r="254" spans="2:7" x14ac:dyDescent="0.25">
      <c r="B254" s="263"/>
      <c r="C254" s="263"/>
      <c r="D254" s="263"/>
      <c r="E254" s="263"/>
      <c r="F254" s="263"/>
      <c r="G254" s="263"/>
    </row>
    <row r="255" spans="2:7" x14ac:dyDescent="0.25">
      <c r="B255" s="263"/>
      <c r="C255" s="263"/>
      <c r="D255" s="263"/>
      <c r="E255" s="263"/>
      <c r="F255" s="263"/>
      <c r="G255" s="263"/>
    </row>
    <row r="256" spans="2:7" x14ac:dyDescent="0.25">
      <c r="B256" s="263"/>
      <c r="C256" s="263"/>
      <c r="D256" s="263"/>
      <c r="E256" s="263"/>
      <c r="F256" s="263"/>
      <c r="G256" s="263"/>
    </row>
    <row r="257" spans="2:7" x14ac:dyDescent="0.25">
      <c r="B257" s="263"/>
      <c r="C257" s="263"/>
      <c r="D257" s="263"/>
      <c r="E257" s="263"/>
      <c r="F257" s="263"/>
      <c r="G257" s="263"/>
    </row>
    <row r="258" spans="2:7" x14ac:dyDescent="0.25">
      <c r="B258" s="263"/>
      <c r="C258" s="263"/>
      <c r="D258" s="263"/>
      <c r="E258" s="263"/>
      <c r="F258" s="263"/>
      <c r="G258" s="263"/>
    </row>
    <row r="259" spans="2:7" x14ac:dyDescent="0.25">
      <c r="B259" s="263"/>
      <c r="C259" s="263"/>
      <c r="D259" s="263"/>
      <c r="E259" s="263"/>
      <c r="F259" s="263"/>
      <c r="G259" s="263"/>
    </row>
    <row r="260" spans="2:7" x14ac:dyDescent="0.25">
      <c r="B260" s="263"/>
      <c r="C260" s="263"/>
      <c r="D260" s="263"/>
      <c r="E260" s="263"/>
      <c r="F260" s="263"/>
      <c r="G260" s="263"/>
    </row>
    <row r="261" spans="2:7" x14ac:dyDescent="0.25">
      <c r="B261" s="263"/>
      <c r="C261" s="263"/>
      <c r="D261" s="263"/>
      <c r="E261" s="263"/>
      <c r="F261" s="263"/>
      <c r="G261" s="263"/>
    </row>
    <row r="262" spans="2:7" x14ac:dyDescent="0.25">
      <c r="B262" s="263"/>
      <c r="C262" s="263"/>
      <c r="D262" s="263"/>
      <c r="E262" s="263"/>
      <c r="F262" s="263"/>
      <c r="G262" s="263"/>
    </row>
    <row r="263" spans="2:7" x14ac:dyDescent="0.25">
      <c r="B263" s="263"/>
      <c r="C263" s="263"/>
      <c r="D263" s="263"/>
      <c r="E263" s="263"/>
      <c r="F263" s="263"/>
      <c r="G263" s="263"/>
    </row>
    <row r="264" spans="2:7" x14ac:dyDescent="0.25">
      <c r="B264" s="263"/>
      <c r="C264" s="263"/>
      <c r="D264" s="263"/>
      <c r="E264" s="263"/>
      <c r="F264" s="263"/>
      <c r="G264" s="263"/>
    </row>
    <row r="265" spans="2:7" x14ac:dyDescent="0.25">
      <c r="B265" s="263"/>
      <c r="C265" s="263"/>
      <c r="D265" s="263"/>
      <c r="E265" s="263"/>
      <c r="F265" s="263"/>
      <c r="G265" s="263"/>
    </row>
    <row r="266" spans="2:7" x14ac:dyDescent="0.25">
      <c r="B266" s="263"/>
      <c r="C266" s="263"/>
      <c r="D266" s="263"/>
      <c r="E266" s="263"/>
      <c r="F266" s="263"/>
      <c r="G266" s="263"/>
    </row>
    <row r="267" spans="2:7" x14ac:dyDescent="0.25">
      <c r="B267" s="263"/>
      <c r="C267" s="263"/>
      <c r="D267" s="263"/>
      <c r="E267" s="263"/>
      <c r="F267" s="263"/>
      <c r="G267" s="263"/>
    </row>
    <row r="268" spans="2:7" x14ac:dyDescent="0.25">
      <c r="B268" s="263"/>
      <c r="C268" s="263"/>
      <c r="D268" s="263"/>
      <c r="E268" s="263"/>
      <c r="F268" s="263"/>
      <c r="G268" s="263"/>
    </row>
    <row r="269" spans="2:7" x14ac:dyDescent="0.25">
      <c r="B269" s="263"/>
      <c r="C269" s="263"/>
      <c r="D269" s="263"/>
      <c r="E269" s="263"/>
      <c r="F269" s="263"/>
      <c r="G269" s="263"/>
    </row>
    <row r="270" spans="2:7" x14ac:dyDescent="0.25">
      <c r="B270" s="263"/>
      <c r="C270" s="263"/>
      <c r="D270" s="263"/>
      <c r="E270" s="263"/>
      <c r="F270" s="263"/>
      <c r="G270" s="263"/>
    </row>
    <row r="271" spans="2:7" x14ac:dyDescent="0.25">
      <c r="B271" s="263"/>
      <c r="C271" s="263"/>
      <c r="D271" s="263"/>
      <c r="E271" s="263"/>
      <c r="F271" s="263"/>
      <c r="G271" s="263"/>
    </row>
    <row r="272" spans="2:7" x14ac:dyDescent="0.25">
      <c r="B272" s="263"/>
      <c r="C272" s="263"/>
      <c r="D272" s="263"/>
      <c r="E272" s="263"/>
      <c r="F272" s="263"/>
      <c r="G272" s="263"/>
    </row>
    <row r="273" spans="2:7" x14ac:dyDescent="0.25">
      <c r="B273" s="263"/>
      <c r="C273" s="263"/>
      <c r="D273" s="263"/>
      <c r="E273" s="263"/>
      <c r="F273" s="263"/>
      <c r="G273" s="263"/>
    </row>
    <row r="274" spans="2:7" x14ac:dyDescent="0.25">
      <c r="B274" s="263"/>
      <c r="C274" s="263"/>
      <c r="D274" s="263"/>
      <c r="E274" s="263"/>
      <c r="F274" s="263"/>
      <c r="G274" s="263"/>
    </row>
    <row r="275" spans="2:7" x14ac:dyDescent="0.25">
      <c r="B275" s="263"/>
      <c r="C275" s="263"/>
      <c r="D275" s="263"/>
      <c r="E275" s="263"/>
      <c r="F275" s="263"/>
      <c r="G275" s="263"/>
    </row>
    <row r="276" spans="2:7" x14ac:dyDescent="0.25">
      <c r="B276" s="263"/>
      <c r="C276" s="263"/>
      <c r="D276" s="263"/>
      <c r="E276" s="263"/>
      <c r="F276" s="263"/>
      <c r="G276" s="263"/>
    </row>
    <row r="277" spans="2:7" x14ac:dyDescent="0.25">
      <c r="B277" s="263"/>
      <c r="C277" s="263"/>
      <c r="D277" s="263"/>
      <c r="E277" s="263"/>
      <c r="F277" s="263"/>
      <c r="G277" s="263"/>
    </row>
    <row r="278" spans="2:7" x14ac:dyDescent="0.25">
      <c r="B278" s="263"/>
      <c r="C278" s="263"/>
      <c r="D278" s="263"/>
      <c r="E278" s="263"/>
      <c r="F278" s="263"/>
      <c r="G278" s="263"/>
    </row>
    <row r="279" spans="2:7" x14ac:dyDescent="0.25">
      <c r="B279" s="263"/>
      <c r="C279" s="263"/>
      <c r="D279" s="263"/>
      <c r="E279" s="263"/>
      <c r="F279" s="263"/>
      <c r="G279" s="263"/>
    </row>
    <row r="280" spans="2:7" x14ac:dyDescent="0.25">
      <c r="B280" s="263"/>
      <c r="C280" s="263"/>
      <c r="D280" s="263"/>
      <c r="E280" s="263"/>
      <c r="F280" s="263"/>
      <c r="G280" s="263"/>
    </row>
    <row r="281" spans="2:7" x14ac:dyDescent="0.25">
      <c r="B281" s="263"/>
      <c r="C281" s="263"/>
      <c r="D281" s="263"/>
      <c r="E281" s="263"/>
      <c r="F281" s="263"/>
      <c r="G281" s="263"/>
    </row>
    <row r="282" spans="2:7" x14ac:dyDescent="0.25">
      <c r="B282" s="263"/>
      <c r="C282" s="263"/>
      <c r="D282" s="263"/>
      <c r="E282" s="263"/>
      <c r="F282" s="263"/>
      <c r="G282" s="263"/>
    </row>
    <row r="283" spans="2:7" x14ac:dyDescent="0.25">
      <c r="B283" s="263"/>
      <c r="C283" s="263"/>
      <c r="D283" s="263"/>
      <c r="E283" s="263"/>
      <c r="F283" s="263"/>
      <c r="G283" s="263"/>
    </row>
    <row r="284" spans="2:7" x14ac:dyDescent="0.25">
      <c r="B284" s="263"/>
      <c r="C284" s="263"/>
      <c r="D284" s="263"/>
      <c r="E284" s="263"/>
      <c r="F284" s="263"/>
      <c r="G284" s="263"/>
    </row>
    <row r="285" spans="2:7" x14ac:dyDescent="0.25">
      <c r="B285" s="263"/>
      <c r="C285" s="263"/>
      <c r="D285" s="263"/>
      <c r="E285" s="263"/>
      <c r="F285" s="263"/>
      <c r="G285" s="263"/>
    </row>
    <row r="286" spans="2:7" x14ac:dyDescent="0.25">
      <c r="B286" s="263"/>
      <c r="C286" s="263"/>
      <c r="D286" s="263"/>
      <c r="E286" s="263"/>
      <c r="F286" s="263"/>
      <c r="G286" s="263"/>
    </row>
    <row r="287" spans="2:7" x14ac:dyDescent="0.25">
      <c r="B287" s="263"/>
      <c r="C287" s="263"/>
      <c r="D287" s="263"/>
      <c r="E287" s="263"/>
      <c r="F287" s="263"/>
      <c r="G287" s="263"/>
    </row>
    <row r="288" spans="2:7" x14ac:dyDescent="0.25">
      <c r="B288" s="263"/>
      <c r="C288" s="263"/>
      <c r="D288" s="263"/>
      <c r="E288" s="263"/>
      <c r="F288" s="263"/>
      <c r="G288" s="263"/>
    </row>
    <row r="289" spans="2:7" x14ac:dyDescent="0.25">
      <c r="B289" s="263"/>
      <c r="C289" s="263"/>
      <c r="D289" s="263"/>
      <c r="E289" s="263"/>
      <c r="F289" s="263"/>
      <c r="G289" s="263"/>
    </row>
    <row r="290" spans="2:7" x14ac:dyDescent="0.25">
      <c r="B290" s="263"/>
      <c r="C290" s="263"/>
      <c r="D290" s="263"/>
      <c r="E290" s="263"/>
      <c r="F290" s="263"/>
      <c r="G290" s="263"/>
    </row>
    <row r="291" spans="2:7" x14ac:dyDescent="0.25">
      <c r="B291" s="263"/>
      <c r="C291" s="263"/>
      <c r="D291" s="263"/>
      <c r="E291" s="263"/>
      <c r="F291" s="263"/>
      <c r="G291" s="263"/>
    </row>
    <row r="292" spans="2:7" x14ac:dyDescent="0.25">
      <c r="B292" s="263"/>
      <c r="C292" s="263"/>
      <c r="D292" s="263"/>
      <c r="E292" s="263"/>
      <c r="F292" s="263"/>
      <c r="G292" s="263"/>
    </row>
    <row r="293" spans="2:7" x14ac:dyDescent="0.25">
      <c r="B293" s="263"/>
      <c r="C293" s="263"/>
      <c r="D293" s="263"/>
      <c r="E293" s="263"/>
      <c r="F293" s="263"/>
      <c r="G293" s="263"/>
    </row>
    <row r="294" spans="2:7" x14ac:dyDescent="0.25">
      <c r="B294" s="263"/>
      <c r="C294" s="263"/>
      <c r="D294" s="263"/>
      <c r="E294" s="263"/>
      <c r="F294" s="263"/>
      <c r="G294" s="263"/>
    </row>
    <row r="295" spans="2:7" x14ac:dyDescent="0.25">
      <c r="B295" s="263"/>
      <c r="C295" s="263"/>
      <c r="D295" s="263"/>
      <c r="E295" s="263"/>
      <c r="F295" s="263"/>
      <c r="G295" s="263"/>
    </row>
    <row r="296" spans="2:7" x14ac:dyDescent="0.25">
      <c r="B296" s="263"/>
      <c r="C296" s="263"/>
      <c r="D296" s="263"/>
      <c r="E296" s="263"/>
      <c r="F296" s="263"/>
      <c r="G296" s="263"/>
    </row>
    <row r="297" spans="2:7" x14ac:dyDescent="0.25">
      <c r="B297" s="263"/>
      <c r="C297" s="263"/>
      <c r="D297" s="263"/>
      <c r="E297" s="263"/>
      <c r="F297" s="263"/>
      <c r="G297" s="263"/>
    </row>
    <row r="298" spans="2:7" x14ac:dyDescent="0.25">
      <c r="B298" s="263"/>
      <c r="C298" s="263"/>
      <c r="D298" s="263"/>
      <c r="E298" s="263"/>
      <c r="F298" s="263"/>
      <c r="G298" s="263"/>
    </row>
    <row r="299" spans="2:7" x14ac:dyDescent="0.25">
      <c r="B299" s="263"/>
      <c r="C299" s="263"/>
      <c r="D299" s="263"/>
      <c r="E299" s="263"/>
      <c r="F299" s="263"/>
      <c r="G299" s="263"/>
    </row>
    <row r="300" spans="2:7" x14ac:dyDescent="0.25">
      <c r="B300" s="263"/>
      <c r="C300" s="263"/>
      <c r="D300" s="263"/>
      <c r="E300" s="263"/>
      <c r="F300" s="263"/>
      <c r="G300" s="263"/>
    </row>
    <row r="301" spans="2:7" x14ac:dyDescent="0.25">
      <c r="B301" s="263"/>
      <c r="C301" s="263"/>
      <c r="D301" s="263"/>
      <c r="E301" s="263"/>
      <c r="F301" s="263"/>
      <c r="G301" s="263"/>
    </row>
    <row r="302" spans="2:7" x14ac:dyDescent="0.25">
      <c r="B302" s="263"/>
      <c r="C302" s="263"/>
      <c r="D302" s="263"/>
      <c r="E302" s="263"/>
      <c r="F302" s="263"/>
      <c r="G302" s="263"/>
    </row>
    <row r="303" spans="2:7" x14ac:dyDescent="0.25">
      <c r="B303" s="263"/>
      <c r="C303" s="263"/>
      <c r="D303" s="263"/>
      <c r="E303" s="263"/>
      <c r="F303" s="263"/>
      <c r="G303" s="263"/>
    </row>
    <row r="304" spans="2:7" x14ac:dyDescent="0.25">
      <c r="B304" s="263"/>
      <c r="C304" s="263"/>
      <c r="D304" s="263"/>
      <c r="E304" s="263"/>
      <c r="F304" s="263"/>
      <c r="G304" s="263"/>
    </row>
    <row r="305" spans="2:7" x14ac:dyDescent="0.25">
      <c r="B305" s="263"/>
      <c r="C305" s="263"/>
      <c r="D305" s="263"/>
      <c r="E305" s="263"/>
      <c r="F305" s="263"/>
      <c r="G305" s="263"/>
    </row>
    <row r="306" spans="2:7" x14ac:dyDescent="0.25">
      <c r="B306" s="263"/>
      <c r="C306" s="263"/>
      <c r="D306" s="263"/>
      <c r="E306" s="263"/>
      <c r="F306" s="263"/>
      <c r="G306" s="263"/>
    </row>
    <row r="307" spans="2:7" x14ac:dyDescent="0.25">
      <c r="B307" s="263"/>
      <c r="C307" s="263"/>
      <c r="D307" s="263"/>
      <c r="E307" s="263"/>
      <c r="F307" s="263"/>
      <c r="G307" s="263"/>
    </row>
    <row r="308" spans="2:7" x14ac:dyDescent="0.25">
      <c r="B308" s="263"/>
      <c r="C308" s="263"/>
      <c r="D308" s="263"/>
      <c r="E308" s="263"/>
      <c r="F308" s="263"/>
      <c r="G308" s="263"/>
    </row>
    <row r="309" spans="2:7" x14ac:dyDescent="0.25">
      <c r="B309" s="263"/>
      <c r="C309" s="263"/>
      <c r="D309" s="263"/>
      <c r="E309" s="263"/>
      <c r="F309" s="263"/>
      <c r="G309" s="263"/>
    </row>
    <row r="310" spans="2:7" x14ac:dyDescent="0.25">
      <c r="B310" s="263"/>
      <c r="C310" s="263"/>
      <c r="D310" s="263"/>
      <c r="E310" s="263"/>
      <c r="F310" s="263"/>
      <c r="G310" s="263"/>
    </row>
    <row r="311" spans="2:7" x14ac:dyDescent="0.25">
      <c r="B311" s="263"/>
      <c r="C311" s="263"/>
      <c r="D311" s="263"/>
      <c r="E311" s="263"/>
      <c r="F311" s="263"/>
      <c r="G311" s="263"/>
    </row>
    <row r="312" spans="2:7" x14ac:dyDescent="0.25">
      <c r="B312" s="263"/>
      <c r="C312" s="263"/>
      <c r="D312" s="263"/>
      <c r="E312" s="263"/>
      <c r="F312" s="263"/>
      <c r="G312" s="263"/>
    </row>
    <row r="313" spans="2:7" x14ac:dyDescent="0.25">
      <c r="B313" s="263"/>
      <c r="C313" s="263"/>
      <c r="D313" s="263"/>
      <c r="E313" s="263"/>
      <c r="F313" s="263"/>
      <c r="G313" s="263"/>
    </row>
    <row r="314" spans="2:7" x14ac:dyDescent="0.25">
      <c r="B314" s="263"/>
      <c r="C314" s="263"/>
      <c r="D314" s="263"/>
      <c r="E314" s="263"/>
      <c r="F314" s="263"/>
      <c r="G314" s="263"/>
    </row>
    <row r="315" spans="2:7" x14ac:dyDescent="0.25">
      <c r="B315" s="263"/>
      <c r="C315" s="263"/>
      <c r="D315" s="263"/>
      <c r="E315" s="263"/>
      <c r="F315" s="263"/>
      <c r="G315" s="263"/>
    </row>
    <row r="316" spans="2:7" x14ac:dyDescent="0.25">
      <c r="B316" s="263"/>
      <c r="C316" s="263"/>
      <c r="D316" s="263"/>
      <c r="E316" s="263"/>
      <c r="F316" s="263"/>
      <c r="G316" s="263"/>
    </row>
    <row r="317" spans="2:7" x14ac:dyDescent="0.25">
      <c r="B317" s="263"/>
      <c r="C317" s="263"/>
      <c r="D317" s="263"/>
      <c r="E317" s="263"/>
      <c r="F317" s="263"/>
      <c r="G317" s="263"/>
    </row>
    <row r="318" spans="2:7" x14ac:dyDescent="0.25">
      <c r="B318" s="263"/>
      <c r="C318" s="263"/>
      <c r="D318" s="263"/>
      <c r="E318" s="263"/>
      <c r="F318" s="263"/>
      <c r="G318" s="263"/>
    </row>
    <row r="319" spans="2:7" x14ac:dyDescent="0.25">
      <c r="B319" s="263"/>
      <c r="C319" s="263"/>
      <c r="D319" s="263"/>
      <c r="E319" s="263"/>
      <c r="F319" s="263"/>
      <c r="G319" s="263"/>
    </row>
    <row r="320" spans="2:7" x14ac:dyDescent="0.25">
      <c r="B320" s="263"/>
      <c r="C320" s="263"/>
      <c r="D320" s="263"/>
      <c r="E320" s="263"/>
      <c r="F320" s="263"/>
      <c r="G320" s="263"/>
    </row>
    <row r="321" spans="2:7" x14ac:dyDescent="0.25">
      <c r="B321" s="263"/>
      <c r="C321" s="263"/>
      <c r="D321" s="263"/>
      <c r="E321" s="263"/>
      <c r="F321" s="263"/>
      <c r="G321" s="263"/>
    </row>
    <row r="322" spans="2:7" x14ac:dyDescent="0.25">
      <c r="B322" s="263"/>
      <c r="C322" s="263"/>
      <c r="D322" s="263"/>
      <c r="E322" s="263"/>
      <c r="F322" s="263"/>
      <c r="G322" s="263"/>
    </row>
    <row r="323" spans="2:7" x14ac:dyDescent="0.25">
      <c r="B323" s="263"/>
      <c r="C323" s="263"/>
      <c r="D323" s="263"/>
      <c r="E323" s="263"/>
      <c r="F323" s="263"/>
      <c r="G323" s="263"/>
    </row>
    <row r="324" spans="2:7" x14ac:dyDescent="0.25">
      <c r="B324" s="263"/>
      <c r="C324" s="263"/>
      <c r="D324" s="263"/>
      <c r="E324" s="263"/>
      <c r="F324" s="263"/>
      <c r="G324" s="263"/>
    </row>
    <row r="325" spans="2:7" x14ac:dyDescent="0.25">
      <c r="B325" s="263"/>
      <c r="C325" s="263"/>
      <c r="D325" s="263"/>
      <c r="E325" s="263"/>
      <c r="F325" s="263"/>
      <c r="G325" s="263"/>
    </row>
    <row r="326" spans="2:7" x14ac:dyDescent="0.25">
      <c r="B326" s="263"/>
      <c r="C326" s="263"/>
      <c r="D326" s="263"/>
      <c r="E326" s="263"/>
      <c r="F326" s="263"/>
      <c r="G326" s="263"/>
    </row>
    <row r="327" spans="2:7" x14ac:dyDescent="0.25">
      <c r="B327" s="263"/>
      <c r="C327" s="263"/>
      <c r="D327" s="263"/>
      <c r="E327" s="263"/>
      <c r="F327" s="263"/>
      <c r="G327" s="263"/>
    </row>
    <row r="328" spans="2:7" x14ac:dyDescent="0.25">
      <c r="B328" s="263"/>
      <c r="C328" s="263"/>
      <c r="D328" s="263"/>
      <c r="E328" s="263"/>
      <c r="F328" s="263"/>
      <c r="G328" s="263"/>
    </row>
    <row r="329" spans="2:7" x14ac:dyDescent="0.25">
      <c r="B329" s="263"/>
      <c r="C329" s="263"/>
      <c r="D329" s="263"/>
      <c r="E329" s="263"/>
      <c r="F329" s="263"/>
      <c r="G329" s="263"/>
    </row>
    <row r="330" spans="2:7" x14ac:dyDescent="0.25">
      <c r="B330" s="263"/>
      <c r="C330" s="263"/>
      <c r="D330" s="263"/>
      <c r="E330" s="263"/>
      <c r="F330" s="263"/>
      <c r="G330" s="263"/>
    </row>
    <row r="331" spans="2:7" x14ac:dyDescent="0.25">
      <c r="B331" s="263"/>
      <c r="C331" s="263"/>
      <c r="D331" s="263"/>
      <c r="E331" s="263"/>
      <c r="F331" s="263"/>
      <c r="G331" s="263"/>
    </row>
    <row r="332" spans="2:7" x14ac:dyDescent="0.25">
      <c r="B332" s="263"/>
      <c r="C332" s="263"/>
      <c r="D332" s="263"/>
      <c r="E332" s="263"/>
      <c r="F332" s="263"/>
      <c r="G332" s="263"/>
    </row>
    <row r="333" spans="2:7" x14ac:dyDescent="0.25">
      <c r="B333" s="263"/>
      <c r="C333" s="263"/>
      <c r="D333" s="263"/>
      <c r="E333" s="263"/>
      <c r="F333" s="263"/>
      <c r="G333" s="263"/>
    </row>
    <row r="334" spans="2:7" x14ac:dyDescent="0.25">
      <c r="B334" s="263"/>
      <c r="C334" s="263"/>
      <c r="D334" s="263"/>
      <c r="E334" s="263"/>
      <c r="F334" s="263"/>
      <c r="G334" s="263"/>
    </row>
    <row r="335" spans="2:7" x14ac:dyDescent="0.25">
      <c r="B335" s="263"/>
      <c r="C335" s="263"/>
      <c r="D335" s="263"/>
      <c r="E335" s="263"/>
      <c r="F335" s="263"/>
      <c r="G335" s="263"/>
    </row>
    <row r="336" spans="2:7" x14ac:dyDescent="0.25">
      <c r="B336" s="263"/>
      <c r="C336" s="263"/>
      <c r="D336" s="263"/>
      <c r="E336" s="263"/>
      <c r="F336" s="263"/>
      <c r="G336" s="263"/>
    </row>
    <row r="337" spans="2:7" x14ac:dyDescent="0.25">
      <c r="B337" s="263"/>
      <c r="C337" s="263"/>
      <c r="D337" s="263"/>
      <c r="E337" s="263"/>
      <c r="F337" s="263"/>
      <c r="G337" s="263"/>
    </row>
    <row r="338" spans="2:7" x14ac:dyDescent="0.25">
      <c r="B338" s="263"/>
      <c r="C338" s="263"/>
      <c r="D338" s="263"/>
      <c r="E338" s="263"/>
      <c r="F338" s="263"/>
      <c r="G338" s="263"/>
    </row>
    <row r="339" spans="2:7" x14ac:dyDescent="0.25">
      <c r="B339" s="263"/>
      <c r="C339" s="263"/>
      <c r="D339" s="263"/>
      <c r="E339" s="263"/>
      <c r="F339" s="263"/>
      <c r="G339" s="263"/>
    </row>
    <row r="340" spans="2:7" x14ac:dyDescent="0.25">
      <c r="B340" s="263"/>
      <c r="C340" s="263"/>
      <c r="D340" s="263"/>
      <c r="E340" s="263"/>
      <c r="F340" s="263"/>
      <c r="G340" s="263"/>
    </row>
    <row r="341" spans="2:7" x14ac:dyDescent="0.25">
      <c r="B341" s="263"/>
      <c r="C341" s="263"/>
      <c r="D341" s="263"/>
      <c r="E341" s="263"/>
      <c r="F341" s="263"/>
      <c r="G341" s="263"/>
    </row>
    <row r="342" spans="2:7" x14ac:dyDescent="0.25">
      <c r="B342" s="263"/>
      <c r="C342" s="263"/>
      <c r="D342" s="263"/>
      <c r="E342" s="263"/>
      <c r="F342" s="263"/>
      <c r="G342" s="263"/>
    </row>
    <row r="343" spans="2:7" x14ac:dyDescent="0.25">
      <c r="B343" s="263"/>
      <c r="C343" s="263"/>
      <c r="D343" s="263"/>
      <c r="E343" s="263"/>
      <c r="F343" s="263"/>
      <c r="G343" s="263"/>
    </row>
    <row r="344" spans="2:7" x14ac:dyDescent="0.25">
      <c r="B344" s="263"/>
      <c r="C344" s="263"/>
      <c r="D344" s="263"/>
      <c r="E344" s="263"/>
      <c r="F344" s="263"/>
      <c r="G344" s="263"/>
    </row>
    <row r="345" spans="2:7" x14ac:dyDescent="0.25">
      <c r="B345" s="263"/>
      <c r="C345" s="263"/>
      <c r="D345" s="263"/>
      <c r="E345" s="263"/>
      <c r="F345" s="263"/>
      <c r="G345" s="263"/>
    </row>
    <row r="346" spans="2:7" x14ac:dyDescent="0.25">
      <c r="B346" s="263"/>
      <c r="C346" s="263"/>
      <c r="D346" s="263"/>
      <c r="E346" s="263"/>
      <c r="F346" s="263"/>
      <c r="G346" s="263"/>
    </row>
    <row r="347" spans="2:7" x14ac:dyDescent="0.25">
      <c r="B347" s="263"/>
      <c r="C347" s="263"/>
      <c r="D347" s="263"/>
      <c r="E347" s="263"/>
      <c r="F347" s="263"/>
      <c r="G347" s="263"/>
    </row>
    <row r="348" spans="2:7" x14ac:dyDescent="0.25">
      <c r="B348" s="263"/>
      <c r="C348" s="263"/>
      <c r="D348" s="263"/>
      <c r="E348" s="263"/>
      <c r="F348" s="263"/>
      <c r="G348" s="263"/>
    </row>
    <row r="349" spans="2:7" x14ac:dyDescent="0.25">
      <c r="B349" s="263"/>
      <c r="C349" s="263"/>
      <c r="D349" s="263"/>
      <c r="E349" s="263"/>
      <c r="F349" s="263"/>
      <c r="G349" s="263"/>
    </row>
    <row r="350" spans="2:7" x14ac:dyDescent="0.25">
      <c r="B350" s="263"/>
      <c r="C350" s="263"/>
      <c r="D350" s="263"/>
      <c r="E350" s="263"/>
      <c r="F350" s="263"/>
      <c r="G350" s="263"/>
    </row>
    <row r="351" spans="2:7" x14ac:dyDescent="0.25">
      <c r="B351" s="263"/>
      <c r="C351" s="263"/>
      <c r="D351" s="263"/>
      <c r="E351" s="263"/>
      <c r="F351" s="263"/>
      <c r="G351" s="263"/>
    </row>
    <row r="352" spans="2:7" x14ac:dyDescent="0.25">
      <c r="B352" s="263"/>
      <c r="C352" s="263"/>
      <c r="D352" s="263"/>
      <c r="E352" s="263"/>
      <c r="F352" s="263"/>
      <c r="G352" s="263"/>
    </row>
    <row r="353" spans="2:7" x14ac:dyDescent="0.25">
      <c r="B353" s="263"/>
      <c r="C353" s="263"/>
      <c r="D353" s="263"/>
      <c r="E353" s="263"/>
      <c r="F353" s="263"/>
      <c r="G353" s="263"/>
    </row>
    <row r="354" spans="2:7" x14ac:dyDescent="0.25">
      <c r="B354" s="263"/>
      <c r="C354" s="263"/>
      <c r="D354" s="263"/>
      <c r="E354" s="263"/>
      <c r="F354" s="263"/>
      <c r="G354" s="263"/>
    </row>
    <row r="355" spans="2:7" x14ac:dyDescent="0.25">
      <c r="B355" s="263"/>
      <c r="C355" s="263"/>
      <c r="D355" s="263"/>
      <c r="E355" s="263"/>
      <c r="F355" s="263"/>
      <c r="G355" s="263"/>
    </row>
    <row r="356" spans="2:7" x14ac:dyDescent="0.25">
      <c r="B356" s="263"/>
      <c r="C356" s="263"/>
      <c r="D356" s="263"/>
      <c r="E356" s="263"/>
      <c r="F356" s="263"/>
      <c r="G356" s="263"/>
    </row>
    <row r="357" spans="2:7" x14ac:dyDescent="0.25">
      <c r="B357" s="263"/>
      <c r="C357" s="263"/>
      <c r="D357" s="263"/>
      <c r="E357" s="263"/>
      <c r="F357" s="263"/>
      <c r="G357" s="263"/>
    </row>
    <row r="358" spans="2:7" x14ac:dyDescent="0.25">
      <c r="B358" s="263"/>
      <c r="C358" s="263"/>
      <c r="D358" s="263"/>
      <c r="E358" s="263"/>
      <c r="F358" s="263"/>
      <c r="G358" s="263"/>
    </row>
    <row r="359" spans="2:7" x14ac:dyDescent="0.25">
      <c r="B359" s="263"/>
      <c r="C359" s="263"/>
      <c r="D359" s="263"/>
      <c r="E359" s="263"/>
      <c r="F359" s="263"/>
      <c r="G359" s="263"/>
    </row>
    <row r="360" spans="2:7" x14ac:dyDescent="0.25">
      <c r="B360" s="263"/>
      <c r="C360" s="263"/>
      <c r="D360" s="263"/>
      <c r="E360" s="263"/>
      <c r="F360" s="263"/>
      <c r="G360" s="263"/>
    </row>
    <row r="361" spans="2:7" x14ac:dyDescent="0.25">
      <c r="B361" s="263"/>
      <c r="C361" s="263"/>
      <c r="D361" s="263"/>
      <c r="E361" s="263"/>
      <c r="F361" s="263"/>
      <c r="G361" s="263"/>
    </row>
    <row r="362" spans="2:7" x14ac:dyDescent="0.25">
      <c r="B362" s="263"/>
      <c r="C362" s="263"/>
      <c r="D362" s="263"/>
      <c r="E362" s="263"/>
      <c r="F362" s="263"/>
      <c r="G362" s="263"/>
    </row>
    <row r="363" spans="2:7" x14ac:dyDescent="0.25">
      <c r="B363" s="263"/>
      <c r="C363" s="263"/>
      <c r="D363" s="263"/>
      <c r="E363" s="263"/>
      <c r="F363" s="263"/>
      <c r="G363" s="263"/>
    </row>
    <row r="364" spans="2:7" x14ac:dyDescent="0.25">
      <c r="B364" s="263"/>
      <c r="C364" s="263"/>
      <c r="D364" s="263"/>
      <c r="E364" s="263"/>
      <c r="F364" s="263"/>
      <c r="G364" s="263"/>
    </row>
    <row r="365" spans="2:7" x14ac:dyDescent="0.25">
      <c r="B365" s="263"/>
      <c r="C365" s="263"/>
      <c r="D365" s="263"/>
      <c r="E365" s="263"/>
      <c r="F365" s="263"/>
      <c r="G365" s="263"/>
    </row>
    <row r="366" spans="2:7" x14ac:dyDescent="0.25">
      <c r="B366" s="263"/>
      <c r="C366" s="263"/>
      <c r="D366" s="263"/>
      <c r="E366" s="263"/>
      <c r="F366" s="263"/>
      <c r="G366" s="263"/>
    </row>
    <row r="367" spans="2:7" x14ac:dyDescent="0.25">
      <c r="B367" s="263"/>
      <c r="C367" s="263"/>
      <c r="D367" s="263"/>
      <c r="E367" s="263"/>
      <c r="F367" s="263"/>
      <c r="G367" s="263"/>
    </row>
    <row r="368" spans="2:7" x14ac:dyDescent="0.25">
      <c r="B368" s="263"/>
      <c r="C368" s="263"/>
      <c r="D368" s="263"/>
      <c r="E368" s="263"/>
      <c r="F368" s="263"/>
      <c r="G368" s="263"/>
    </row>
    <row r="369" spans="2:7" x14ac:dyDescent="0.25">
      <c r="B369" s="263"/>
      <c r="C369" s="263"/>
      <c r="D369" s="263"/>
      <c r="E369" s="263"/>
      <c r="F369" s="263"/>
      <c r="G369" s="263"/>
    </row>
    <row r="370" spans="2:7" x14ac:dyDescent="0.25">
      <c r="B370" s="263"/>
      <c r="C370" s="263"/>
      <c r="D370" s="263"/>
      <c r="E370" s="263"/>
      <c r="F370" s="263"/>
      <c r="G370" s="263"/>
    </row>
    <row r="371" spans="2:7" x14ac:dyDescent="0.25">
      <c r="B371" s="263"/>
      <c r="C371" s="263"/>
      <c r="D371" s="263"/>
      <c r="E371" s="263"/>
      <c r="F371" s="263"/>
      <c r="G371" s="263"/>
    </row>
    <row r="372" spans="2:7" x14ac:dyDescent="0.25">
      <c r="B372" s="263"/>
      <c r="C372" s="263"/>
      <c r="D372" s="263"/>
      <c r="E372" s="263"/>
      <c r="F372" s="263"/>
      <c r="G372" s="263"/>
    </row>
    <row r="373" spans="2:7" x14ac:dyDescent="0.25">
      <c r="B373" s="263"/>
      <c r="C373" s="263"/>
      <c r="D373" s="263"/>
      <c r="E373" s="263"/>
      <c r="F373" s="263"/>
      <c r="G373" s="263"/>
    </row>
    <row r="374" spans="2:7" x14ac:dyDescent="0.25">
      <c r="B374" s="263"/>
      <c r="C374" s="263"/>
      <c r="D374" s="263"/>
      <c r="E374" s="263"/>
      <c r="F374" s="263"/>
      <c r="G374" s="263"/>
    </row>
    <row r="375" spans="2:7" x14ac:dyDescent="0.25">
      <c r="B375" s="263"/>
      <c r="C375" s="263"/>
      <c r="D375" s="263"/>
      <c r="E375" s="263"/>
      <c r="F375" s="263"/>
      <c r="G375" s="263"/>
    </row>
    <row r="376" spans="2:7" x14ac:dyDescent="0.25">
      <c r="B376" s="263"/>
      <c r="C376" s="263"/>
      <c r="D376" s="263"/>
      <c r="E376" s="263"/>
      <c r="F376" s="263"/>
      <c r="G376" s="263"/>
    </row>
    <row r="377" spans="2:7" x14ac:dyDescent="0.25">
      <c r="B377" s="263"/>
      <c r="C377" s="263"/>
      <c r="D377" s="263"/>
      <c r="E377" s="263"/>
      <c r="F377" s="263"/>
      <c r="G377" s="263"/>
    </row>
    <row r="378" spans="2:7" x14ac:dyDescent="0.25">
      <c r="B378" s="263"/>
      <c r="C378" s="263"/>
      <c r="D378" s="263"/>
      <c r="E378" s="263"/>
      <c r="F378" s="263"/>
      <c r="G378" s="263"/>
    </row>
    <row r="379" spans="2:7" x14ac:dyDescent="0.25">
      <c r="B379" s="263"/>
      <c r="C379" s="263"/>
      <c r="D379" s="263"/>
      <c r="E379" s="263"/>
      <c r="F379" s="263"/>
      <c r="G379" s="263"/>
    </row>
    <row r="380" spans="2:7" x14ac:dyDescent="0.25">
      <c r="B380" s="263"/>
      <c r="C380" s="263"/>
      <c r="D380" s="263"/>
      <c r="E380" s="263"/>
      <c r="F380" s="263"/>
      <c r="G380" s="263"/>
    </row>
    <row r="381" spans="2:7" x14ac:dyDescent="0.25">
      <c r="B381" s="263"/>
      <c r="C381" s="263"/>
      <c r="D381" s="263"/>
      <c r="E381" s="263"/>
      <c r="F381" s="263"/>
      <c r="G381" s="263"/>
    </row>
    <row r="382" spans="2:7" x14ac:dyDescent="0.25">
      <c r="B382" s="263"/>
      <c r="C382" s="263"/>
      <c r="D382" s="263"/>
      <c r="E382" s="263"/>
      <c r="F382" s="263"/>
      <c r="G382" s="263"/>
    </row>
    <row r="383" spans="2:7" x14ac:dyDescent="0.25">
      <c r="B383" s="263"/>
      <c r="C383" s="263"/>
      <c r="D383" s="263"/>
      <c r="E383" s="263"/>
      <c r="F383" s="263"/>
      <c r="G383" s="263"/>
    </row>
    <row r="384" spans="2:7" x14ac:dyDescent="0.25">
      <c r="B384" s="263"/>
      <c r="C384" s="263"/>
      <c r="D384" s="263"/>
      <c r="E384" s="263"/>
      <c r="F384" s="263"/>
      <c r="G384" s="263"/>
    </row>
    <row r="385" spans="2:7" x14ac:dyDescent="0.25">
      <c r="B385" s="263"/>
      <c r="C385" s="263"/>
      <c r="D385" s="263"/>
      <c r="E385" s="263"/>
      <c r="F385" s="263"/>
      <c r="G385" s="263"/>
    </row>
    <row r="386" spans="2:7" x14ac:dyDescent="0.25">
      <c r="B386" s="263"/>
      <c r="C386" s="263"/>
      <c r="D386" s="263"/>
      <c r="E386" s="263"/>
      <c r="F386" s="263"/>
      <c r="G386" s="263"/>
    </row>
    <row r="387" spans="2:7" x14ac:dyDescent="0.25">
      <c r="B387" s="263"/>
      <c r="C387" s="263"/>
      <c r="D387" s="263"/>
      <c r="E387" s="263"/>
      <c r="F387" s="263"/>
      <c r="G387" s="263"/>
    </row>
    <row r="388" spans="2:7" x14ac:dyDescent="0.25">
      <c r="B388" s="263"/>
      <c r="C388" s="263"/>
      <c r="D388" s="263"/>
      <c r="E388" s="263"/>
      <c r="F388" s="263"/>
      <c r="G388" s="263"/>
    </row>
    <row r="389" spans="2:7" x14ac:dyDescent="0.25">
      <c r="B389" s="263"/>
      <c r="C389" s="263"/>
      <c r="D389" s="263"/>
      <c r="E389" s="263"/>
      <c r="F389" s="263"/>
      <c r="G389" s="263"/>
    </row>
    <row r="390" spans="2:7" x14ac:dyDescent="0.25">
      <c r="B390" s="263"/>
      <c r="C390" s="263"/>
      <c r="D390" s="263"/>
      <c r="E390" s="263"/>
      <c r="F390" s="263"/>
      <c r="G390" s="263"/>
    </row>
    <row r="391" spans="2:7" x14ac:dyDescent="0.25">
      <c r="B391" s="263"/>
      <c r="C391" s="263"/>
      <c r="D391" s="263"/>
      <c r="E391" s="263"/>
      <c r="F391" s="263"/>
      <c r="G391" s="263"/>
    </row>
    <row r="392" spans="2:7" x14ac:dyDescent="0.25">
      <c r="B392" s="263"/>
      <c r="C392" s="263"/>
      <c r="D392" s="263"/>
      <c r="E392" s="263"/>
      <c r="F392" s="263"/>
      <c r="G392" s="263"/>
    </row>
    <row r="393" spans="2:7" x14ac:dyDescent="0.25">
      <c r="B393" s="263"/>
      <c r="C393" s="263"/>
      <c r="D393" s="263"/>
      <c r="E393" s="263"/>
      <c r="F393" s="263"/>
      <c r="G393" s="263"/>
    </row>
    <row r="394" spans="2:7" x14ac:dyDescent="0.25">
      <c r="B394" s="263"/>
      <c r="C394" s="263"/>
      <c r="D394" s="263"/>
      <c r="E394" s="263"/>
      <c r="F394" s="263"/>
      <c r="G394" s="263"/>
    </row>
    <row r="395" spans="2:7" x14ac:dyDescent="0.25">
      <c r="B395" s="263"/>
      <c r="C395" s="263"/>
      <c r="D395" s="263"/>
      <c r="E395" s="263"/>
      <c r="F395" s="263"/>
      <c r="G395" s="263"/>
    </row>
    <row r="396" spans="2:7" x14ac:dyDescent="0.25">
      <c r="B396" s="263"/>
      <c r="C396" s="263"/>
      <c r="D396" s="263"/>
      <c r="E396" s="263"/>
      <c r="F396" s="263"/>
      <c r="G396" s="263"/>
    </row>
    <row r="397" spans="2:7" x14ac:dyDescent="0.25">
      <c r="B397" s="263"/>
      <c r="C397" s="263"/>
      <c r="D397" s="263"/>
      <c r="E397" s="263"/>
      <c r="F397" s="263"/>
      <c r="G397" s="263"/>
    </row>
    <row r="398" spans="2:7" x14ac:dyDescent="0.25">
      <c r="B398" s="263"/>
      <c r="C398" s="263"/>
      <c r="D398" s="263"/>
      <c r="E398" s="263"/>
      <c r="F398" s="263"/>
      <c r="G398" s="263"/>
    </row>
    <row r="399" spans="2:7" x14ac:dyDescent="0.25">
      <c r="B399" s="263"/>
      <c r="C399" s="263"/>
      <c r="D399" s="263"/>
      <c r="E399" s="263"/>
      <c r="F399" s="263"/>
      <c r="G399" s="263"/>
    </row>
    <row r="400" spans="2:7" x14ac:dyDescent="0.25">
      <c r="B400" s="263"/>
      <c r="C400" s="263"/>
      <c r="D400" s="263"/>
      <c r="E400" s="263"/>
      <c r="F400" s="263"/>
      <c r="G400" s="263"/>
    </row>
    <row r="401" spans="2:7" x14ac:dyDescent="0.25">
      <c r="B401" s="263"/>
      <c r="C401" s="263"/>
      <c r="D401" s="263"/>
      <c r="E401" s="263"/>
      <c r="F401" s="263"/>
      <c r="G401" s="263"/>
    </row>
    <row r="402" spans="2:7" x14ac:dyDescent="0.25">
      <c r="B402" s="263"/>
      <c r="C402" s="263"/>
      <c r="D402" s="263"/>
      <c r="E402" s="263"/>
      <c r="F402" s="263"/>
      <c r="G402" s="263"/>
    </row>
    <row r="403" spans="2:7" x14ac:dyDescent="0.25">
      <c r="B403" s="263"/>
      <c r="C403" s="263"/>
      <c r="D403" s="263"/>
      <c r="E403" s="263"/>
      <c r="F403" s="263"/>
      <c r="G403" s="263"/>
    </row>
    <row r="404" spans="2:7" x14ac:dyDescent="0.25">
      <c r="B404" s="263"/>
      <c r="C404" s="263"/>
      <c r="D404" s="263"/>
      <c r="E404" s="263"/>
      <c r="F404" s="263"/>
      <c r="G404" s="263"/>
    </row>
    <row r="405" spans="2:7" x14ac:dyDescent="0.25">
      <c r="B405" s="263"/>
      <c r="C405" s="263"/>
      <c r="D405" s="263"/>
      <c r="E405" s="263"/>
      <c r="F405" s="263"/>
      <c r="G405" s="263"/>
    </row>
    <row r="406" spans="2:7" x14ac:dyDescent="0.25">
      <c r="B406" s="263"/>
      <c r="C406" s="263"/>
      <c r="D406" s="263"/>
      <c r="E406" s="263"/>
      <c r="F406" s="263"/>
      <c r="G406" s="263"/>
    </row>
    <row r="407" spans="2:7" x14ac:dyDescent="0.25">
      <c r="B407" s="263"/>
      <c r="C407" s="263"/>
      <c r="D407" s="263"/>
      <c r="E407" s="263"/>
      <c r="F407" s="263"/>
      <c r="G407" s="263"/>
    </row>
    <row r="408" spans="2:7" x14ac:dyDescent="0.25">
      <c r="B408" s="263"/>
      <c r="C408" s="263"/>
      <c r="D408" s="263"/>
      <c r="E408" s="263"/>
      <c r="F408" s="263"/>
      <c r="G408" s="263"/>
    </row>
    <row r="409" spans="2:7" x14ac:dyDescent="0.25">
      <c r="B409" s="263"/>
      <c r="C409" s="263"/>
      <c r="D409" s="263"/>
      <c r="E409" s="263"/>
      <c r="F409" s="263"/>
      <c r="G409" s="263"/>
    </row>
    <row r="410" spans="2:7" x14ac:dyDescent="0.25">
      <c r="B410" s="263"/>
      <c r="C410" s="263"/>
      <c r="D410" s="263"/>
      <c r="E410" s="263"/>
      <c r="F410" s="263"/>
      <c r="G410" s="263"/>
    </row>
    <row r="411" spans="2:7" x14ac:dyDescent="0.25">
      <c r="B411" s="263"/>
      <c r="C411" s="263"/>
      <c r="D411" s="263"/>
      <c r="E411" s="263"/>
      <c r="F411" s="263"/>
      <c r="G411" s="263"/>
    </row>
    <row r="412" spans="2:7" x14ac:dyDescent="0.25">
      <c r="B412" s="263"/>
      <c r="C412" s="263"/>
      <c r="D412" s="263"/>
      <c r="E412" s="263"/>
      <c r="F412" s="263"/>
      <c r="G412" s="263"/>
    </row>
    <row r="413" spans="2:7" x14ac:dyDescent="0.25">
      <c r="B413" s="263"/>
      <c r="C413" s="263"/>
      <c r="D413" s="263"/>
      <c r="E413" s="263"/>
      <c r="F413" s="263"/>
      <c r="G413" s="263"/>
    </row>
    <row r="414" spans="2:7" x14ac:dyDescent="0.25">
      <c r="B414" s="263"/>
      <c r="C414" s="263"/>
      <c r="D414" s="263"/>
      <c r="E414" s="263"/>
      <c r="F414" s="263"/>
      <c r="G414" s="263"/>
    </row>
    <row r="415" spans="2:7" x14ac:dyDescent="0.25">
      <c r="B415" s="263"/>
      <c r="C415" s="263"/>
      <c r="D415" s="263"/>
      <c r="E415" s="263"/>
      <c r="F415" s="263"/>
      <c r="G415" s="263"/>
    </row>
    <row r="416" spans="2:7" x14ac:dyDescent="0.25">
      <c r="B416" s="263"/>
      <c r="C416" s="263"/>
      <c r="D416" s="263"/>
      <c r="E416" s="263"/>
      <c r="F416" s="263"/>
      <c r="G416" s="263"/>
    </row>
    <row r="417" spans="2:7" x14ac:dyDescent="0.25">
      <c r="B417" s="263"/>
      <c r="C417" s="263"/>
      <c r="D417" s="263"/>
      <c r="E417" s="263"/>
      <c r="F417" s="263"/>
      <c r="G417" s="263"/>
    </row>
    <row r="418" spans="2:7" x14ac:dyDescent="0.25">
      <c r="B418" s="263"/>
      <c r="C418" s="263"/>
      <c r="D418" s="263"/>
      <c r="E418" s="263"/>
      <c r="F418" s="263"/>
      <c r="G418" s="263"/>
    </row>
    <row r="419" spans="2:7" x14ac:dyDescent="0.25">
      <c r="B419" s="263"/>
      <c r="C419" s="263"/>
      <c r="D419" s="263"/>
      <c r="E419" s="263"/>
      <c r="F419" s="263"/>
      <c r="G419" s="263"/>
    </row>
    <row r="420" spans="2:7" x14ac:dyDescent="0.25">
      <c r="B420" s="263"/>
      <c r="C420" s="263"/>
      <c r="D420" s="263"/>
      <c r="E420" s="263"/>
      <c r="F420" s="263"/>
      <c r="G420" s="263"/>
    </row>
    <row r="421" spans="2:7" x14ac:dyDescent="0.25">
      <c r="B421" s="263"/>
      <c r="C421" s="263"/>
      <c r="D421" s="263"/>
      <c r="E421" s="263"/>
      <c r="F421" s="263"/>
      <c r="G421" s="263"/>
    </row>
    <row r="422" spans="2:7" x14ac:dyDescent="0.25">
      <c r="B422" s="263"/>
      <c r="C422" s="263"/>
      <c r="D422" s="263"/>
      <c r="E422" s="263"/>
      <c r="F422" s="263"/>
      <c r="G422" s="263"/>
    </row>
    <row r="423" spans="2:7" x14ac:dyDescent="0.25">
      <c r="B423" s="263"/>
      <c r="C423" s="263"/>
      <c r="D423" s="263"/>
      <c r="E423" s="263"/>
      <c r="F423" s="263"/>
      <c r="G423" s="263"/>
    </row>
    <row r="424" spans="2:7" x14ac:dyDescent="0.25">
      <c r="B424" s="263"/>
      <c r="C424" s="263"/>
      <c r="D424" s="263"/>
      <c r="E424" s="263"/>
      <c r="F424" s="263"/>
      <c r="G424" s="263"/>
    </row>
    <row r="425" spans="2:7" x14ac:dyDescent="0.25">
      <c r="B425" s="263"/>
      <c r="C425" s="263"/>
      <c r="D425" s="263"/>
      <c r="E425" s="263"/>
      <c r="F425" s="263"/>
      <c r="G425" s="263"/>
    </row>
    <row r="426" spans="2:7" x14ac:dyDescent="0.25">
      <c r="B426" s="263"/>
      <c r="C426" s="263"/>
      <c r="D426" s="263"/>
      <c r="E426" s="263"/>
      <c r="F426" s="263"/>
      <c r="G426" s="263"/>
    </row>
    <row r="427" spans="2:7" x14ac:dyDescent="0.25">
      <c r="B427" s="263"/>
      <c r="C427" s="263"/>
      <c r="D427" s="263"/>
      <c r="E427" s="263"/>
      <c r="F427" s="263"/>
      <c r="G427" s="263"/>
    </row>
    <row r="428" spans="2:7" x14ac:dyDescent="0.25">
      <c r="B428" s="263"/>
      <c r="C428" s="263"/>
      <c r="D428" s="263"/>
      <c r="E428" s="263"/>
      <c r="F428" s="263"/>
      <c r="G428" s="263"/>
    </row>
    <row r="429" spans="2:7" x14ac:dyDescent="0.25">
      <c r="B429" s="263"/>
      <c r="C429" s="263"/>
      <c r="D429" s="263"/>
      <c r="E429" s="263"/>
      <c r="F429" s="263"/>
      <c r="G429" s="263"/>
    </row>
    <row r="430" spans="2:7" x14ac:dyDescent="0.25">
      <c r="B430" s="263"/>
      <c r="C430" s="263"/>
      <c r="D430" s="263"/>
      <c r="E430" s="263"/>
      <c r="F430" s="263"/>
      <c r="G430" s="263"/>
    </row>
    <row r="431" spans="2:7" x14ac:dyDescent="0.25">
      <c r="B431" s="263"/>
      <c r="C431" s="263"/>
      <c r="D431" s="263"/>
      <c r="E431" s="263"/>
      <c r="F431" s="263"/>
      <c r="G431" s="263"/>
    </row>
    <row r="432" spans="2:7" x14ac:dyDescent="0.25">
      <c r="B432" s="263"/>
      <c r="C432" s="263"/>
      <c r="D432" s="263"/>
      <c r="E432" s="263"/>
      <c r="F432" s="263"/>
      <c r="G432" s="263"/>
    </row>
    <row r="433" spans="2:7" x14ac:dyDescent="0.25">
      <c r="B433" s="263"/>
      <c r="C433" s="263"/>
      <c r="D433" s="263"/>
      <c r="E433" s="263"/>
      <c r="F433" s="263"/>
      <c r="G433" s="263"/>
    </row>
    <row r="434" spans="2:7" x14ac:dyDescent="0.25">
      <c r="B434" s="263"/>
      <c r="C434" s="263"/>
      <c r="D434" s="263"/>
      <c r="E434" s="263"/>
      <c r="F434" s="263"/>
      <c r="G434" s="263"/>
    </row>
    <row r="435" spans="2:7" x14ac:dyDescent="0.25">
      <c r="B435" s="263"/>
      <c r="C435" s="263"/>
      <c r="D435" s="263"/>
      <c r="E435" s="263"/>
      <c r="F435" s="263"/>
      <c r="G435" s="263"/>
    </row>
    <row r="436" spans="2:7" x14ac:dyDescent="0.25">
      <c r="B436" s="263"/>
      <c r="C436" s="263"/>
      <c r="D436" s="263"/>
      <c r="E436" s="263"/>
      <c r="F436" s="263"/>
      <c r="G436" s="263"/>
    </row>
    <row r="437" spans="2:7" x14ac:dyDescent="0.25">
      <c r="B437" s="263"/>
      <c r="C437" s="263"/>
      <c r="D437" s="263"/>
      <c r="E437" s="263"/>
      <c r="F437" s="263"/>
      <c r="G437" s="263"/>
    </row>
    <row r="438" spans="2:7" x14ac:dyDescent="0.25">
      <c r="B438" s="263"/>
      <c r="C438" s="263"/>
      <c r="D438" s="263"/>
      <c r="E438" s="263"/>
      <c r="F438" s="263"/>
      <c r="G438" s="263"/>
    </row>
    <row r="439" spans="2:7" x14ac:dyDescent="0.25">
      <c r="B439" s="263"/>
      <c r="C439" s="263"/>
      <c r="D439" s="263"/>
      <c r="E439" s="263"/>
      <c r="F439" s="263"/>
      <c r="G439" s="263"/>
    </row>
    <row r="440" spans="2:7" x14ac:dyDescent="0.25">
      <c r="B440" s="263"/>
      <c r="C440" s="263"/>
      <c r="D440" s="263"/>
      <c r="E440" s="263"/>
      <c r="F440" s="263"/>
      <c r="G440" s="263"/>
    </row>
    <row r="441" spans="2:7" x14ac:dyDescent="0.25">
      <c r="B441" s="263"/>
      <c r="C441" s="263"/>
      <c r="D441" s="263"/>
      <c r="E441" s="263"/>
      <c r="F441" s="263"/>
      <c r="G441" s="263"/>
    </row>
    <row r="442" spans="2:7" x14ac:dyDescent="0.25">
      <c r="B442" s="263"/>
      <c r="C442" s="263"/>
      <c r="D442" s="263"/>
      <c r="E442" s="263"/>
      <c r="F442" s="263"/>
      <c r="G442" s="263"/>
    </row>
    <row r="443" spans="2:7" x14ac:dyDescent="0.25">
      <c r="B443" s="263"/>
      <c r="C443" s="263"/>
      <c r="D443" s="263"/>
      <c r="E443" s="263"/>
      <c r="F443" s="263"/>
      <c r="G443" s="263"/>
    </row>
    <row r="444" spans="2:7" x14ac:dyDescent="0.25">
      <c r="B444" s="263"/>
      <c r="C444" s="263"/>
      <c r="D444" s="263"/>
      <c r="E444" s="263"/>
      <c r="F444" s="263"/>
      <c r="G444" s="263"/>
    </row>
    <row r="445" spans="2:7" x14ac:dyDescent="0.25">
      <c r="B445" s="263"/>
      <c r="C445" s="263"/>
      <c r="D445" s="263"/>
      <c r="E445" s="263"/>
      <c r="F445" s="263"/>
      <c r="G445" s="263"/>
    </row>
    <row r="446" spans="2:7" x14ac:dyDescent="0.25">
      <c r="B446" s="263"/>
      <c r="C446" s="263"/>
      <c r="D446" s="263"/>
      <c r="E446" s="263"/>
      <c r="F446" s="263"/>
      <c r="G446" s="263"/>
    </row>
    <row r="447" spans="2:7" x14ac:dyDescent="0.25">
      <c r="B447" s="263"/>
      <c r="C447" s="263"/>
      <c r="D447" s="263"/>
      <c r="E447" s="263"/>
      <c r="F447" s="263"/>
      <c r="G447" s="263"/>
    </row>
    <row r="448" spans="2:7" x14ac:dyDescent="0.25">
      <c r="B448" s="263"/>
      <c r="C448" s="263"/>
      <c r="D448" s="263"/>
      <c r="E448" s="263"/>
      <c r="F448" s="263"/>
      <c r="G448" s="263"/>
    </row>
    <row r="449" spans="2:7" x14ac:dyDescent="0.25">
      <c r="B449" s="263"/>
      <c r="C449" s="263"/>
      <c r="D449" s="263"/>
      <c r="E449" s="263"/>
      <c r="F449" s="263"/>
      <c r="G449" s="263"/>
    </row>
    <row r="450" spans="2:7" x14ac:dyDescent="0.25">
      <c r="B450" s="263"/>
      <c r="C450" s="263"/>
      <c r="D450" s="263"/>
      <c r="E450" s="263"/>
      <c r="F450" s="263"/>
      <c r="G450" s="263"/>
    </row>
    <row r="451" spans="2:7" x14ac:dyDescent="0.25">
      <c r="B451" s="263"/>
      <c r="C451" s="263"/>
      <c r="D451" s="263"/>
      <c r="E451" s="263"/>
      <c r="F451" s="263"/>
      <c r="G451" s="263"/>
    </row>
    <row r="452" spans="2:7" x14ac:dyDescent="0.25">
      <c r="B452" s="263"/>
      <c r="C452" s="263"/>
      <c r="D452" s="263"/>
      <c r="E452" s="263"/>
      <c r="F452" s="263"/>
      <c r="G452" s="263"/>
    </row>
    <row r="453" spans="2:7" x14ac:dyDescent="0.25">
      <c r="B453" s="263"/>
      <c r="C453" s="263"/>
      <c r="D453" s="263"/>
      <c r="E453" s="263"/>
      <c r="F453" s="263"/>
      <c r="G453" s="263"/>
    </row>
    <row r="454" spans="2:7" x14ac:dyDescent="0.25">
      <c r="B454" s="263"/>
      <c r="C454" s="263"/>
      <c r="D454" s="263"/>
      <c r="E454" s="263"/>
      <c r="F454" s="263"/>
      <c r="G454" s="263"/>
    </row>
    <row r="455" spans="2:7" x14ac:dyDescent="0.25">
      <c r="B455" s="263"/>
      <c r="C455" s="263"/>
      <c r="D455" s="263"/>
      <c r="E455" s="263"/>
      <c r="F455" s="263"/>
      <c r="G455" s="263"/>
    </row>
    <row r="456" spans="2:7" x14ac:dyDescent="0.25">
      <c r="B456" s="263"/>
      <c r="C456" s="263"/>
      <c r="D456" s="263"/>
      <c r="E456" s="263"/>
      <c r="F456" s="263"/>
      <c r="G456" s="263"/>
    </row>
    <row r="457" spans="2:7" x14ac:dyDescent="0.25">
      <c r="B457" s="263"/>
      <c r="C457" s="263"/>
      <c r="D457" s="263"/>
      <c r="E457" s="263"/>
      <c r="F457" s="263"/>
      <c r="G457" s="263"/>
    </row>
    <row r="458" spans="2:7" x14ac:dyDescent="0.25">
      <c r="B458" s="263"/>
      <c r="C458" s="263"/>
      <c r="D458" s="263"/>
      <c r="E458" s="263"/>
      <c r="F458" s="263"/>
      <c r="G458" s="263"/>
    </row>
    <row r="459" spans="2:7" x14ac:dyDescent="0.25">
      <c r="B459" s="263"/>
      <c r="C459" s="263"/>
      <c r="D459" s="263"/>
      <c r="E459" s="263"/>
      <c r="F459" s="263"/>
      <c r="G459" s="263"/>
    </row>
    <row r="460" spans="2:7" x14ac:dyDescent="0.25">
      <c r="B460" s="263"/>
      <c r="C460" s="263"/>
      <c r="D460" s="263"/>
      <c r="E460" s="263"/>
      <c r="F460" s="263"/>
      <c r="G460" s="263"/>
    </row>
    <row r="461" spans="2:7" x14ac:dyDescent="0.25">
      <c r="B461" s="263"/>
      <c r="C461" s="263"/>
      <c r="D461" s="263"/>
      <c r="E461" s="263"/>
      <c r="F461" s="263"/>
      <c r="G461" s="263"/>
    </row>
    <row r="462" spans="2:7" x14ac:dyDescent="0.25">
      <c r="B462" s="263"/>
      <c r="C462" s="263"/>
      <c r="D462" s="263"/>
      <c r="E462" s="263"/>
      <c r="F462" s="263"/>
      <c r="G462" s="263"/>
    </row>
    <row r="463" spans="2:7" x14ac:dyDescent="0.25">
      <c r="B463" s="263"/>
      <c r="C463" s="263"/>
      <c r="D463" s="263"/>
      <c r="E463" s="263"/>
      <c r="F463" s="263"/>
      <c r="G463" s="263"/>
    </row>
    <row r="464" spans="2:7" x14ac:dyDescent="0.25">
      <c r="B464" s="263"/>
      <c r="C464" s="263"/>
      <c r="D464" s="263"/>
      <c r="E464" s="263"/>
      <c r="F464" s="263"/>
      <c r="G464" s="263"/>
    </row>
    <row r="465" spans="2:7" x14ac:dyDescent="0.25">
      <c r="B465" s="263"/>
      <c r="C465" s="263"/>
      <c r="D465" s="263"/>
      <c r="E465" s="263"/>
      <c r="F465" s="263"/>
      <c r="G465" s="263"/>
    </row>
    <row r="466" spans="2:7" x14ac:dyDescent="0.25">
      <c r="B466" s="263"/>
      <c r="C466" s="263"/>
      <c r="D466" s="263"/>
      <c r="E466" s="263"/>
      <c r="F466" s="263"/>
      <c r="G466" s="263"/>
    </row>
    <row r="467" spans="2:7" x14ac:dyDescent="0.25">
      <c r="B467" s="263"/>
      <c r="C467" s="263"/>
      <c r="D467" s="263"/>
      <c r="E467" s="263"/>
      <c r="F467" s="263"/>
      <c r="G467" s="263"/>
    </row>
    <row r="468" spans="2:7" x14ac:dyDescent="0.25">
      <c r="B468" s="263"/>
      <c r="C468" s="263"/>
      <c r="D468" s="263"/>
      <c r="E468" s="263"/>
      <c r="F468" s="263"/>
      <c r="G468" s="263"/>
    </row>
    <row r="469" spans="2:7" x14ac:dyDescent="0.25">
      <c r="B469" s="263"/>
      <c r="C469" s="263"/>
      <c r="D469" s="263"/>
      <c r="E469" s="263"/>
      <c r="F469" s="263"/>
      <c r="G469" s="263"/>
    </row>
    <row r="470" spans="2:7" x14ac:dyDescent="0.25">
      <c r="B470" s="263"/>
      <c r="C470" s="263"/>
      <c r="D470" s="263"/>
      <c r="E470" s="263"/>
      <c r="F470" s="263"/>
      <c r="G470" s="263"/>
    </row>
    <row r="471" spans="2:7" x14ac:dyDescent="0.25">
      <c r="B471" s="263"/>
      <c r="C471" s="263"/>
      <c r="D471" s="263"/>
      <c r="E471" s="263"/>
      <c r="F471" s="263"/>
      <c r="G471" s="263"/>
    </row>
    <row r="472" spans="2:7" x14ac:dyDescent="0.25">
      <c r="B472" s="263"/>
      <c r="C472" s="263"/>
      <c r="D472" s="263"/>
      <c r="E472" s="263"/>
      <c r="F472" s="263"/>
      <c r="G472" s="263"/>
    </row>
    <row r="473" spans="2:7" x14ac:dyDescent="0.25">
      <c r="B473" s="263"/>
      <c r="C473" s="263"/>
      <c r="D473" s="263"/>
      <c r="E473" s="263"/>
      <c r="F473" s="263"/>
      <c r="G473" s="263"/>
    </row>
    <row r="474" spans="2:7" x14ac:dyDescent="0.25">
      <c r="B474" s="263"/>
      <c r="C474" s="263"/>
      <c r="D474" s="263"/>
      <c r="E474" s="263"/>
      <c r="F474" s="263"/>
      <c r="G474" s="263"/>
    </row>
    <row r="475" spans="2:7" x14ac:dyDescent="0.25">
      <c r="B475" s="263"/>
      <c r="C475" s="263"/>
      <c r="D475" s="263"/>
      <c r="E475" s="263"/>
      <c r="F475" s="263"/>
      <c r="G475" s="263"/>
    </row>
    <row r="476" spans="2:7" x14ac:dyDescent="0.25">
      <c r="B476" s="263"/>
      <c r="C476" s="263"/>
      <c r="D476" s="263"/>
      <c r="E476" s="263"/>
      <c r="F476" s="263"/>
      <c r="G476" s="263"/>
    </row>
    <row r="477" spans="2:7" x14ac:dyDescent="0.25">
      <c r="B477" s="263"/>
      <c r="C477" s="263"/>
      <c r="D477" s="263"/>
      <c r="E477" s="263"/>
      <c r="F477" s="263"/>
      <c r="G477" s="263"/>
    </row>
    <row r="478" spans="2:7" x14ac:dyDescent="0.25">
      <c r="B478" s="263"/>
      <c r="C478" s="263"/>
      <c r="D478" s="263"/>
      <c r="E478" s="263"/>
      <c r="F478" s="263"/>
      <c r="G478" s="263"/>
    </row>
    <row r="479" spans="2:7" x14ac:dyDescent="0.25">
      <c r="B479" s="263"/>
      <c r="C479" s="263"/>
      <c r="D479" s="263"/>
      <c r="E479" s="263"/>
      <c r="F479" s="263"/>
      <c r="G479" s="263"/>
    </row>
    <row r="480" spans="2:7" x14ac:dyDescent="0.25">
      <c r="B480" s="263"/>
      <c r="C480" s="263"/>
      <c r="D480" s="263"/>
      <c r="E480" s="263"/>
      <c r="F480" s="263"/>
      <c r="G480" s="263"/>
    </row>
    <row r="481" spans="2:7" x14ac:dyDescent="0.25">
      <c r="B481" s="263"/>
      <c r="C481" s="263"/>
      <c r="D481" s="263"/>
      <c r="E481" s="263"/>
      <c r="F481" s="263"/>
      <c r="G481" s="263"/>
    </row>
    <row r="482" spans="2:7" x14ac:dyDescent="0.25">
      <c r="B482" s="263"/>
      <c r="C482" s="263"/>
      <c r="D482" s="263"/>
      <c r="E482" s="263"/>
      <c r="F482" s="263"/>
      <c r="G482" s="263"/>
    </row>
    <row r="483" spans="2:7" x14ac:dyDescent="0.25">
      <c r="B483" s="263"/>
      <c r="C483" s="263"/>
      <c r="D483" s="263"/>
      <c r="E483" s="263"/>
      <c r="F483" s="263"/>
      <c r="G483" s="263"/>
    </row>
    <row r="484" spans="2:7" x14ac:dyDescent="0.25">
      <c r="B484" s="263"/>
      <c r="C484" s="263"/>
      <c r="D484" s="263"/>
      <c r="E484" s="263"/>
      <c r="F484" s="263"/>
      <c r="G484" s="263"/>
    </row>
    <row r="485" spans="2:7" x14ac:dyDescent="0.25">
      <c r="B485" s="263"/>
      <c r="C485" s="263"/>
      <c r="D485" s="263"/>
      <c r="E485" s="263"/>
      <c r="F485" s="263"/>
      <c r="G485" s="263"/>
    </row>
    <row r="486" spans="2:7" x14ac:dyDescent="0.25">
      <c r="B486" s="263"/>
      <c r="C486" s="263"/>
      <c r="D486" s="263"/>
      <c r="E486" s="263"/>
      <c r="F486" s="263"/>
      <c r="G486" s="263"/>
    </row>
    <row r="487" spans="2:7" x14ac:dyDescent="0.25">
      <c r="B487" s="263"/>
      <c r="C487" s="263"/>
      <c r="D487" s="263"/>
      <c r="E487" s="263"/>
      <c r="F487" s="263"/>
      <c r="G487" s="263"/>
    </row>
    <row r="488" spans="2:7" x14ac:dyDescent="0.25">
      <c r="B488" s="263"/>
      <c r="C488" s="263"/>
      <c r="D488" s="263"/>
      <c r="E488" s="263"/>
      <c r="F488" s="263"/>
      <c r="G488" s="263"/>
    </row>
    <row r="489" spans="2:7" x14ac:dyDescent="0.25">
      <c r="B489" s="263"/>
      <c r="C489" s="263"/>
      <c r="D489" s="263"/>
      <c r="E489" s="263"/>
      <c r="F489" s="263"/>
      <c r="G489" s="263"/>
    </row>
    <row r="490" spans="2:7" x14ac:dyDescent="0.25">
      <c r="B490" s="263"/>
      <c r="C490" s="263"/>
      <c r="D490" s="263"/>
      <c r="E490" s="263"/>
      <c r="F490" s="263"/>
      <c r="G490" s="263"/>
    </row>
    <row r="491" spans="2:7" x14ac:dyDescent="0.25">
      <c r="B491" s="263"/>
      <c r="C491" s="263"/>
      <c r="D491" s="263"/>
      <c r="E491" s="263"/>
      <c r="F491" s="263"/>
      <c r="G491" s="263"/>
    </row>
    <row r="492" spans="2:7" x14ac:dyDescent="0.25">
      <c r="B492" s="263"/>
      <c r="C492" s="263"/>
      <c r="D492" s="263"/>
      <c r="E492" s="263"/>
      <c r="F492" s="263"/>
      <c r="G492" s="263"/>
    </row>
    <row r="493" spans="2:7" x14ac:dyDescent="0.25">
      <c r="B493" s="263"/>
      <c r="C493" s="263"/>
      <c r="D493" s="263"/>
      <c r="E493" s="263"/>
      <c r="F493" s="263"/>
      <c r="G493" s="263"/>
    </row>
    <row r="494" spans="2:7" x14ac:dyDescent="0.25">
      <c r="B494" s="263"/>
      <c r="C494" s="263"/>
      <c r="D494" s="263"/>
      <c r="E494" s="263"/>
      <c r="F494" s="263"/>
      <c r="G494" s="263"/>
    </row>
    <row r="495" spans="2:7" x14ac:dyDescent="0.25">
      <c r="B495" s="263"/>
      <c r="C495" s="263"/>
      <c r="D495" s="263"/>
      <c r="E495" s="263"/>
      <c r="F495" s="263"/>
      <c r="G495" s="263"/>
    </row>
    <row r="496" spans="2:7" x14ac:dyDescent="0.25">
      <c r="B496" s="263"/>
      <c r="C496" s="263"/>
      <c r="D496" s="263"/>
      <c r="E496" s="263"/>
      <c r="F496" s="263"/>
      <c r="G496" s="263"/>
    </row>
    <row r="497" spans="2:7" x14ac:dyDescent="0.25">
      <c r="B497" s="263"/>
      <c r="C497" s="263"/>
      <c r="D497" s="263"/>
      <c r="E497" s="263"/>
      <c r="F497" s="263"/>
      <c r="G497" s="263"/>
    </row>
    <row r="498" spans="2:7" x14ac:dyDescent="0.25">
      <c r="B498" s="263"/>
      <c r="C498" s="263"/>
      <c r="D498" s="263"/>
      <c r="E498" s="263"/>
      <c r="F498" s="263"/>
      <c r="G498" s="263"/>
    </row>
    <row r="499" spans="2:7" x14ac:dyDescent="0.25">
      <c r="B499" s="263"/>
      <c r="C499" s="263"/>
      <c r="D499" s="263"/>
      <c r="E499" s="263"/>
      <c r="F499" s="263"/>
      <c r="G499" s="263"/>
    </row>
    <row r="500" spans="2:7" x14ac:dyDescent="0.25">
      <c r="B500" s="263"/>
      <c r="C500" s="263"/>
      <c r="D500" s="263"/>
      <c r="E500" s="263"/>
      <c r="F500" s="263"/>
      <c r="G500" s="263"/>
    </row>
    <row r="501" spans="2:7" x14ac:dyDescent="0.25">
      <c r="B501" s="263"/>
      <c r="C501" s="263"/>
      <c r="D501" s="263"/>
      <c r="E501" s="263"/>
      <c r="F501" s="263"/>
      <c r="G501" s="263"/>
    </row>
    <row r="502" spans="2:7" x14ac:dyDescent="0.25">
      <c r="B502" s="263"/>
      <c r="C502" s="263"/>
      <c r="D502" s="263"/>
      <c r="E502" s="263"/>
      <c r="F502" s="263"/>
      <c r="G502" s="263"/>
    </row>
    <row r="503" spans="2:7" x14ac:dyDescent="0.25">
      <c r="B503" s="263"/>
      <c r="C503" s="263"/>
      <c r="D503" s="263"/>
      <c r="E503" s="263"/>
      <c r="F503" s="263"/>
      <c r="G503" s="263"/>
    </row>
    <row r="504" spans="2:7" x14ac:dyDescent="0.25">
      <c r="B504" s="263"/>
      <c r="C504" s="263"/>
      <c r="D504" s="263"/>
      <c r="E504" s="263"/>
      <c r="F504" s="263"/>
      <c r="G504" s="263"/>
    </row>
    <row r="505" spans="2:7" x14ac:dyDescent="0.25">
      <c r="B505" s="263"/>
      <c r="C505" s="263"/>
      <c r="D505" s="263"/>
      <c r="E505" s="263"/>
      <c r="F505" s="263"/>
      <c r="G505" s="263"/>
    </row>
    <row r="506" spans="2:7" x14ac:dyDescent="0.25">
      <c r="B506" s="263"/>
      <c r="C506" s="263"/>
      <c r="D506" s="263"/>
      <c r="E506" s="263"/>
      <c r="F506" s="263"/>
      <c r="G506" s="263"/>
    </row>
    <row r="507" spans="2:7" x14ac:dyDescent="0.25">
      <c r="B507" s="263"/>
      <c r="C507" s="263"/>
      <c r="D507" s="263"/>
      <c r="E507" s="263"/>
      <c r="F507" s="263"/>
      <c r="G507" s="263"/>
    </row>
    <row r="508" spans="2:7" x14ac:dyDescent="0.25">
      <c r="B508" s="263"/>
      <c r="C508" s="263"/>
      <c r="D508" s="263"/>
      <c r="E508" s="263"/>
      <c r="F508" s="263"/>
      <c r="G508" s="263"/>
    </row>
    <row r="509" spans="2:7" x14ac:dyDescent="0.25">
      <c r="B509" s="263"/>
      <c r="C509" s="263"/>
      <c r="D509" s="263"/>
      <c r="E509" s="263"/>
      <c r="F509" s="263"/>
      <c r="G509" s="263"/>
    </row>
    <row r="510" spans="2:7" x14ac:dyDescent="0.25">
      <c r="B510" s="263"/>
      <c r="C510" s="263"/>
      <c r="D510" s="263"/>
      <c r="E510" s="263"/>
      <c r="F510" s="263"/>
      <c r="G510" s="263"/>
    </row>
    <row r="511" spans="2:7" x14ac:dyDescent="0.25">
      <c r="B511" s="263"/>
      <c r="C511" s="263"/>
      <c r="D511" s="263"/>
      <c r="E511" s="263"/>
      <c r="F511" s="263"/>
      <c r="G511" s="263"/>
    </row>
    <row r="512" spans="2:7" x14ac:dyDescent="0.25">
      <c r="B512" s="263"/>
      <c r="C512" s="263"/>
      <c r="D512" s="263"/>
      <c r="E512" s="263"/>
      <c r="F512" s="263"/>
      <c r="G512" s="263"/>
    </row>
    <row r="513" spans="2:7" x14ac:dyDescent="0.25">
      <c r="B513" s="263"/>
      <c r="C513" s="263"/>
      <c r="D513" s="263"/>
      <c r="E513" s="263"/>
      <c r="F513" s="263"/>
      <c r="G513" s="263"/>
    </row>
    <row r="514" spans="2:7" x14ac:dyDescent="0.25">
      <c r="B514" s="263"/>
      <c r="C514" s="263"/>
      <c r="D514" s="263"/>
      <c r="E514" s="263"/>
      <c r="F514" s="263"/>
      <c r="G514" s="263"/>
    </row>
    <row r="515" spans="2:7" x14ac:dyDescent="0.25">
      <c r="B515" s="263"/>
      <c r="C515" s="263"/>
      <c r="D515" s="263"/>
      <c r="E515" s="263"/>
      <c r="F515" s="263"/>
      <c r="G515" s="263"/>
    </row>
    <row r="516" spans="2:7" x14ac:dyDescent="0.25">
      <c r="B516" s="263"/>
      <c r="C516" s="263"/>
      <c r="D516" s="263"/>
      <c r="E516" s="263"/>
      <c r="F516" s="263"/>
      <c r="G516" s="263"/>
    </row>
    <row r="517" spans="2:7" x14ac:dyDescent="0.25">
      <c r="B517" s="263"/>
      <c r="C517" s="263"/>
      <c r="D517" s="263"/>
      <c r="E517" s="263"/>
      <c r="F517" s="263"/>
      <c r="G517" s="263"/>
    </row>
    <row r="518" spans="2:7" x14ac:dyDescent="0.25">
      <c r="B518" s="263"/>
      <c r="C518" s="263"/>
      <c r="D518" s="263"/>
      <c r="E518" s="263"/>
      <c r="F518" s="263"/>
      <c r="G518" s="263"/>
    </row>
    <row r="519" spans="2:7" x14ac:dyDescent="0.25">
      <c r="B519" s="263"/>
      <c r="C519" s="263"/>
      <c r="D519" s="263"/>
      <c r="E519" s="263"/>
      <c r="F519" s="263"/>
      <c r="G519" s="263"/>
    </row>
    <row r="520" spans="2:7" x14ac:dyDescent="0.25">
      <c r="B520" s="263"/>
      <c r="C520" s="263"/>
      <c r="D520" s="263"/>
      <c r="E520" s="263"/>
      <c r="F520" s="263"/>
      <c r="G520" s="263"/>
    </row>
    <row r="521" spans="2:7" x14ac:dyDescent="0.25">
      <c r="B521" s="263"/>
      <c r="C521" s="263"/>
      <c r="D521" s="263"/>
      <c r="E521" s="263"/>
      <c r="F521" s="263"/>
      <c r="G521" s="263"/>
    </row>
    <row r="522" spans="2:7" x14ac:dyDescent="0.25">
      <c r="B522" s="263"/>
      <c r="C522" s="263"/>
      <c r="D522" s="263"/>
      <c r="E522" s="263"/>
      <c r="F522" s="263"/>
      <c r="G522" s="263"/>
    </row>
    <row r="523" spans="2:7" x14ac:dyDescent="0.25">
      <c r="B523" s="263"/>
      <c r="C523" s="263"/>
      <c r="D523" s="263"/>
      <c r="E523" s="263"/>
      <c r="F523" s="263"/>
      <c r="G523" s="263"/>
    </row>
    <row r="524" spans="2:7" x14ac:dyDescent="0.25">
      <c r="B524" s="263"/>
      <c r="C524" s="263"/>
      <c r="D524" s="263"/>
      <c r="E524" s="263"/>
      <c r="F524" s="263"/>
      <c r="G524" s="263"/>
    </row>
    <row r="525" spans="2:7" x14ac:dyDescent="0.25">
      <c r="B525" s="263"/>
      <c r="C525" s="263"/>
      <c r="D525" s="263"/>
      <c r="E525" s="263"/>
      <c r="F525" s="263"/>
      <c r="G525" s="263"/>
    </row>
    <row r="526" spans="2:7" x14ac:dyDescent="0.25">
      <c r="B526" s="263"/>
      <c r="C526" s="263"/>
      <c r="D526" s="263"/>
      <c r="E526" s="263"/>
      <c r="F526" s="263"/>
      <c r="G526" s="263"/>
    </row>
    <row r="527" spans="2:7" x14ac:dyDescent="0.25">
      <c r="B527" s="263"/>
      <c r="C527" s="263"/>
      <c r="D527" s="263"/>
      <c r="E527" s="263"/>
      <c r="F527" s="263"/>
      <c r="G527" s="263"/>
    </row>
    <row r="528" spans="2:7" x14ac:dyDescent="0.25">
      <c r="B528" s="263"/>
      <c r="C528" s="263"/>
      <c r="D528" s="263"/>
      <c r="E528" s="263"/>
      <c r="F528" s="263"/>
      <c r="G528" s="263"/>
    </row>
    <row r="529" spans="2:7" x14ac:dyDescent="0.25">
      <c r="B529" s="263"/>
      <c r="C529" s="263"/>
      <c r="D529" s="263"/>
      <c r="E529" s="263"/>
      <c r="F529" s="263"/>
      <c r="G529" s="263"/>
    </row>
    <row r="530" spans="2:7" x14ac:dyDescent="0.25">
      <c r="B530" s="263"/>
      <c r="C530" s="263"/>
      <c r="D530" s="263"/>
      <c r="E530" s="263"/>
      <c r="F530" s="263"/>
      <c r="G530" s="263"/>
    </row>
    <row r="531" spans="2:7" x14ac:dyDescent="0.25">
      <c r="B531" s="263"/>
      <c r="C531" s="263"/>
      <c r="D531" s="263"/>
      <c r="E531" s="263"/>
      <c r="F531" s="263"/>
      <c r="G531" s="263"/>
    </row>
    <row r="532" spans="2:7" x14ac:dyDescent="0.25">
      <c r="B532" s="263"/>
      <c r="C532" s="263"/>
      <c r="D532" s="263"/>
      <c r="E532" s="263"/>
      <c r="F532" s="263"/>
      <c r="G532" s="263"/>
    </row>
    <row r="533" spans="2:7" x14ac:dyDescent="0.25">
      <c r="B533" s="263"/>
      <c r="C533" s="263"/>
      <c r="D533" s="263"/>
      <c r="E533" s="263"/>
      <c r="F533" s="263"/>
      <c r="G533" s="263"/>
    </row>
    <row r="534" spans="2:7" x14ac:dyDescent="0.25">
      <c r="B534" s="263"/>
      <c r="C534" s="263"/>
      <c r="D534" s="263"/>
      <c r="E534" s="263"/>
      <c r="F534" s="263"/>
      <c r="G534" s="263"/>
    </row>
    <row r="535" spans="2:7" x14ac:dyDescent="0.25">
      <c r="B535" s="263"/>
      <c r="C535" s="263"/>
      <c r="D535" s="263"/>
      <c r="E535" s="263"/>
      <c r="F535" s="263"/>
      <c r="G535" s="263"/>
    </row>
    <row r="536" spans="2:7" x14ac:dyDescent="0.25">
      <c r="B536" s="263"/>
      <c r="C536" s="263"/>
      <c r="D536" s="263"/>
      <c r="E536" s="263"/>
      <c r="F536" s="263"/>
      <c r="G536" s="263"/>
    </row>
    <row r="537" spans="2:7" x14ac:dyDescent="0.25">
      <c r="B537" s="263"/>
      <c r="C537" s="263"/>
      <c r="D537" s="263"/>
      <c r="E537" s="263"/>
      <c r="F537" s="263"/>
      <c r="G537" s="263"/>
    </row>
    <row r="538" spans="2:7" x14ac:dyDescent="0.25">
      <c r="B538" s="263"/>
      <c r="C538" s="263"/>
      <c r="D538" s="263"/>
      <c r="E538" s="263"/>
      <c r="F538" s="263"/>
      <c r="G538" s="263"/>
    </row>
    <row r="539" spans="2:7" x14ac:dyDescent="0.25">
      <c r="B539" s="263"/>
      <c r="C539" s="263"/>
      <c r="D539" s="263"/>
      <c r="E539" s="263"/>
      <c r="F539" s="263"/>
      <c r="G539" s="263"/>
    </row>
    <row r="540" spans="2:7" x14ac:dyDescent="0.25">
      <c r="B540" s="263"/>
      <c r="C540" s="263"/>
      <c r="D540" s="263"/>
      <c r="E540" s="263"/>
      <c r="F540" s="263"/>
      <c r="G540" s="263"/>
    </row>
    <row r="541" spans="2:7" x14ac:dyDescent="0.25">
      <c r="B541" s="263"/>
      <c r="C541" s="263"/>
      <c r="D541" s="263"/>
      <c r="E541" s="263"/>
      <c r="F541" s="263"/>
      <c r="G541" s="263"/>
    </row>
    <row r="542" spans="2:7" x14ac:dyDescent="0.25">
      <c r="B542" s="263"/>
      <c r="C542" s="263"/>
      <c r="D542" s="263"/>
      <c r="E542" s="263"/>
      <c r="F542" s="263"/>
      <c r="G542" s="263"/>
    </row>
    <row r="543" spans="2:7" x14ac:dyDescent="0.25">
      <c r="B543" s="263"/>
      <c r="C543" s="263"/>
      <c r="D543" s="263"/>
      <c r="E543" s="263"/>
      <c r="F543" s="263"/>
      <c r="G543" s="263"/>
    </row>
    <row r="544" spans="2:7" x14ac:dyDescent="0.25">
      <c r="B544" s="263"/>
      <c r="C544" s="263"/>
      <c r="D544" s="263"/>
      <c r="E544" s="263"/>
      <c r="F544" s="263"/>
      <c r="G544" s="263"/>
    </row>
    <row r="545" spans="2:7" x14ac:dyDescent="0.25">
      <c r="B545" s="263"/>
      <c r="C545" s="263"/>
      <c r="D545" s="263"/>
      <c r="E545" s="263"/>
      <c r="F545" s="263"/>
      <c r="G545" s="263"/>
    </row>
    <row r="546" spans="2:7" x14ac:dyDescent="0.25">
      <c r="B546" s="263"/>
      <c r="C546" s="263"/>
      <c r="D546" s="263"/>
      <c r="E546" s="263"/>
      <c r="F546" s="263"/>
      <c r="G546" s="263"/>
    </row>
    <row r="547" spans="2:7" x14ac:dyDescent="0.25">
      <c r="B547" s="263"/>
      <c r="C547" s="263"/>
      <c r="D547" s="263"/>
      <c r="E547" s="263"/>
      <c r="F547" s="263"/>
      <c r="G547" s="263"/>
    </row>
    <row r="548" spans="2:7" x14ac:dyDescent="0.25">
      <c r="B548" s="263"/>
      <c r="C548" s="263"/>
      <c r="D548" s="263"/>
      <c r="E548" s="263"/>
      <c r="F548" s="263"/>
      <c r="G548" s="263"/>
    </row>
    <row r="549" spans="2:7" x14ac:dyDescent="0.25">
      <c r="B549" s="263"/>
      <c r="C549" s="263"/>
      <c r="D549" s="263"/>
      <c r="E549" s="263"/>
      <c r="F549" s="263"/>
      <c r="G549" s="263"/>
    </row>
    <row r="550" spans="2:7" x14ac:dyDescent="0.25">
      <c r="B550" s="263"/>
      <c r="C550" s="263"/>
      <c r="D550" s="263"/>
      <c r="E550" s="263"/>
      <c r="F550" s="263"/>
      <c r="G550" s="263"/>
    </row>
    <row r="551" spans="2:7" x14ac:dyDescent="0.25">
      <c r="B551" s="263"/>
      <c r="C551" s="263"/>
      <c r="D551" s="263"/>
      <c r="E551" s="263"/>
      <c r="F551" s="263"/>
      <c r="G551" s="263"/>
    </row>
    <row r="552" spans="2:7" x14ac:dyDescent="0.25">
      <c r="B552" s="263"/>
      <c r="C552" s="263"/>
      <c r="D552" s="263"/>
      <c r="E552" s="263"/>
      <c r="F552" s="263"/>
      <c r="G552" s="263"/>
    </row>
    <row r="553" spans="2:7" x14ac:dyDescent="0.25">
      <c r="B553" s="263"/>
      <c r="C553" s="263"/>
      <c r="D553" s="263"/>
      <c r="E553" s="263"/>
      <c r="F553" s="263"/>
      <c r="G553" s="263"/>
    </row>
    <row r="554" spans="2:7" x14ac:dyDescent="0.25">
      <c r="B554" s="263"/>
      <c r="C554" s="263"/>
      <c r="D554" s="263"/>
      <c r="E554" s="263"/>
      <c r="F554" s="263"/>
      <c r="G554" s="263"/>
    </row>
    <row r="555" spans="2:7" x14ac:dyDescent="0.25">
      <c r="B555" s="263"/>
      <c r="C555" s="263"/>
      <c r="D555" s="263"/>
      <c r="E555" s="263"/>
      <c r="F555" s="263"/>
      <c r="G555" s="263"/>
    </row>
    <row r="556" spans="2:7" x14ac:dyDescent="0.25">
      <c r="B556" s="263"/>
      <c r="C556" s="263"/>
      <c r="D556" s="263"/>
      <c r="E556" s="263"/>
      <c r="F556" s="263"/>
      <c r="G556" s="263"/>
    </row>
    <row r="557" spans="2:7" x14ac:dyDescent="0.25">
      <c r="B557" s="263"/>
      <c r="C557" s="263"/>
      <c r="D557" s="263"/>
      <c r="E557" s="263"/>
      <c r="F557" s="263"/>
      <c r="G557" s="263"/>
    </row>
    <row r="558" spans="2:7" x14ac:dyDescent="0.25">
      <c r="B558" s="263"/>
      <c r="C558" s="263"/>
      <c r="D558" s="263"/>
      <c r="E558" s="263"/>
      <c r="F558" s="263"/>
      <c r="G558" s="263"/>
    </row>
    <row r="559" spans="2:7" x14ac:dyDescent="0.25">
      <c r="B559" s="263"/>
      <c r="C559" s="263"/>
      <c r="D559" s="263"/>
      <c r="E559" s="263"/>
      <c r="F559" s="263"/>
      <c r="G559" s="263"/>
    </row>
    <row r="560" spans="2:7" x14ac:dyDescent="0.25">
      <c r="B560" s="263"/>
      <c r="C560" s="263"/>
      <c r="D560" s="263"/>
      <c r="E560" s="263"/>
      <c r="F560" s="263"/>
      <c r="G560" s="263"/>
    </row>
    <row r="561" spans="2:7" x14ac:dyDescent="0.25">
      <c r="B561" s="263"/>
      <c r="C561" s="263"/>
      <c r="D561" s="263"/>
      <c r="E561" s="263"/>
      <c r="F561" s="263"/>
      <c r="G561" s="263"/>
    </row>
    <row r="562" spans="2:7" x14ac:dyDescent="0.25">
      <c r="B562" s="263"/>
      <c r="C562" s="263"/>
      <c r="D562" s="263"/>
      <c r="E562" s="263"/>
      <c r="F562" s="263"/>
      <c r="G562" s="263"/>
    </row>
    <row r="563" spans="2:7" x14ac:dyDescent="0.25">
      <c r="B563" s="263"/>
      <c r="C563" s="263"/>
      <c r="D563" s="263"/>
      <c r="E563" s="263"/>
      <c r="F563" s="263"/>
      <c r="G563" s="263"/>
    </row>
    <row r="564" spans="2:7" x14ac:dyDescent="0.25">
      <c r="B564" s="263"/>
      <c r="C564" s="263"/>
      <c r="D564" s="263"/>
      <c r="E564" s="263"/>
      <c r="F564" s="263"/>
      <c r="G564" s="263"/>
    </row>
    <row r="565" spans="2:7" x14ac:dyDescent="0.25">
      <c r="B565" s="263"/>
      <c r="C565" s="263"/>
      <c r="D565" s="263"/>
      <c r="E565" s="263"/>
      <c r="F565" s="263"/>
      <c r="G565" s="263"/>
    </row>
    <row r="566" spans="2:7" x14ac:dyDescent="0.25">
      <c r="B566" s="263"/>
      <c r="C566" s="263"/>
      <c r="D566" s="263"/>
      <c r="E566" s="263"/>
      <c r="F566" s="263"/>
      <c r="G566" s="263"/>
    </row>
    <row r="567" spans="2:7" x14ac:dyDescent="0.25">
      <c r="B567" s="263"/>
      <c r="C567" s="263"/>
      <c r="D567" s="263"/>
      <c r="E567" s="263"/>
      <c r="F567" s="263"/>
      <c r="G567" s="263"/>
    </row>
    <row r="568" spans="2:7" x14ac:dyDescent="0.25">
      <c r="B568" s="263"/>
      <c r="C568" s="263"/>
      <c r="D568" s="263"/>
      <c r="E568" s="263"/>
      <c r="F568" s="263"/>
      <c r="G568" s="263"/>
    </row>
    <row r="569" spans="2:7" x14ac:dyDescent="0.25">
      <c r="B569" s="263"/>
      <c r="C569" s="263"/>
      <c r="D569" s="263"/>
      <c r="E569" s="263"/>
      <c r="F569" s="263"/>
      <c r="G569" s="263"/>
    </row>
    <row r="570" spans="2:7" x14ac:dyDescent="0.25">
      <c r="B570" s="263"/>
      <c r="C570" s="263"/>
      <c r="D570" s="263"/>
      <c r="E570" s="263"/>
      <c r="F570" s="263"/>
      <c r="G570" s="263"/>
    </row>
    <row r="571" spans="2:7" x14ac:dyDescent="0.25">
      <c r="B571" s="263"/>
      <c r="C571" s="263"/>
      <c r="D571" s="263"/>
      <c r="E571" s="263"/>
      <c r="F571" s="263"/>
      <c r="G571" s="263"/>
    </row>
    <row r="572" spans="2:7" x14ac:dyDescent="0.25">
      <c r="B572" s="263"/>
      <c r="C572" s="263"/>
      <c r="D572" s="263"/>
      <c r="E572" s="263"/>
      <c r="F572" s="263"/>
      <c r="G572" s="263"/>
    </row>
    <row r="573" spans="2:7" x14ac:dyDescent="0.25">
      <c r="B573" s="263"/>
      <c r="C573" s="263"/>
      <c r="D573" s="263"/>
      <c r="E573" s="263"/>
      <c r="F573" s="263"/>
      <c r="G573" s="263"/>
    </row>
    <row r="574" spans="2:7" x14ac:dyDescent="0.25">
      <c r="B574" s="263"/>
      <c r="C574" s="263"/>
      <c r="D574" s="263"/>
      <c r="E574" s="263"/>
      <c r="F574" s="263"/>
      <c r="G574" s="263"/>
    </row>
    <row r="575" spans="2:7" x14ac:dyDescent="0.25">
      <c r="B575" s="263"/>
      <c r="C575" s="263"/>
      <c r="D575" s="263"/>
      <c r="E575" s="263"/>
      <c r="F575" s="263"/>
      <c r="G575" s="263"/>
    </row>
    <row r="576" spans="2:7" x14ac:dyDescent="0.25">
      <c r="B576" s="263"/>
      <c r="C576" s="263"/>
      <c r="D576" s="263"/>
      <c r="E576" s="263"/>
      <c r="F576" s="263"/>
      <c r="G576" s="263"/>
    </row>
    <row r="577" spans="2:7" x14ac:dyDescent="0.25">
      <c r="B577" s="263"/>
      <c r="C577" s="263"/>
      <c r="D577" s="263"/>
      <c r="E577" s="263"/>
      <c r="F577" s="263"/>
      <c r="G577" s="263"/>
    </row>
    <row r="578" spans="2:7" x14ac:dyDescent="0.25">
      <c r="B578" s="263"/>
      <c r="C578" s="263"/>
      <c r="D578" s="263"/>
      <c r="E578" s="263"/>
      <c r="F578" s="263"/>
      <c r="G578" s="263"/>
    </row>
    <row r="579" spans="2:7" x14ac:dyDescent="0.25">
      <c r="B579" s="263"/>
      <c r="C579" s="263"/>
      <c r="D579" s="263"/>
      <c r="E579" s="263"/>
      <c r="F579" s="263"/>
      <c r="G579" s="263"/>
    </row>
    <row r="580" spans="2:7" x14ac:dyDescent="0.25">
      <c r="B580" s="263"/>
      <c r="C580" s="263"/>
      <c r="D580" s="263"/>
      <c r="E580" s="263"/>
      <c r="F580" s="263"/>
      <c r="G580" s="263"/>
    </row>
    <row r="581" spans="2:7" x14ac:dyDescent="0.25">
      <c r="B581" s="263"/>
      <c r="C581" s="263"/>
      <c r="D581" s="263"/>
      <c r="E581" s="263"/>
      <c r="F581" s="263"/>
      <c r="G581" s="263"/>
    </row>
    <row r="582" spans="2:7" x14ac:dyDescent="0.25">
      <c r="B582" s="263"/>
      <c r="C582" s="263"/>
      <c r="D582" s="263"/>
      <c r="E582" s="263"/>
      <c r="F582" s="263"/>
      <c r="G582" s="263"/>
    </row>
    <row r="583" spans="2:7" x14ac:dyDescent="0.25">
      <c r="B583" s="263"/>
      <c r="C583" s="263"/>
      <c r="D583" s="263"/>
      <c r="E583" s="263"/>
      <c r="F583" s="263"/>
      <c r="G583" s="263"/>
    </row>
    <row r="584" spans="2:7" x14ac:dyDescent="0.25">
      <c r="B584" s="263"/>
      <c r="C584" s="263"/>
      <c r="D584" s="263"/>
      <c r="E584" s="263"/>
      <c r="F584" s="263"/>
      <c r="G584" s="263"/>
    </row>
    <row r="585" spans="2:7" x14ac:dyDescent="0.25">
      <c r="B585" s="263"/>
      <c r="C585" s="263"/>
      <c r="D585" s="263"/>
      <c r="E585" s="263"/>
      <c r="F585" s="263"/>
      <c r="G585" s="263"/>
    </row>
    <row r="586" spans="2:7" x14ac:dyDescent="0.25">
      <c r="B586" s="263"/>
      <c r="C586" s="263"/>
      <c r="D586" s="263"/>
      <c r="E586" s="263"/>
      <c r="F586" s="263"/>
      <c r="G586" s="263"/>
    </row>
    <row r="587" spans="2:7" x14ac:dyDescent="0.25">
      <c r="B587" s="263"/>
      <c r="C587" s="263"/>
      <c r="D587" s="263"/>
      <c r="E587" s="263"/>
      <c r="F587" s="263"/>
      <c r="G587" s="263"/>
    </row>
    <row r="588" spans="2:7" x14ac:dyDescent="0.25">
      <c r="B588" s="263"/>
      <c r="C588" s="263"/>
      <c r="D588" s="263"/>
      <c r="E588" s="263"/>
      <c r="F588" s="263"/>
      <c r="G588" s="263"/>
    </row>
    <row r="589" spans="2:7" x14ac:dyDescent="0.25">
      <c r="B589" s="263"/>
      <c r="C589" s="263"/>
      <c r="D589" s="263"/>
      <c r="E589" s="263"/>
      <c r="F589" s="263"/>
      <c r="G589" s="263"/>
    </row>
    <row r="590" spans="2:7" x14ac:dyDescent="0.25">
      <c r="B590" s="263"/>
      <c r="C590" s="263"/>
      <c r="D590" s="263"/>
      <c r="E590" s="263"/>
      <c r="F590" s="263"/>
      <c r="G590" s="263"/>
    </row>
    <row r="591" spans="2:7" x14ac:dyDescent="0.25">
      <c r="B591" s="263"/>
      <c r="C591" s="263"/>
      <c r="D591" s="263"/>
      <c r="E591" s="263"/>
      <c r="F591" s="263"/>
      <c r="G591" s="263"/>
    </row>
    <row r="592" spans="2:7" x14ac:dyDescent="0.25">
      <c r="B592" s="263"/>
      <c r="C592" s="263"/>
      <c r="D592" s="263"/>
      <c r="E592" s="263"/>
      <c r="F592" s="263"/>
      <c r="G592" s="263"/>
    </row>
    <row r="593" spans="2:7" x14ac:dyDescent="0.25">
      <c r="B593" s="263"/>
      <c r="C593" s="263"/>
      <c r="D593" s="263"/>
      <c r="E593" s="263"/>
      <c r="F593" s="263"/>
      <c r="G593" s="263"/>
    </row>
    <row r="594" spans="2:7" x14ac:dyDescent="0.25">
      <c r="B594" s="263"/>
      <c r="C594" s="263"/>
      <c r="D594" s="263"/>
      <c r="E594" s="263"/>
      <c r="F594" s="263"/>
      <c r="G594" s="263"/>
    </row>
    <row r="595" spans="2:7" x14ac:dyDescent="0.25">
      <c r="B595" s="263"/>
      <c r="C595" s="263"/>
      <c r="D595" s="263"/>
      <c r="E595" s="263"/>
      <c r="F595" s="263"/>
      <c r="G595" s="263"/>
    </row>
    <row r="596" spans="2:7" x14ac:dyDescent="0.25">
      <c r="B596" s="263"/>
      <c r="C596" s="263"/>
      <c r="D596" s="263"/>
      <c r="E596" s="263"/>
      <c r="F596" s="263"/>
      <c r="G596" s="263"/>
    </row>
    <row r="597" spans="2:7" x14ac:dyDescent="0.25">
      <c r="B597" s="263"/>
      <c r="C597" s="263"/>
      <c r="D597" s="263"/>
      <c r="E597" s="263"/>
      <c r="F597" s="263"/>
      <c r="G597" s="263"/>
    </row>
    <row r="598" spans="2:7" x14ac:dyDescent="0.25">
      <c r="B598" s="263"/>
      <c r="C598" s="263"/>
      <c r="D598" s="263"/>
      <c r="E598" s="263"/>
      <c r="F598" s="263"/>
      <c r="G598" s="263"/>
    </row>
    <row r="599" spans="2:7" x14ac:dyDescent="0.25">
      <c r="B599" s="263"/>
      <c r="C599" s="263"/>
      <c r="D599" s="263"/>
      <c r="E599" s="263"/>
      <c r="F599" s="263"/>
      <c r="G599" s="263"/>
    </row>
    <row r="600" spans="2:7" x14ac:dyDescent="0.25">
      <c r="B600" s="263"/>
      <c r="C600" s="263"/>
      <c r="D600" s="263"/>
      <c r="E600" s="263"/>
      <c r="F600" s="263"/>
      <c r="G600" s="263"/>
    </row>
    <row r="601" spans="2:7" x14ac:dyDescent="0.25">
      <c r="B601" s="263"/>
      <c r="C601" s="263"/>
      <c r="D601" s="263"/>
      <c r="E601" s="263"/>
      <c r="F601" s="263"/>
      <c r="G601" s="263"/>
    </row>
    <row r="602" spans="2:7" x14ac:dyDescent="0.25">
      <c r="B602" s="263"/>
      <c r="C602" s="263"/>
      <c r="D602" s="263"/>
      <c r="E602" s="263"/>
      <c r="F602" s="263"/>
      <c r="G602" s="263"/>
    </row>
    <row r="603" spans="2:7" x14ac:dyDescent="0.25">
      <c r="B603" s="263"/>
      <c r="C603" s="263"/>
      <c r="D603" s="263"/>
      <c r="E603" s="263"/>
      <c r="F603" s="263"/>
      <c r="G603" s="263"/>
    </row>
    <row r="604" spans="2:7" x14ac:dyDescent="0.25">
      <c r="B604" s="263"/>
      <c r="C604" s="263"/>
      <c r="D604" s="263"/>
      <c r="E604" s="263"/>
      <c r="F604" s="263"/>
      <c r="G604" s="263"/>
    </row>
    <row r="605" spans="2:7" x14ac:dyDescent="0.25">
      <c r="B605" s="263"/>
      <c r="C605" s="263"/>
      <c r="D605" s="263"/>
      <c r="E605" s="263"/>
      <c r="F605" s="263"/>
      <c r="G605" s="263"/>
    </row>
    <row r="606" spans="2:7" x14ac:dyDescent="0.25">
      <c r="B606" s="263"/>
      <c r="C606" s="263"/>
      <c r="D606" s="263"/>
      <c r="E606" s="263"/>
      <c r="F606" s="263"/>
      <c r="G606" s="263"/>
    </row>
    <row r="607" spans="2:7" x14ac:dyDescent="0.25">
      <c r="B607" s="263"/>
      <c r="C607" s="263"/>
      <c r="D607" s="263"/>
      <c r="E607" s="263"/>
      <c r="F607" s="263"/>
      <c r="G607" s="263"/>
    </row>
    <row r="608" spans="2:7" x14ac:dyDescent="0.25">
      <c r="B608" s="263"/>
      <c r="C608" s="263"/>
      <c r="D608" s="263"/>
      <c r="E608" s="263"/>
      <c r="F608" s="263"/>
      <c r="G608" s="263"/>
    </row>
    <row r="609" spans="2:7" x14ac:dyDescent="0.25">
      <c r="B609" s="263"/>
      <c r="C609" s="263"/>
      <c r="D609" s="263"/>
      <c r="E609" s="263"/>
      <c r="F609" s="263"/>
      <c r="G609" s="263"/>
    </row>
    <row r="610" spans="2:7" x14ac:dyDescent="0.25">
      <c r="B610" s="263"/>
      <c r="C610" s="263"/>
      <c r="D610" s="263"/>
      <c r="E610" s="263"/>
      <c r="F610" s="263"/>
      <c r="G610" s="263"/>
    </row>
    <row r="611" spans="2:7" x14ac:dyDescent="0.25">
      <c r="B611" s="263"/>
      <c r="C611" s="263"/>
      <c r="D611" s="263"/>
      <c r="E611" s="263"/>
      <c r="F611" s="263"/>
      <c r="G611" s="263"/>
    </row>
    <row r="612" spans="2:7" x14ac:dyDescent="0.25">
      <c r="B612" s="263"/>
      <c r="C612" s="263"/>
      <c r="D612" s="263"/>
      <c r="E612" s="263"/>
      <c r="F612" s="263"/>
      <c r="G612" s="263"/>
    </row>
    <row r="613" spans="2:7" x14ac:dyDescent="0.25">
      <c r="B613" s="263"/>
      <c r="C613" s="263"/>
      <c r="D613" s="263"/>
      <c r="E613" s="263"/>
      <c r="F613" s="263"/>
      <c r="G613" s="263"/>
    </row>
    <row r="614" spans="2:7" x14ac:dyDescent="0.25">
      <c r="B614" s="263"/>
      <c r="C614" s="263"/>
      <c r="D614" s="263"/>
      <c r="E614" s="263"/>
      <c r="F614" s="263"/>
      <c r="G614" s="263"/>
    </row>
    <row r="615" spans="2:7" x14ac:dyDescent="0.25">
      <c r="B615" s="263"/>
      <c r="C615" s="263"/>
      <c r="D615" s="263"/>
      <c r="E615" s="263"/>
      <c r="F615" s="263"/>
      <c r="G615" s="263"/>
    </row>
    <row r="616" spans="2:7" x14ac:dyDescent="0.25">
      <c r="B616" s="263"/>
      <c r="C616" s="263"/>
      <c r="D616" s="263"/>
      <c r="E616" s="263"/>
      <c r="F616" s="263"/>
      <c r="G616" s="263"/>
    </row>
    <row r="617" spans="2:7" x14ac:dyDescent="0.25">
      <c r="B617" s="263"/>
      <c r="C617" s="263"/>
      <c r="D617" s="263"/>
      <c r="E617" s="263"/>
      <c r="F617" s="263"/>
      <c r="G617" s="263"/>
    </row>
    <row r="618" spans="2:7" x14ac:dyDescent="0.25">
      <c r="B618" s="263"/>
      <c r="C618" s="263"/>
      <c r="D618" s="263"/>
      <c r="E618" s="263"/>
      <c r="F618" s="263"/>
      <c r="G618" s="263"/>
    </row>
    <row r="619" spans="2:7" x14ac:dyDescent="0.25">
      <c r="B619" s="263"/>
      <c r="C619" s="263"/>
      <c r="D619" s="263"/>
      <c r="E619" s="263"/>
      <c r="F619" s="263"/>
      <c r="G619" s="263"/>
    </row>
    <row r="620" spans="2:7" x14ac:dyDescent="0.25">
      <c r="B620" s="263"/>
      <c r="C620" s="263"/>
      <c r="D620" s="263"/>
      <c r="E620" s="263"/>
      <c r="F620" s="263"/>
      <c r="G620" s="263"/>
    </row>
    <row r="621" spans="2:7" x14ac:dyDescent="0.25">
      <c r="B621" s="263"/>
      <c r="C621" s="263"/>
      <c r="D621" s="263"/>
      <c r="E621" s="263"/>
      <c r="F621" s="263"/>
      <c r="G621" s="263"/>
    </row>
    <row r="622" spans="2:7" x14ac:dyDescent="0.25">
      <c r="B622" s="263"/>
      <c r="C622" s="263"/>
      <c r="D622" s="263"/>
      <c r="E622" s="263"/>
      <c r="F622" s="263"/>
      <c r="G622" s="263"/>
    </row>
    <row r="623" spans="2:7" x14ac:dyDescent="0.25">
      <c r="B623" s="263"/>
      <c r="C623" s="263"/>
      <c r="D623" s="263"/>
      <c r="E623" s="263"/>
      <c r="F623" s="263"/>
      <c r="G623" s="263"/>
    </row>
    <row r="624" spans="2:7" x14ac:dyDescent="0.25">
      <c r="B624" s="263"/>
      <c r="C624" s="263"/>
      <c r="D624" s="263"/>
      <c r="E624" s="263"/>
      <c r="F624" s="263"/>
      <c r="G624" s="263"/>
    </row>
    <row r="625" spans="2:7" x14ac:dyDescent="0.25">
      <c r="B625" s="263"/>
      <c r="C625" s="263"/>
      <c r="D625" s="263"/>
      <c r="E625" s="263"/>
      <c r="F625" s="263"/>
      <c r="G625" s="263"/>
    </row>
    <row r="626" spans="2:7" x14ac:dyDescent="0.25">
      <c r="B626" s="263"/>
      <c r="C626" s="263"/>
      <c r="D626" s="263"/>
      <c r="E626" s="263"/>
      <c r="F626" s="263"/>
      <c r="G626" s="263"/>
    </row>
    <row r="627" spans="2:7" x14ac:dyDescent="0.25">
      <c r="B627" s="263"/>
      <c r="C627" s="263"/>
      <c r="D627" s="263"/>
      <c r="E627" s="263"/>
      <c r="F627" s="263"/>
      <c r="G627" s="263"/>
    </row>
    <row r="628" spans="2:7" x14ac:dyDescent="0.25">
      <c r="B628" s="263"/>
      <c r="C628" s="263"/>
      <c r="D628" s="263"/>
      <c r="E628" s="263"/>
      <c r="F628" s="263"/>
      <c r="G628" s="263"/>
    </row>
    <row r="629" spans="2:7" x14ac:dyDescent="0.25">
      <c r="B629" s="263"/>
      <c r="C629" s="263"/>
      <c r="D629" s="263"/>
      <c r="E629" s="263"/>
      <c r="F629" s="263"/>
      <c r="G629" s="263"/>
    </row>
    <row r="630" spans="2:7" x14ac:dyDescent="0.25">
      <c r="B630" s="263"/>
      <c r="C630" s="263"/>
      <c r="D630" s="263"/>
      <c r="E630" s="263"/>
      <c r="F630" s="263"/>
      <c r="G630" s="263"/>
    </row>
    <row r="631" spans="2:7" x14ac:dyDescent="0.25">
      <c r="B631" s="263"/>
      <c r="C631" s="263"/>
      <c r="D631" s="263"/>
      <c r="E631" s="263"/>
      <c r="F631" s="263"/>
      <c r="G631" s="263"/>
    </row>
    <row r="632" spans="2:7" x14ac:dyDescent="0.25">
      <c r="B632" s="263"/>
      <c r="C632" s="263"/>
      <c r="D632" s="263"/>
      <c r="E632" s="263"/>
      <c r="F632" s="263"/>
      <c r="G632" s="263"/>
    </row>
    <row r="633" spans="2:7" x14ac:dyDescent="0.25">
      <c r="B633" s="263"/>
      <c r="C633" s="263"/>
      <c r="D633" s="263"/>
      <c r="E633" s="263"/>
      <c r="F633" s="263"/>
      <c r="G633" s="263"/>
    </row>
    <row r="634" spans="2:7" x14ac:dyDescent="0.25">
      <c r="B634" s="263"/>
      <c r="C634" s="263"/>
      <c r="D634" s="263"/>
      <c r="E634" s="263"/>
      <c r="F634" s="263"/>
      <c r="G634" s="263"/>
    </row>
    <row r="635" spans="2:7" x14ac:dyDescent="0.25">
      <c r="B635" s="263"/>
      <c r="C635" s="263"/>
      <c r="D635" s="263"/>
      <c r="E635" s="263"/>
      <c r="F635" s="263"/>
      <c r="G635" s="263"/>
    </row>
    <row r="636" spans="2:7" x14ac:dyDescent="0.25">
      <c r="B636" s="263"/>
      <c r="C636" s="263"/>
      <c r="D636" s="263"/>
      <c r="E636" s="263"/>
      <c r="F636" s="263"/>
      <c r="G636" s="263"/>
    </row>
    <row r="637" spans="2:7" x14ac:dyDescent="0.25">
      <c r="B637" s="263"/>
      <c r="C637" s="263"/>
      <c r="D637" s="263"/>
      <c r="E637" s="263"/>
      <c r="F637" s="263"/>
      <c r="G637" s="263"/>
    </row>
    <row r="638" spans="2:7" x14ac:dyDescent="0.25">
      <c r="B638" s="263"/>
      <c r="C638" s="263"/>
      <c r="D638" s="263"/>
      <c r="E638" s="263"/>
      <c r="F638" s="263"/>
      <c r="G638" s="263"/>
    </row>
    <row r="639" spans="2:7" x14ac:dyDescent="0.25">
      <c r="B639" s="263"/>
      <c r="C639" s="263"/>
      <c r="D639" s="263"/>
      <c r="E639" s="263"/>
      <c r="F639" s="263"/>
      <c r="G639" s="263"/>
    </row>
    <row r="640" spans="2:7" x14ac:dyDescent="0.25">
      <c r="B640" s="263"/>
      <c r="C640" s="263"/>
      <c r="D640" s="263"/>
      <c r="E640" s="263"/>
      <c r="F640" s="263"/>
      <c r="G640" s="263"/>
    </row>
    <row r="641" spans="2:7" x14ac:dyDescent="0.25">
      <c r="B641" s="263"/>
      <c r="C641" s="263"/>
      <c r="D641" s="263"/>
      <c r="E641" s="263"/>
      <c r="F641" s="263"/>
      <c r="G641" s="263"/>
    </row>
    <row r="642" spans="2:7" x14ac:dyDescent="0.25">
      <c r="B642" s="263"/>
      <c r="C642" s="263"/>
      <c r="D642" s="263"/>
      <c r="E642" s="263"/>
      <c r="F642" s="263"/>
      <c r="G642" s="263"/>
    </row>
    <row r="643" spans="2:7" x14ac:dyDescent="0.25">
      <c r="B643" s="263"/>
      <c r="C643" s="263"/>
      <c r="D643" s="263"/>
      <c r="E643" s="263"/>
      <c r="F643" s="263"/>
      <c r="G643" s="263"/>
    </row>
    <row r="644" spans="2:7" x14ac:dyDescent="0.25">
      <c r="B644" s="263"/>
      <c r="C644" s="263"/>
      <c r="D644" s="263"/>
      <c r="E644" s="263"/>
      <c r="F644" s="263"/>
      <c r="G644" s="263"/>
    </row>
    <row r="645" spans="2:7" x14ac:dyDescent="0.25">
      <c r="B645" s="263"/>
      <c r="C645" s="263"/>
      <c r="D645" s="263"/>
      <c r="E645" s="263"/>
      <c r="F645" s="263"/>
      <c r="G645" s="263"/>
    </row>
    <row r="646" spans="2:7" x14ac:dyDescent="0.25">
      <c r="B646" s="263"/>
      <c r="C646" s="263"/>
      <c r="D646" s="263"/>
      <c r="E646" s="263"/>
      <c r="F646" s="263"/>
      <c r="G646" s="263"/>
    </row>
    <row r="647" spans="2:7" x14ac:dyDescent="0.25">
      <c r="B647" s="263"/>
      <c r="C647" s="263"/>
      <c r="D647" s="263"/>
      <c r="E647" s="263"/>
      <c r="F647" s="263"/>
      <c r="G647" s="263"/>
    </row>
    <row r="648" spans="2:7" x14ac:dyDescent="0.25">
      <c r="B648" s="263"/>
      <c r="C648" s="263"/>
      <c r="D648" s="263"/>
      <c r="E648" s="263"/>
      <c r="F648" s="263"/>
      <c r="G648" s="263"/>
    </row>
    <row r="649" spans="2:7" x14ac:dyDescent="0.25">
      <c r="B649" s="263"/>
      <c r="C649" s="263"/>
      <c r="D649" s="263"/>
      <c r="E649" s="263"/>
      <c r="F649" s="263"/>
      <c r="G649" s="263"/>
    </row>
    <row r="650" spans="2:7" x14ac:dyDescent="0.25">
      <c r="B650" s="263"/>
      <c r="C650" s="263"/>
      <c r="D650" s="263"/>
      <c r="E650" s="263"/>
      <c r="F650" s="263"/>
      <c r="G650" s="263"/>
    </row>
    <row r="651" spans="2:7" x14ac:dyDescent="0.25">
      <c r="B651" s="263"/>
      <c r="C651" s="263"/>
      <c r="D651" s="263"/>
      <c r="E651" s="263"/>
      <c r="F651" s="263"/>
      <c r="G651" s="263"/>
    </row>
    <row r="652" spans="2:7" x14ac:dyDescent="0.25">
      <c r="B652" s="263"/>
      <c r="C652" s="263"/>
      <c r="D652" s="263"/>
      <c r="E652" s="263"/>
      <c r="F652" s="263"/>
      <c r="G652" s="263"/>
    </row>
    <row r="653" spans="2:7" x14ac:dyDescent="0.25">
      <c r="B653" s="263"/>
      <c r="C653" s="263"/>
      <c r="D653" s="263"/>
      <c r="E653" s="263"/>
      <c r="F653" s="263"/>
      <c r="G653" s="263"/>
    </row>
    <row r="654" spans="2:7" x14ac:dyDescent="0.25">
      <c r="B654" s="263"/>
      <c r="C654" s="263"/>
      <c r="D654" s="263"/>
      <c r="E654" s="263"/>
      <c r="F654" s="263"/>
      <c r="G654" s="263"/>
    </row>
    <row r="655" spans="2:7" x14ac:dyDescent="0.25">
      <c r="B655" s="263"/>
      <c r="C655" s="263"/>
      <c r="D655" s="263"/>
      <c r="E655" s="263"/>
      <c r="F655" s="263"/>
      <c r="G655" s="263"/>
    </row>
    <row r="656" spans="2:7" x14ac:dyDescent="0.25">
      <c r="B656" s="263"/>
      <c r="C656" s="263"/>
      <c r="D656" s="263"/>
      <c r="E656" s="263"/>
      <c r="F656" s="263"/>
      <c r="G656" s="263"/>
    </row>
    <row r="657" spans="2:7" x14ac:dyDescent="0.25">
      <c r="B657" s="263"/>
      <c r="C657" s="263"/>
      <c r="D657" s="263"/>
      <c r="E657" s="263"/>
      <c r="F657" s="263"/>
      <c r="G657" s="263"/>
    </row>
    <row r="658" spans="2:7" x14ac:dyDescent="0.25">
      <c r="B658" s="263"/>
      <c r="C658" s="263"/>
      <c r="D658" s="263"/>
      <c r="E658" s="263"/>
      <c r="F658" s="263"/>
      <c r="G658" s="263"/>
    </row>
    <row r="659" spans="2:7" x14ac:dyDescent="0.25">
      <c r="B659" s="263"/>
      <c r="C659" s="263"/>
      <c r="D659" s="263"/>
      <c r="E659" s="263"/>
      <c r="F659" s="263"/>
      <c r="G659" s="263"/>
    </row>
    <row r="660" spans="2:7" x14ac:dyDescent="0.25">
      <c r="B660" s="263"/>
      <c r="C660" s="263"/>
      <c r="D660" s="263"/>
      <c r="E660" s="263"/>
      <c r="F660" s="263"/>
      <c r="G660" s="263"/>
    </row>
    <row r="661" spans="2:7" x14ac:dyDescent="0.25">
      <c r="B661" s="263"/>
      <c r="C661" s="263"/>
      <c r="D661" s="263"/>
      <c r="E661" s="263"/>
      <c r="F661" s="263"/>
      <c r="G661" s="263"/>
    </row>
    <row r="662" spans="2:7" x14ac:dyDescent="0.25">
      <c r="B662" s="263"/>
      <c r="C662" s="263"/>
      <c r="D662" s="263"/>
      <c r="E662" s="263"/>
      <c r="F662" s="263"/>
      <c r="G662" s="263"/>
    </row>
    <row r="663" spans="2:7" x14ac:dyDescent="0.25">
      <c r="B663" s="263"/>
      <c r="C663" s="263"/>
      <c r="D663" s="263"/>
      <c r="E663" s="263"/>
      <c r="F663" s="263"/>
      <c r="G663" s="263"/>
    </row>
    <row r="664" spans="2:7" x14ac:dyDescent="0.25">
      <c r="B664" s="263"/>
      <c r="C664" s="263"/>
      <c r="D664" s="263"/>
      <c r="E664" s="263"/>
      <c r="F664" s="263"/>
      <c r="G664" s="263"/>
    </row>
    <row r="665" spans="2:7" x14ac:dyDescent="0.25">
      <c r="B665" s="263"/>
      <c r="C665" s="263"/>
      <c r="D665" s="263"/>
      <c r="E665" s="263"/>
      <c r="F665" s="263"/>
      <c r="G665" s="263"/>
    </row>
    <row r="666" spans="2:7" x14ac:dyDescent="0.25">
      <c r="B666" s="263"/>
      <c r="C666" s="263"/>
      <c r="D666" s="263"/>
      <c r="E666" s="263"/>
      <c r="F666" s="263"/>
      <c r="G666" s="263"/>
    </row>
    <row r="667" spans="2:7" x14ac:dyDescent="0.25">
      <c r="B667" s="263"/>
      <c r="C667" s="263"/>
      <c r="D667" s="263"/>
      <c r="E667" s="263"/>
      <c r="F667" s="263"/>
      <c r="G667" s="263"/>
    </row>
    <row r="668" spans="2:7" x14ac:dyDescent="0.25">
      <c r="B668" s="263"/>
      <c r="C668" s="263"/>
      <c r="D668" s="263"/>
      <c r="E668" s="263"/>
      <c r="F668" s="263"/>
      <c r="G668" s="263"/>
    </row>
    <row r="669" spans="2:7" x14ac:dyDescent="0.25">
      <c r="B669" s="263"/>
      <c r="C669" s="263"/>
      <c r="D669" s="263"/>
      <c r="E669" s="263"/>
      <c r="F669" s="263"/>
      <c r="G669" s="263"/>
    </row>
    <row r="670" spans="2:7" x14ac:dyDescent="0.25">
      <c r="B670" s="263"/>
      <c r="C670" s="263"/>
      <c r="D670" s="263"/>
      <c r="E670" s="263"/>
      <c r="F670" s="263"/>
      <c r="G670" s="263"/>
    </row>
    <row r="671" spans="2:7" x14ac:dyDescent="0.25">
      <c r="B671" s="263"/>
      <c r="C671" s="263"/>
      <c r="D671" s="263"/>
      <c r="E671" s="263"/>
      <c r="F671" s="263"/>
      <c r="G671" s="263"/>
    </row>
    <row r="672" spans="2:7" x14ac:dyDescent="0.25">
      <c r="B672" s="263"/>
      <c r="C672" s="263"/>
      <c r="D672" s="263"/>
      <c r="E672" s="263"/>
      <c r="F672" s="263"/>
      <c r="G672" s="263"/>
    </row>
    <row r="673" spans="2:7" x14ac:dyDescent="0.25">
      <c r="B673" s="263"/>
      <c r="C673" s="263"/>
      <c r="D673" s="263"/>
      <c r="E673" s="263"/>
      <c r="F673" s="263"/>
      <c r="G673" s="263"/>
    </row>
    <row r="674" spans="2:7" x14ac:dyDescent="0.25">
      <c r="B674" s="263"/>
      <c r="C674" s="263"/>
      <c r="D674" s="263"/>
      <c r="E674" s="263"/>
      <c r="F674" s="263"/>
      <c r="G674" s="263"/>
    </row>
    <row r="675" spans="2:7" x14ac:dyDescent="0.25">
      <c r="B675" s="263"/>
      <c r="C675" s="263"/>
      <c r="D675" s="263"/>
      <c r="E675" s="263"/>
      <c r="F675" s="263"/>
      <c r="G675" s="263"/>
    </row>
    <row r="676" spans="2:7" x14ac:dyDescent="0.25">
      <c r="B676" s="263"/>
      <c r="C676" s="263"/>
      <c r="D676" s="263"/>
      <c r="E676" s="263"/>
      <c r="F676" s="263"/>
      <c r="G676" s="263"/>
    </row>
    <row r="677" spans="2:7" x14ac:dyDescent="0.25">
      <c r="B677" s="263"/>
      <c r="C677" s="263"/>
      <c r="D677" s="263"/>
      <c r="E677" s="263"/>
      <c r="F677" s="263"/>
      <c r="G677" s="263"/>
    </row>
    <row r="678" spans="2:7" x14ac:dyDescent="0.25">
      <c r="B678" s="263"/>
      <c r="C678" s="263"/>
      <c r="D678" s="263"/>
      <c r="E678" s="263"/>
      <c r="F678" s="263"/>
      <c r="G678" s="263"/>
    </row>
    <row r="679" spans="2:7" x14ac:dyDescent="0.25">
      <c r="B679" s="263"/>
      <c r="C679" s="263"/>
      <c r="D679" s="263"/>
      <c r="E679" s="263"/>
      <c r="F679" s="263"/>
      <c r="G679" s="263"/>
    </row>
    <row r="680" spans="2:7" x14ac:dyDescent="0.25">
      <c r="B680" s="263"/>
      <c r="C680" s="263"/>
      <c r="D680" s="263"/>
      <c r="E680" s="263"/>
      <c r="F680" s="263"/>
      <c r="G680" s="263"/>
    </row>
    <row r="681" spans="2:7" x14ac:dyDescent="0.25">
      <c r="B681" s="263"/>
      <c r="C681" s="263"/>
      <c r="D681" s="263"/>
      <c r="E681" s="263"/>
      <c r="F681" s="263"/>
      <c r="G681" s="263"/>
    </row>
    <row r="682" spans="2:7" x14ac:dyDescent="0.25">
      <c r="B682" s="263"/>
      <c r="C682" s="263"/>
      <c r="D682" s="263"/>
      <c r="E682" s="263"/>
      <c r="F682" s="263"/>
      <c r="G682" s="263"/>
    </row>
    <row r="683" spans="2:7" x14ac:dyDescent="0.25">
      <c r="B683" s="263"/>
      <c r="C683" s="263"/>
      <c r="D683" s="263"/>
      <c r="E683" s="263"/>
      <c r="F683" s="263"/>
      <c r="G683" s="263"/>
    </row>
    <row r="684" spans="2:7" x14ac:dyDescent="0.25">
      <c r="B684" s="263"/>
      <c r="C684" s="263"/>
      <c r="D684" s="263"/>
      <c r="E684" s="263"/>
      <c r="F684" s="263"/>
      <c r="G684" s="263"/>
    </row>
    <row r="685" spans="2:7" x14ac:dyDescent="0.25">
      <c r="B685" s="263"/>
      <c r="C685" s="263"/>
      <c r="D685" s="263"/>
      <c r="E685" s="263"/>
      <c r="F685" s="263"/>
      <c r="G685" s="263"/>
    </row>
    <row r="686" spans="2:7" x14ac:dyDescent="0.25">
      <c r="B686" s="263"/>
      <c r="C686" s="263"/>
      <c r="D686" s="263"/>
      <c r="E686" s="263"/>
      <c r="F686" s="263"/>
      <c r="G686" s="263"/>
    </row>
    <row r="687" spans="2:7" x14ac:dyDescent="0.25">
      <c r="B687" s="263"/>
      <c r="C687" s="263"/>
      <c r="D687" s="263"/>
      <c r="E687" s="263"/>
      <c r="F687" s="263"/>
      <c r="G687" s="263"/>
    </row>
    <row r="688" spans="2:7" x14ac:dyDescent="0.25">
      <c r="B688" s="263"/>
      <c r="C688" s="263"/>
      <c r="D688" s="263"/>
      <c r="E688" s="263"/>
      <c r="F688" s="263"/>
      <c r="G688" s="263"/>
    </row>
    <row r="689" spans="2:7" x14ac:dyDescent="0.25">
      <c r="B689" s="263"/>
      <c r="C689" s="263"/>
      <c r="D689" s="263"/>
      <c r="E689" s="263"/>
      <c r="F689" s="263"/>
      <c r="G689" s="263"/>
    </row>
    <row r="690" spans="2:7" x14ac:dyDescent="0.25">
      <c r="B690" s="263"/>
      <c r="C690" s="263"/>
      <c r="D690" s="263"/>
      <c r="E690" s="263"/>
      <c r="F690" s="263"/>
      <c r="G690" s="263"/>
    </row>
    <row r="691" spans="2:7" x14ac:dyDescent="0.25">
      <c r="B691" s="263"/>
      <c r="C691" s="263"/>
      <c r="D691" s="263"/>
      <c r="E691" s="263"/>
      <c r="F691" s="263"/>
      <c r="G691" s="263"/>
    </row>
    <row r="692" spans="2:7" x14ac:dyDescent="0.25">
      <c r="B692" s="263"/>
      <c r="C692" s="263"/>
      <c r="D692" s="263"/>
      <c r="E692" s="263"/>
      <c r="F692" s="263"/>
      <c r="G692" s="263"/>
    </row>
    <row r="693" spans="2:7" x14ac:dyDescent="0.25">
      <c r="B693" s="263"/>
      <c r="C693" s="263"/>
      <c r="D693" s="263"/>
      <c r="E693" s="263"/>
      <c r="F693" s="263"/>
      <c r="G693" s="263"/>
    </row>
    <row r="694" spans="2:7" x14ac:dyDescent="0.25">
      <c r="B694" s="263"/>
      <c r="C694" s="263"/>
      <c r="D694" s="263"/>
      <c r="E694" s="263"/>
      <c r="F694" s="263"/>
      <c r="G694" s="263"/>
    </row>
    <row r="695" spans="2:7" x14ac:dyDescent="0.25">
      <c r="B695" s="263"/>
      <c r="C695" s="263"/>
      <c r="D695" s="263"/>
      <c r="E695" s="263"/>
      <c r="F695" s="263"/>
      <c r="G695" s="263"/>
    </row>
    <row r="696" spans="2:7" x14ac:dyDescent="0.25">
      <c r="B696" s="263"/>
      <c r="C696" s="263"/>
      <c r="D696" s="263"/>
      <c r="E696" s="263"/>
      <c r="F696" s="263"/>
      <c r="G696" s="263"/>
    </row>
    <row r="697" spans="2:7" x14ac:dyDescent="0.25">
      <c r="B697" s="263"/>
      <c r="C697" s="263"/>
      <c r="D697" s="263"/>
      <c r="E697" s="263"/>
      <c r="F697" s="263"/>
      <c r="G697" s="263"/>
    </row>
    <row r="698" spans="2:7" x14ac:dyDescent="0.25">
      <c r="B698" s="263"/>
      <c r="C698" s="263"/>
      <c r="D698" s="263"/>
      <c r="E698" s="263"/>
      <c r="F698" s="263"/>
      <c r="G698" s="263"/>
    </row>
    <row r="699" spans="2:7" x14ac:dyDescent="0.25">
      <c r="B699" s="263"/>
      <c r="C699" s="263"/>
      <c r="D699" s="263"/>
      <c r="E699" s="263"/>
      <c r="F699" s="263"/>
      <c r="G699" s="263"/>
    </row>
    <row r="700" spans="2:7" x14ac:dyDescent="0.25">
      <c r="B700" s="263"/>
      <c r="C700" s="263"/>
      <c r="D700" s="263"/>
      <c r="E700" s="263"/>
      <c r="F700" s="263"/>
      <c r="G700" s="263"/>
    </row>
    <row r="701" spans="2:7" x14ac:dyDescent="0.25">
      <c r="B701" s="263"/>
      <c r="C701" s="263"/>
      <c r="D701" s="263"/>
      <c r="E701" s="263"/>
      <c r="F701" s="263"/>
      <c r="G701" s="263"/>
    </row>
    <row r="702" spans="2:7" x14ac:dyDescent="0.25">
      <c r="B702" s="263"/>
      <c r="C702" s="263"/>
      <c r="D702" s="263"/>
      <c r="E702" s="263"/>
      <c r="F702" s="263"/>
      <c r="G702" s="263"/>
    </row>
    <row r="703" spans="2:7" x14ac:dyDescent="0.25">
      <c r="B703" s="263"/>
      <c r="C703" s="263"/>
      <c r="D703" s="263"/>
      <c r="E703" s="263"/>
      <c r="F703" s="263"/>
      <c r="G703" s="263"/>
    </row>
    <row r="704" spans="2:7" x14ac:dyDescent="0.25">
      <c r="B704" s="263"/>
      <c r="C704" s="263"/>
      <c r="D704" s="263"/>
      <c r="E704" s="263"/>
      <c r="F704" s="263"/>
      <c r="G704" s="263"/>
    </row>
    <row r="705" spans="2:7" x14ac:dyDescent="0.25">
      <c r="B705" s="263"/>
      <c r="C705" s="263"/>
      <c r="D705" s="263"/>
      <c r="E705" s="263"/>
      <c r="F705" s="263"/>
      <c r="G705" s="263"/>
    </row>
    <row r="706" spans="2:7" x14ac:dyDescent="0.25">
      <c r="B706" s="263"/>
      <c r="C706" s="263"/>
      <c r="D706" s="263"/>
      <c r="E706" s="263"/>
      <c r="F706" s="263"/>
      <c r="G706" s="263"/>
    </row>
    <row r="707" spans="2:7" x14ac:dyDescent="0.25">
      <c r="B707" s="263"/>
      <c r="C707" s="263"/>
      <c r="D707" s="263"/>
      <c r="E707" s="263"/>
      <c r="F707" s="263"/>
      <c r="G707" s="263"/>
    </row>
    <row r="708" spans="2:7" x14ac:dyDescent="0.25">
      <c r="B708" s="263"/>
      <c r="C708" s="263"/>
      <c r="D708" s="263"/>
      <c r="E708" s="263"/>
      <c r="F708" s="263"/>
      <c r="G708" s="263"/>
    </row>
    <row r="709" spans="2:7" x14ac:dyDescent="0.25">
      <c r="B709" s="263"/>
      <c r="C709" s="263"/>
      <c r="D709" s="263"/>
      <c r="E709" s="263"/>
      <c r="F709" s="263"/>
      <c r="G709" s="263"/>
    </row>
    <row r="710" spans="2:7" x14ac:dyDescent="0.25">
      <c r="B710" s="263"/>
      <c r="C710" s="263"/>
      <c r="D710" s="263"/>
      <c r="E710" s="263"/>
      <c r="F710" s="263"/>
      <c r="G710" s="263"/>
    </row>
    <row r="711" spans="2:7" x14ac:dyDescent="0.25">
      <c r="B711" s="263"/>
      <c r="C711" s="263"/>
      <c r="D711" s="263"/>
      <c r="E711" s="263"/>
      <c r="F711" s="263"/>
      <c r="G711" s="263"/>
    </row>
    <row r="712" spans="2:7" x14ac:dyDescent="0.25">
      <c r="B712" s="263"/>
      <c r="C712" s="263"/>
      <c r="D712" s="263"/>
      <c r="E712" s="263"/>
      <c r="F712" s="263"/>
      <c r="G712" s="263"/>
    </row>
    <row r="713" spans="2:7" x14ac:dyDescent="0.25">
      <c r="B713" s="263"/>
      <c r="C713" s="263"/>
      <c r="D713" s="263"/>
      <c r="E713" s="263"/>
      <c r="F713" s="263"/>
      <c r="G713" s="263"/>
    </row>
    <row r="714" spans="2:7" x14ac:dyDescent="0.25">
      <c r="B714" s="263"/>
      <c r="C714" s="263"/>
      <c r="D714" s="263"/>
      <c r="E714" s="263"/>
      <c r="F714" s="263"/>
      <c r="G714" s="263"/>
    </row>
    <row r="715" spans="2:7" x14ac:dyDescent="0.25">
      <c r="B715" s="263"/>
      <c r="C715" s="263"/>
      <c r="D715" s="263"/>
      <c r="E715" s="263"/>
      <c r="F715" s="263"/>
      <c r="G715" s="263"/>
    </row>
    <row r="716" spans="2:7" x14ac:dyDescent="0.25">
      <c r="B716" s="263"/>
      <c r="C716" s="263"/>
      <c r="D716" s="263"/>
      <c r="E716" s="263"/>
      <c r="F716" s="263"/>
      <c r="G716" s="263"/>
    </row>
    <row r="717" spans="2:7" x14ac:dyDescent="0.25">
      <c r="B717" s="263"/>
      <c r="C717" s="263"/>
      <c r="D717" s="263"/>
      <c r="E717" s="263"/>
      <c r="F717" s="263"/>
      <c r="G717" s="263"/>
    </row>
    <row r="718" spans="2:7" x14ac:dyDescent="0.25">
      <c r="B718" s="263"/>
      <c r="C718" s="263"/>
      <c r="D718" s="263"/>
      <c r="E718" s="263"/>
      <c r="F718" s="263"/>
      <c r="G718" s="263"/>
    </row>
    <row r="719" spans="2:7" x14ac:dyDescent="0.25">
      <c r="B719" s="263"/>
      <c r="C719" s="263"/>
      <c r="D719" s="263"/>
      <c r="E719" s="263"/>
      <c r="F719" s="263"/>
      <c r="G719" s="263"/>
    </row>
    <row r="720" spans="2:7" x14ac:dyDescent="0.25">
      <c r="B720" s="263"/>
      <c r="C720" s="263"/>
      <c r="D720" s="263"/>
      <c r="E720" s="263"/>
      <c r="F720" s="263"/>
      <c r="G720" s="263"/>
    </row>
    <row r="721" spans="2:7" x14ac:dyDescent="0.25">
      <c r="B721" s="263"/>
      <c r="C721" s="263"/>
      <c r="D721" s="263"/>
      <c r="E721" s="263"/>
      <c r="F721" s="263"/>
      <c r="G721" s="263"/>
    </row>
    <row r="722" spans="2:7" x14ac:dyDescent="0.25">
      <c r="B722" s="263"/>
      <c r="C722" s="263"/>
      <c r="D722" s="263"/>
      <c r="E722" s="263"/>
      <c r="F722" s="263"/>
      <c r="G722" s="263"/>
    </row>
    <row r="723" spans="2:7" x14ac:dyDescent="0.25">
      <c r="B723" s="263"/>
      <c r="C723" s="263"/>
      <c r="D723" s="263"/>
      <c r="E723" s="263"/>
      <c r="F723" s="263"/>
      <c r="G723" s="263"/>
    </row>
    <row r="724" spans="2:7" x14ac:dyDescent="0.25">
      <c r="B724" s="263"/>
      <c r="C724" s="263"/>
      <c r="D724" s="263"/>
      <c r="E724" s="263"/>
      <c r="F724" s="263"/>
      <c r="G724" s="263"/>
    </row>
    <row r="725" spans="2:7" x14ac:dyDescent="0.25">
      <c r="B725" s="263"/>
      <c r="C725" s="263"/>
      <c r="D725" s="263"/>
      <c r="E725" s="263"/>
      <c r="F725" s="263"/>
      <c r="G725" s="263"/>
    </row>
    <row r="726" spans="2:7" x14ac:dyDescent="0.25">
      <c r="B726" s="263"/>
      <c r="C726" s="263"/>
      <c r="D726" s="263"/>
      <c r="E726" s="263"/>
      <c r="F726" s="263"/>
      <c r="G726" s="263"/>
    </row>
    <row r="727" spans="2:7" x14ac:dyDescent="0.25">
      <c r="B727" s="263"/>
      <c r="C727" s="263"/>
      <c r="D727" s="263"/>
      <c r="E727" s="263"/>
      <c r="F727" s="263"/>
      <c r="G727" s="263"/>
    </row>
    <row r="728" spans="2:7" x14ac:dyDescent="0.25">
      <c r="B728" s="263"/>
      <c r="C728" s="263"/>
      <c r="D728" s="263"/>
      <c r="E728" s="263"/>
      <c r="F728" s="263"/>
      <c r="G728" s="263"/>
    </row>
    <row r="729" spans="2:7" x14ac:dyDescent="0.25">
      <c r="B729" s="263"/>
      <c r="C729" s="263"/>
      <c r="D729" s="263"/>
      <c r="E729" s="263"/>
      <c r="F729" s="263"/>
      <c r="G729" s="263"/>
    </row>
    <row r="730" spans="2:7" x14ac:dyDescent="0.25">
      <c r="B730" s="263"/>
      <c r="C730" s="263"/>
      <c r="D730" s="263"/>
      <c r="E730" s="263"/>
      <c r="F730" s="263"/>
      <c r="G730" s="263"/>
    </row>
    <row r="731" spans="2:7" x14ac:dyDescent="0.25">
      <c r="B731" s="263"/>
      <c r="C731" s="263"/>
      <c r="D731" s="263"/>
      <c r="E731" s="263"/>
      <c r="F731" s="263"/>
      <c r="G731" s="263"/>
    </row>
    <row r="732" spans="2:7" x14ac:dyDescent="0.25">
      <c r="B732" s="263"/>
      <c r="C732" s="263"/>
      <c r="D732" s="263"/>
      <c r="E732" s="263"/>
      <c r="F732" s="263"/>
      <c r="G732" s="263"/>
    </row>
    <row r="733" spans="2:7" x14ac:dyDescent="0.25">
      <c r="B733" s="263"/>
      <c r="C733" s="263"/>
      <c r="D733" s="263"/>
      <c r="E733" s="263"/>
      <c r="F733" s="263"/>
      <c r="G733" s="263"/>
    </row>
    <row r="734" spans="2:7" x14ac:dyDescent="0.25">
      <c r="B734" s="263"/>
      <c r="C734" s="263"/>
      <c r="D734" s="263"/>
      <c r="E734" s="263"/>
      <c r="F734" s="263"/>
      <c r="G734" s="263"/>
    </row>
    <row r="735" spans="2:7" x14ac:dyDescent="0.25">
      <c r="B735" s="263"/>
      <c r="C735" s="263"/>
      <c r="D735" s="263"/>
      <c r="E735" s="263"/>
      <c r="F735" s="263"/>
      <c r="G735" s="263"/>
    </row>
    <row r="736" spans="2:7" x14ac:dyDescent="0.25">
      <c r="B736" s="263"/>
      <c r="C736" s="263"/>
      <c r="D736" s="263"/>
      <c r="E736" s="263"/>
      <c r="F736" s="263"/>
      <c r="G736" s="263"/>
    </row>
    <row r="737" spans="2:7" x14ac:dyDescent="0.25">
      <c r="B737" s="263"/>
      <c r="C737" s="263"/>
      <c r="D737" s="263"/>
      <c r="E737" s="263"/>
      <c r="F737" s="263"/>
      <c r="G737" s="263"/>
    </row>
    <row r="738" spans="2:7" x14ac:dyDescent="0.25">
      <c r="B738" s="263"/>
      <c r="C738" s="263"/>
      <c r="D738" s="263"/>
      <c r="E738" s="263"/>
      <c r="F738" s="263"/>
      <c r="G738" s="263"/>
    </row>
    <row r="739" spans="2:7" x14ac:dyDescent="0.25">
      <c r="B739" s="263"/>
      <c r="C739" s="263"/>
      <c r="D739" s="263"/>
      <c r="E739" s="263"/>
      <c r="F739" s="263"/>
      <c r="G739" s="263"/>
    </row>
    <row r="740" spans="2:7" x14ac:dyDescent="0.25">
      <c r="B740" s="263"/>
      <c r="C740" s="263"/>
      <c r="D740" s="263"/>
      <c r="E740" s="263"/>
      <c r="F740" s="263"/>
      <c r="G740" s="263"/>
    </row>
    <row r="741" spans="2:7" x14ac:dyDescent="0.25">
      <c r="B741" s="263"/>
      <c r="C741" s="263"/>
      <c r="D741" s="263"/>
      <c r="E741" s="263"/>
      <c r="F741" s="263"/>
      <c r="G741" s="263"/>
    </row>
    <row r="742" spans="2:7" x14ac:dyDescent="0.25">
      <c r="B742" s="263"/>
      <c r="C742" s="263"/>
      <c r="D742" s="263"/>
      <c r="E742" s="263"/>
      <c r="F742" s="263"/>
      <c r="G742" s="263"/>
    </row>
    <row r="743" spans="2:7" x14ac:dyDescent="0.25">
      <c r="B743" s="263"/>
      <c r="C743" s="263"/>
      <c r="D743" s="263"/>
      <c r="E743" s="263"/>
      <c r="F743" s="263"/>
      <c r="G743" s="263"/>
    </row>
    <row r="744" spans="2:7" x14ac:dyDescent="0.25">
      <c r="B744" s="263"/>
      <c r="C744" s="263"/>
      <c r="D744" s="263"/>
      <c r="E744" s="263"/>
      <c r="F744" s="263"/>
      <c r="G744" s="263"/>
    </row>
    <row r="745" spans="2:7" x14ac:dyDescent="0.25">
      <c r="B745" s="263"/>
      <c r="C745" s="263"/>
      <c r="D745" s="263"/>
      <c r="E745" s="263"/>
      <c r="F745" s="263"/>
      <c r="G745" s="263"/>
    </row>
    <row r="746" spans="2:7" x14ac:dyDescent="0.25">
      <c r="B746" s="263"/>
      <c r="C746" s="263"/>
      <c r="D746" s="263"/>
      <c r="E746" s="263"/>
      <c r="F746" s="263"/>
      <c r="G746" s="263"/>
    </row>
    <row r="747" spans="2:7" x14ac:dyDescent="0.25">
      <c r="B747" s="263"/>
      <c r="C747" s="263"/>
      <c r="D747" s="263"/>
      <c r="E747" s="263"/>
      <c r="F747" s="263"/>
      <c r="G747" s="263"/>
    </row>
    <row r="748" spans="2:7" x14ac:dyDescent="0.25">
      <c r="B748" s="263"/>
      <c r="C748" s="263"/>
      <c r="D748" s="263"/>
      <c r="E748" s="263"/>
      <c r="F748" s="263"/>
      <c r="G748" s="263"/>
    </row>
    <row r="749" spans="2:7" x14ac:dyDescent="0.25">
      <c r="B749" s="263"/>
      <c r="C749" s="263"/>
      <c r="D749" s="263"/>
      <c r="E749" s="263"/>
      <c r="F749" s="263"/>
      <c r="G749" s="263"/>
    </row>
    <row r="750" spans="2:7" x14ac:dyDescent="0.25">
      <c r="B750" s="263"/>
      <c r="C750" s="263"/>
      <c r="D750" s="263"/>
      <c r="E750" s="263"/>
      <c r="F750" s="263"/>
      <c r="G750" s="263"/>
    </row>
    <row r="751" spans="2:7" x14ac:dyDescent="0.25">
      <c r="B751" s="263"/>
      <c r="C751" s="263"/>
      <c r="D751" s="263"/>
      <c r="E751" s="263"/>
      <c r="F751" s="263"/>
      <c r="G751" s="263"/>
    </row>
    <row r="752" spans="2:7" x14ac:dyDescent="0.25">
      <c r="B752" s="263"/>
      <c r="C752" s="263"/>
      <c r="D752" s="263"/>
      <c r="E752" s="263"/>
      <c r="F752" s="263"/>
      <c r="G752" s="263"/>
    </row>
    <row r="753" spans="2:7" x14ac:dyDescent="0.25">
      <c r="B753" s="263"/>
      <c r="C753" s="263"/>
      <c r="D753" s="263"/>
      <c r="E753" s="263"/>
      <c r="F753" s="263"/>
      <c r="G753" s="263"/>
    </row>
    <row r="754" spans="2:7" x14ac:dyDescent="0.25">
      <c r="B754" s="263"/>
      <c r="C754" s="263"/>
      <c r="D754" s="263"/>
      <c r="E754" s="263"/>
      <c r="F754" s="263"/>
      <c r="G754" s="263"/>
    </row>
    <row r="755" spans="2:7" x14ac:dyDescent="0.25">
      <c r="B755" s="263"/>
      <c r="C755" s="263"/>
      <c r="D755" s="263"/>
      <c r="E755" s="263"/>
      <c r="F755" s="263"/>
      <c r="G755" s="263"/>
    </row>
    <row r="756" spans="2:7" x14ac:dyDescent="0.25">
      <c r="B756" s="263"/>
      <c r="C756" s="263"/>
      <c r="D756" s="263"/>
      <c r="E756" s="263"/>
      <c r="F756" s="263"/>
      <c r="G756" s="263"/>
    </row>
    <row r="757" spans="2:7" x14ac:dyDescent="0.25">
      <c r="B757" s="263"/>
      <c r="C757" s="263"/>
      <c r="D757" s="263"/>
      <c r="E757" s="263"/>
      <c r="F757" s="263"/>
      <c r="G757" s="263"/>
    </row>
    <row r="758" spans="2:7" x14ac:dyDescent="0.25">
      <c r="B758" s="263"/>
      <c r="C758" s="263"/>
      <c r="D758" s="263"/>
      <c r="E758" s="263"/>
      <c r="F758" s="263"/>
      <c r="G758" s="263"/>
    </row>
    <row r="759" spans="2:7" x14ac:dyDescent="0.25">
      <c r="B759" s="263"/>
      <c r="C759" s="263"/>
      <c r="D759" s="263"/>
      <c r="E759" s="263"/>
      <c r="F759" s="263"/>
      <c r="G759" s="263"/>
    </row>
    <row r="760" spans="2:7" x14ac:dyDescent="0.25">
      <c r="B760" s="263"/>
      <c r="C760" s="263"/>
      <c r="D760" s="263"/>
      <c r="E760" s="263"/>
      <c r="F760" s="263"/>
      <c r="G760" s="263"/>
    </row>
    <row r="761" spans="2:7" x14ac:dyDescent="0.25">
      <c r="B761" s="263"/>
      <c r="C761" s="263"/>
      <c r="D761" s="263"/>
      <c r="E761" s="263"/>
      <c r="F761" s="263"/>
      <c r="G761" s="263"/>
    </row>
    <row r="762" spans="2:7" x14ac:dyDescent="0.25">
      <c r="B762" s="263"/>
      <c r="C762" s="263"/>
      <c r="D762" s="263"/>
      <c r="E762" s="263"/>
      <c r="F762" s="263"/>
      <c r="G762" s="263"/>
    </row>
    <row r="763" spans="2:7" x14ac:dyDescent="0.25">
      <c r="B763" s="263"/>
      <c r="C763" s="263"/>
      <c r="D763" s="263"/>
      <c r="E763" s="263"/>
      <c r="F763" s="263"/>
      <c r="G763" s="263"/>
    </row>
    <row r="764" spans="2:7" x14ac:dyDescent="0.25">
      <c r="B764" s="263"/>
      <c r="C764" s="263"/>
      <c r="D764" s="263"/>
      <c r="E764" s="263"/>
      <c r="F764" s="263"/>
      <c r="G764" s="263"/>
    </row>
    <row r="765" spans="2:7" x14ac:dyDescent="0.25">
      <c r="B765" s="263"/>
      <c r="C765" s="263"/>
      <c r="D765" s="263"/>
      <c r="E765" s="263"/>
      <c r="F765" s="263"/>
      <c r="G765" s="263"/>
    </row>
    <row r="766" spans="2:7" x14ac:dyDescent="0.25">
      <c r="B766" s="263"/>
      <c r="C766" s="263"/>
      <c r="D766" s="263"/>
      <c r="E766" s="263"/>
      <c r="F766" s="263"/>
      <c r="G766" s="263"/>
    </row>
    <row r="767" spans="2:7" x14ac:dyDescent="0.25">
      <c r="B767" s="263"/>
      <c r="C767" s="263"/>
      <c r="D767" s="263"/>
      <c r="E767" s="263"/>
      <c r="F767" s="263"/>
      <c r="G767" s="263"/>
    </row>
    <row r="768" spans="2:7" x14ac:dyDescent="0.25">
      <c r="B768" s="263"/>
      <c r="C768" s="263"/>
      <c r="D768" s="263"/>
      <c r="E768" s="263"/>
      <c r="F768" s="263"/>
      <c r="G768" s="263"/>
    </row>
    <row r="769" spans="2:7" x14ac:dyDescent="0.25">
      <c r="B769" s="263"/>
      <c r="C769" s="263"/>
      <c r="D769" s="263"/>
      <c r="E769" s="263"/>
      <c r="F769" s="263"/>
      <c r="G769" s="263"/>
    </row>
    <row r="770" spans="2:7" x14ac:dyDescent="0.25">
      <c r="B770" s="263"/>
      <c r="C770" s="263"/>
      <c r="D770" s="263"/>
      <c r="E770" s="263"/>
      <c r="F770" s="263"/>
      <c r="G770" s="263"/>
    </row>
    <row r="771" spans="2:7" x14ac:dyDescent="0.25">
      <c r="B771" s="263"/>
      <c r="C771" s="263"/>
      <c r="D771" s="263"/>
      <c r="E771" s="263"/>
      <c r="F771" s="263"/>
      <c r="G771" s="263"/>
    </row>
    <row r="772" spans="2:7" x14ac:dyDescent="0.25">
      <c r="B772" s="263"/>
      <c r="C772" s="263"/>
      <c r="D772" s="263"/>
      <c r="E772" s="263"/>
      <c r="F772" s="263"/>
      <c r="G772" s="263"/>
    </row>
    <row r="773" spans="2:7" x14ac:dyDescent="0.25">
      <c r="B773" s="263"/>
      <c r="C773" s="263"/>
      <c r="D773" s="263"/>
      <c r="E773" s="263"/>
      <c r="F773" s="263"/>
      <c r="G773" s="263"/>
    </row>
    <row r="774" spans="2:7" x14ac:dyDescent="0.25">
      <c r="B774" s="263"/>
      <c r="C774" s="263"/>
      <c r="D774" s="263"/>
      <c r="E774" s="263"/>
      <c r="F774" s="263"/>
      <c r="G774" s="263"/>
    </row>
    <row r="775" spans="2:7" x14ac:dyDescent="0.25">
      <c r="B775" s="263"/>
      <c r="C775" s="263"/>
      <c r="D775" s="263"/>
      <c r="E775" s="263"/>
      <c r="F775" s="263"/>
      <c r="G775" s="263"/>
    </row>
    <row r="776" spans="2:7" x14ac:dyDescent="0.25">
      <c r="B776" s="263"/>
      <c r="C776" s="263"/>
      <c r="D776" s="263"/>
      <c r="E776" s="263"/>
      <c r="F776" s="263"/>
      <c r="G776" s="263"/>
    </row>
    <row r="777" spans="2:7" x14ac:dyDescent="0.25">
      <c r="B777" s="263"/>
      <c r="C777" s="263"/>
      <c r="D777" s="263"/>
      <c r="E777" s="263"/>
      <c r="F777" s="263"/>
      <c r="G777" s="263"/>
    </row>
    <row r="778" spans="2:7" x14ac:dyDescent="0.25">
      <c r="B778" s="263"/>
      <c r="C778" s="263"/>
      <c r="D778" s="263"/>
      <c r="E778" s="263"/>
      <c r="F778" s="263"/>
      <c r="G778" s="263"/>
    </row>
    <row r="779" spans="2:7" x14ac:dyDescent="0.25">
      <c r="B779" s="263"/>
      <c r="C779" s="263"/>
      <c r="D779" s="263"/>
      <c r="E779" s="263"/>
      <c r="F779" s="263"/>
      <c r="G779" s="263"/>
    </row>
    <row r="780" spans="2:7" x14ac:dyDescent="0.25">
      <c r="B780" s="263"/>
      <c r="C780" s="263"/>
      <c r="D780" s="263"/>
      <c r="E780" s="263"/>
      <c r="F780" s="263"/>
      <c r="G780" s="263"/>
    </row>
    <row r="781" spans="2:7" x14ac:dyDescent="0.25">
      <c r="B781" s="263"/>
      <c r="C781" s="263"/>
      <c r="D781" s="263"/>
      <c r="E781" s="263"/>
      <c r="F781" s="263"/>
      <c r="G781" s="263"/>
    </row>
    <row r="782" spans="2:7" x14ac:dyDescent="0.25">
      <c r="B782" s="263"/>
      <c r="C782" s="263"/>
      <c r="D782" s="263"/>
      <c r="E782" s="263"/>
      <c r="F782" s="263"/>
      <c r="G782" s="263"/>
    </row>
    <row r="783" spans="2:7" x14ac:dyDescent="0.25">
      <c r="B783" s="263"/>
      <c r="C783" s="263"/>
      <c r="D783" s="263"/>
      <c r="E783" s="263"/>
      <c r="F783" s="263"/>
      <c r="G783" s="263"/>
    </row>
    <row r="784" spans="2:7" x14ac:dyDescent="0.25">
      <c r="B784" s="263"/>
      <c r="C784" s="263"/>
      <c r="D784" s="263"/>
      <c r="E784" s="263"/>
      <c r="F784" s="263"/>
      <c r="G784" s="263"/>
    </row>
    <row r="785" spans="2:7" x14ac:dyDescent="0.25">
      <c r="B785" s="263"/>
      <c r="C785" s="263"/>
      <c r="D785" s="263"/>
      <c r="E785" s="263"/>
      <c r="F785" s="263"/>
      <c r="G785" s="263"/>
    </row>
    <row r="786" spans="2:7" x14ac:dyDescent="0.25">
      <c r="B786" s="263"/>
      <c r="C786" s="263"/>
      <c r="D786" s="263"/>
      <c r="E786" s="263"/>
      <c r="F786" s="263"/>
      <c r="G786" s="263"/>
    </row>
    <row r="787" spans="2:7" x14ac:dyDescent="0.25">
      <c r="B787" s="263"/>
      <c r="C787" s="263"/>
      <c r="D787" s="263"/>
      <c r="E787" s="263"/>
      <c r="F787" s="263"/>
      <c r="G787" s="263"/>
    </row>
    <row r="788" spans="2:7" x14ac:dyDescent="0.25">
      <c r="B788" s="263"/>
      <c r="C788" s="263"/>
      <c r="D788" s="263"/>
      <c r="E788" s="263"/>
      <c r="F788" s="263"/>
      <c r="G788" s="263"/>
    </row>
    <row r="789" spans="2:7" x14ac:dyDescent="0.25">
      <c r="B789" s="263"/>
      <c r="C789" s="263"/>
      <c r="D789" s="263"/>
      <c r="E789" s="263"/>
      <c r="F789" s="263"/>
      <c r="G789" s="263"/>
    </row>
    <row r="790" spans="2:7" x14ac:dyDescent="0.25">
      <c r="B790" s="263"/>
      <c r="C790" s="263"/>
      <c r="D790" s="263"/>
      <c r="E790" s="263"/>
      <c r="F790" s="263"/>
      <c r="G790" s="263"/>
    </row>
    <row r="791" spans="2:7" x14ac:dyDescent="0.25">
      <c r="B791" s="263"/>
      <c r="C791" s="263"/>
      <c r="D791" s="263"/>
      <c r="E791" s="263"/>
      <c r="F791" s="263"/>
      <c r="G791" s="263"/>
    </row>
    <row r="792" spans="2:7" x14ac:dyDescent="0.25">
      <c r="B792" s="263"/>
      <c r="C792" s="263"/>
      <c r="D792" s="263"/>
      <c r="E792" s="263"/>
      <c r="F792" s="263"/>
      <c r="G792" s="263"/>
    </row>
    <row r="793" spans="2:7" x14ac:dyDescent="0.25">
      <c r="B793" s="263"/>
      <c r="C793" s="263"/>
      <c r="D793" s="263"/>
      <c r="E793" s="263"/>
      <c r="F793" s="263"/>
      <c r="G793" s="263"/>
    </row>
    <row r="794" spans="2:7" x14ac:dyDescent="0.25">
      <c r="B794" s="263"/>
      <c r="C794" s="263"/>
      <c r="D794" s="263"/>
      <c r="E794" s="263"/>
      <c r="F794" s="263"/>
      <c r="G794" s="263"/>
    </row>
    <row r="795" spans="2:7" x14ac:dyDescent="0.25">
      <c r="B795" s="263"/>
      <c r="C795" s="263"/>
      <c r="D795" s="263"/>
      <c r="E795" s="263"/>
      <c r="F795" s="263"/>
      <c r="G795" s="263"/>
    </row>
    <row r="796" spans="2:7" x14ac:dyDescent="0.25">
      <c r="B796" s="263"/>
      <c r="C796" s="263"/>
      <c r="D796" s="263"/>
      <c r="E796" s="263"/>
      <c r="F796" s="263"/>
      <c r="G796" s="263"/>
    </row>
    <row r="797" spans="2:7" x14ac:dyDescent="0.25">
      <c r="B797" s="263"/>
      <c r="C797" s="263"/>
      <c r="D797" s="263"/>
      <c r="E797" s="263"/>
      <c r="F797" s="263"/>
      <c r="G797" s="263"/>
    </row>
    <row r="798" spans="2:7" x14ac:dyDescent="0.25">
      <c r="B798" s="263"/>
      <c r="C798" s="263"/>
      <c r="D798" s="263"/>
      <c r="E798" s="263"/>
      <c r="F798" s="263"/>
      <c r="G798" s="263"/>
    </row>
    <row r="799" spans="2:7" x14ac:dyDescent="0.25">
      <c r="B799" s="263"/>
      <c r="C799" s="263"/>
      <c r="D799" s="263"/>
      <c r="E799" s="263"/>
      <c r="F799" s="263"/>
      <c r="G799" s="263"/>
    </row>
    <row r="800" spans="2:7" x14ac:dyDescent="0.25">
      <c r="B800" s="263"/>
      <c r="C800" s="263"/>
      <c r="D800" s="263"/>
      <c r="E800" s="263"/>
      <c r="F800" s="263"/>
      <c r="G800" s="263"/>
    </row>
    <row r="801" spans="2:7" x14ac:dyDescent="0.25">
      <c r="B801" s="263"/>
      <c r="C801" s="263"/>
      <c r="D801" s="263"/>
      <c r="E801" s="263"/>
      <c r="F801" s="263"/>
      <c r="G801" s="263"/>
    </row>
    <row r="802" spans="2:7" x14ac:dyDescent="0.25">
      <c r="B802" s="263"/>
      <c r="C802" s="263"/>
      <c r="D802" s="263"/>
      <c r="E802" s="263"/>
      <c r="F802" s="263"/>
      <c r="G802" s="263"/>
    </row>
    <row r="803" spans="2:7" x14ac:dyDescent="0.25">
      <c r="B803" s="263"/>
      <c r="C803" s="263"/>
      <c r="D803" s="263"/>
      <c r="E803" s="263"/>
      <c r="F803" s="263"/>
      <c r="G803" s="263"/>
    </row>
    <row r="804" spans="2:7" x14ac:dyDescent="0.25">
      <c r="B804" s="263"/>
      <c r="C804" s="263"/>
      <c r="D804" s="263"/>
      <c r="E804" s="263"/>
      <c r="F804" s="263"/>
      <c r="G804" s="263"/>
    </row>
    <row r="805" spans="2:7" x14ac:dyDescent="0.25">
      <c r="B805" s="263"/>
      <c r="C805" s="263"/>
      <c r="D805" s="263"/>
      <c r="E805" s="263"/>
      <c r="F805" s="263"/>
      <c r="G805" s="263"/>
    </row>
    <row r="806" spans="2:7" x14ac:dyDescent="0.25">
      <c r="B806" s="263"/>
      <c r="C806" s="263"/>
      <c r="D806" s="263"/>
      <c r="E806" s="263"/>
      <c r="F806" s="263"/>
      <c r="G806" s="263"/>
    </row>
    <row r="807" spans="2:7" x14ac:dyDescent="0.25">
      <c r="B807" s="263"/>
      <c r="C807" s="263"/>
      <c r="D807" s="263"/>
      <c r="E807" s="263"/>
      <c r="F807" s="263"/>
      <c r="G807" s="263"/>
    </row>
    <row r="808" spans="2:7" x14ac:dyDescent="0.25">
      <c r="B808" s="263"/>
      <c r="C808" s="263"/>
      <c r="D808" s="263"/>
      <c r="E808" s="263"/>
      <c r="F808" s="263"/>
      <c r="G808" s="263"/>
    </row>
    <row r="809" spans="2:7" x14ac:dyDescent="0.25">
      <c r="B809" s="263"/>
      <c r="C809" s="263"/>
      <c r="D809" s="263"/>
      <c r="E809" s="263"/>
      <c r="F809" s="263"/>
      <c r="G809" s="263"/>
    </row>
    <row r="810" spans="2:7" x14ac:dyDescent="0.25">
      <c r="B810" s="263"/>
      <c r="C810" s="263"/>
      <c r="D810" s="263"/>
      <c r="E810" s="263"/>
      <c r="F810" s="263"/>
      <c r="G810" s="263"/>
    </row>
    <row r="811" spans="2:7" x14ac:dyDescent="0.25">
      <c r="B811" s="263"/>
      <c r="C811" s="263"/>
      <c r="D811" s="263"/>
      <c r="E811" s="263"/>
      <c r="F811" s="263"/>
      <c r="G811" s="263"/>
    </row>
    <row r="812" spans="2:7" x14ac:dyDescent="0.25">
      <c r="B812" s="263"/>
      <c r="C812" s="263"/>
      <c r="D812" s="263"/>
      <c r="E812" s="263"/>
      <c r="F812" s="263"/>
      <c r="G812" s="263"/>
    </row>
    <row r="813" spans="2:7" x14ac:dyDescent="0.25">
      <c r="B813" s="263"/>
      <c r="C813" s="263"/>
      <c r="D813" s="263"/>
      <c r="E813" s="263"/>
      <c r="F813" s="263"/>
      <c r="G813" s="263"/>
    </row>
    <row r="814" spans="2:7" x14ac:dyDescent="0.25">
      <c r="B814" s="263"/>
      <c r="C814" s="263"/>
      <c r="D814" s="263"/>
      <c r="E814" s="263"/>
      <c r="F814" s="263"/>
      <c r="G814" s="263"/>
    </row>
    <row r="815" spans="2:7" x14ac:dyDescent="0.25">
      <c r="B815" s="263"/>
      <c r="C815" s="263"/>
      <c r="D815" s="263"/>
      <c r="E815" s="263"/>
      <c r="F815" s="263"/>
      <c r="G815" s="263"/>
    </row>
    <row r="816" spans="2:7" x14ac:dyDescent="0.25">
      <c r="B816" s="263"/>
      <c r="C816" s="263"/>
      <c r="D816" s="263"/>
      <c r="E816" s="263"/>
      <c r="F816" s="263"/>
      <c r="G816" s="263"/>
    </row>
    <row r="817" spans="2:7" x14ac:dyDescent="0.25">
      <c r="B817" s="263"/>
      <c r="C817" s="263"/>
      <c r="D817" s="263"/>
      <c r="E817" s="263"/>
      <c r="F817" s="263"/>
      <c r="G817" s="263"/>
    </row>
    <row r="818" spans="2:7" x14ac:dyDescent="0.25">
      <c r="B818" s="263"/>
      <c r="C818" s="263"/>
      <c r="D818" s="263"/>
      <c r="E818" s="263"/>
      <c r="F818" s="263"/>
      <c r="G818" s="263"/>
    </row>
    <row r="819" spans="2:7" x14ac:dyDescent="0.25">
      <c r="B819" s="263"/>
      <c r="C819" s="263"/>
      <c r="D819" s="263"/>
      <c r="E819" s="263"/>
      <c r="F819" s="263"/>
      <c r="G819" s="263"/>
    </row>
    <row r="820" spans="2:7" x14ac:dyDescent="0.25">
      <c r="B820" s="263"/>
      <c r="C820" s="263"/>
      <c r="D820" s="263"/>
      <c r="E820" s="263"/>
      <c r="F820" s="263"/>
      <c r="G820" s="263"/>
    </row>
    <row r="821" spans="2:7" x14ac:dyDescent="0.25">
      <c r="B821" s="263"/>
      <c r="C821" s="263"/>
      <c r="D821" s="263"/>
      <c r="E821" s="263"/>
      <c r="F821" s="263"/>
      <c r="G821" s="263"/>
    </row>
    <row r="822" spans="2:7" x14ac:dyDescent="0.25">
      <c r="B822" s="263"/>
      <c r="C822" s="263"/>
      <c r="D822" s="263"/>
      <c r="E822" s="263"/>
      <c r="F822" s="263"/>
      <c r="G822" s="263"/>
    </row>
    <row r="823" spans="2:7" x14ac:dyDescent="0.25">
      <c r="B823" s="263"/>
      <c r="C823" s="263"/>
      <c r="D823" s="263"/>
      <c r="E823" s="263"/>
      <c r="F823" s="263"/>
      <c r="G823" s="263"/>
    </row>
    <row r="824" spans="2:7" x14ac:dyDescent="0.25">
      <c r="B824" s="263"/>
      <c r="C824" s="263"/>
      <c r="D824" s="263"/>
      <c r="E824" s="263"/>
      <c r="F824" s="263"/>
      <c r="G824" s="263"/>
    </row>
    <row r="825" spans="2:7" x14ac:dyDescent="0.25">
      <c r="B825" s="263"/>
      <c r="C825" s="263"/>
      <c r="D825" s="263"/>
      <c r="E825" s="263"/>
      <c r="F825" s="263"/>
      <c r="G825" s="263"/>
    </row>
    <row r="826" spans="2:7" x14ac:dyDescent="0.25">
      <c r="B826" s="263"/>
      <c r="C826" s="263"/>
      <c r="D826" s="263"/>
      <c r="E826" s="263"/>
      <c r="F826" s="263"/>
      <c r="G826" s="263"/>
    </row>
    <row r="827" spans="2:7" x14ac:dyDescent="0.25">
      <c r="B827" s="263"/>
      <c r="C827" s="263"/>
      <c r="D827" s="263"/>
      <c r="E827" s="263"/>
      <c r="F827" s="263"/>
      <c r="G827" s="263"/>
    </row>
    <row r="828" spans="2:7" x14ac:dyDescent="0.25">
      <c r="B828" s="263"/>
      <c r="C828" s="263"/>
      <c r="D828" s="263"/>
      <c r="E828" s="263"/>
      <c r="F828" s="263"/>
      <c r="G828" s="263"/>
    </row>
    <row r="829" spans="2:7" x14ac:dyDescent="0.25">
      <c r="B829" s="263"/>
      <c r="C829" s="263"/>
      <c r="D829" s="263"/>
      <c r="E829" s="263"/>
      <c r="F829" s="263"/>
      <c r="G829" s="263"/>
    </row>
    <row r="830" spans="2:7" x14ac:dyDescent="0.25">
      <c r="B830" s="263"/>
      <c r="C830" s="263"/>
      <c r="D830" s="263"/>
      <c r="E830" s="263"/>
      <c r="F830" s="263"/>
      <c r="G830" s="263"/>
    </row>
    <row r="831" spans="2:7" x14ac:dyDescent="0.25">
      <c r="B831" s="263"/>
      <c r="C831" s="263"/>
      <c r="D831" s="263"/>
      <c r="E831" s="263"/>
      <c r="F831" s="263"/>
      <c r="G831" s="263"/>
    </row>
    <row r="832" spans="2:7" x14ac:dyDescent="0.25">
      <c r="B832" s="263"/>
      <c r="C832" s="263"/>
      <c r="D832" s="263"/>
      <c r="E832" s="263"/>
      <c r="F832" s="263"/>
      <c r="G832" s="263"/>
    </row>
    <row r="833" spans="2:7" x14ac:dyDescent="0.25">
      <c r="B833" s="263"/>
      <c r="C833" s="263"/>
      <c r="D833" s="263"/>
      <c r="E833" s="263"/>
      <c r="F833" s="263"/>
      <c r="G833" s="263"/>
    </row>
    <row r="834" spans="2:7" x14ac:dyDescent="0.25">
      <c r="B834" s="263"/>
      <c r="C834" s="263"/>
      <c r="D834" s="263"/>
      <c r="E834" s="263"/>
      <c r="F834" s="263"/>
      <c r="G834" s="263"/>
    </row>
    <row r="835" spans="2:7" x14ac:dyDescent="0.25">
      <c r="B835" s="263"/>
      <c r="C835" s="263"/>
      <c r="D835" s="263"/>
      <c r="E835" s="263"/>
      <c r="F835" s="263"/>
      <c r="G835" s="263"/>
    </row>
    <row r="836" spans="2:7" x14ac:dyDescent="0.25">
      <c r="B836" s="263"/>
      <c r="C836" s="263"/>
      <c r="D836" s="263"/>
      <c r="E836" s="263"/>
      <c r="F836" s="263"/>
      <c r="G836" s="263"/>
    </row>
    <row r="837" spans="2:7" x14ac:dyDescent="0.25">
      <c r="B837" s="263"/>
      <c r="C837" s="263"/>
      <c r="D837" s="263"/>
      <c r="E837" s="263"/>
      <c r="F837" s="263"/>
      <c r="G837" s="263"/>
    </row>
    <row r="838" spans="2:7" x14ac:dyDescent="0.25">
      <c r="B838" s="263"/>
      <c r="C838" s="263"/>
      <c r="D838" s="263"/>
      <c r="E838" s="263"/>
      <c r="F838" s="263"/>
      <c r="G838" s="263"/>
    </row>
    <row r="839" spans="2:7" x14ac:dyDescent="0.25">
      <c r="B839" s="263"/>
      <c r="C839" s="263"/>
      <c r="D839" s="263"/>
      <c r="E839" s="263"/>
      <c r="F839" s="263"/>
      <c r="G839" s="263"/>
    </row>
    <row r="840" spans="2:7" x14ac:dyDescent="0.25">
      <c r="B840" s="263"/>
      <c r="C840" s="263"/>
      <c r="D840" s="263"/>
      <c r="E840" s="263"/>
      <c r="F840" s="263"/>
      <c r="G840" s="263"/>
    </row>
    <row r="841" spans="2:7" x14ac:dyDescent="0.25">
      <c r="B841" s="263"/>
      <c r="C841" s="263"/>
      <c r="D841" s="263"/>
      <c r="E841" s="263"/>
      <c r="F841" s="263"/>
      <c r="G841" s="263"/>
    </row>
    <row r="842" spans="2:7" x14ac:dyDescent="0.25">
      <c r="B842" s="263"/>
      <c r="C842" s="263"/>
      <c r="D842" s="263"/>
      <c r="E842" s="263"/>
      <c r="F842" s="263"/>
      <c r="G842" s="263"/>
    </row>
    <row r="843" spans="2:7" x14ac:dyDescent="0.25">
      <c r="B843" s="263"/>
      <c r="C843" s="263"/>
      <c r="D843" s="263"/>
      <c r="E843" s="263"/>
      <c r="F843" s="263"/>
      <c r="G843" s="263"/>
    </row>
    <row r="844" spans="2:7" x14ac:dyDescent="0.25">
      <c r="B844" s="263"/>
      <c r="C844" s="263"/>
      <c r="D844" s="263"/>
      <c r="E844" s="263"/>
      <c r="F844" s="263"/>
      <c r="G844" s="263"/>
    </row>
    <row r="845" spans="2:7" x14ac:dyDescent="0.25">
      <c r="B845" s="263"/>
      <c r="C845" s="263"/>
      <c r="D845" s="263"/>
      <c r="E845" s="263"/>
      <c r="F845" s="263"/>
      <c r="G845" s="263"/>
    </row>
    <row r="846" spans="2:7" x14ac:dyDescent="0.25">
      <c r="B846" s="263"/>
      <c r="C846" s="263"/>
      <c r="D846" s="263"/>
      <c r="E846" s="263"/>
      <c r="F846" s="263"/>
      <c r="G846" s="263"/>
    </row>
    <row r="847" spans="2:7" x14ac:dyDescent="0.25">
      <c r="B847" s="263"/>
      <c r="C847" s="263"/>
      <c r="D847" s="263"/>
      <c r="E847" s="263"/>
      <c r="F847" s="263"/>
      <c r="G847" s="263"/>
    </row>
    <row r="848" spans="2:7" x14ac:dyDescent="0.25">
      <c r="B848" s="263"/>
      <c r="C848" s="263"/>
      <c r="D848" s="263"/>
      <c r="E848" s="263"/>
      <c r="F848" s="263"/>
      <c r="G848" s="263"/>
    </row>
    <row r="849" spans="2:7" x14ac:dyDescent="0.25">
      <c r="B849" s="263"/>
      <c r="C849" s="263"/>
      <c r="D849" s="263"/>
      <c r="E849" s="263"/>
      <c r="F849" s="263"/>
      <c r="G849" s="263"/>
    </row>
    <row r="850" spans="2:7" x14ac:dyDescent="0.25">
      <c r="B850" s="263"/>
      <c r="C850" s="263"/>
      <c r="D850" s="263"/>
      <c r="E850" s="263"/>
      <c r="F850" s="263"/>
      <c r="G850" s="263"/>
    </row>
    <row r="851" spans="2:7" x14ac:dyDescent="0.25">
      <c r="B851" s="263"/>
      <c r="C851" s="263"/>
      <c r="D851" s="263"/>
      <c r="E851" s="263"/>
      <c r="F851" s="263"/>
      <c r="G851" s="263"/>
    </row>
    <row r="852" spans="2:7" x14ac:dyDescent="0.25">
      <c r="B852" s="263"/>
      <c r="C852" s="263"/>
      <c r="D852" s="263"/>
      <c r="E852" s="263"/>
      <c r="F852" s="263"/>
      <c r="G852" s="263"/>
    </row>
    <row r="853" spans="2:7" x14ac:dyDescent="0.25">
      <c r="B853" s="263"/>
      <c r="C853" s="263"/>
      <c r="D853" s="263"/>
      <c r="E853" s="263"/>
      <c r="F853" s="263"/>
      <c r="G853" s="263"/>
    </row>
    <row r="854" spans="2:7" x14ac:dyDescent="0.25">
      <c r="B854" s="263"/>
      <c r="C854" s="263"/>
      <c r="D854" s="263"/>
      <c r="E854" s="263"/>
      <c r="F854" s="263"/>
      <c r="G854" s="263"/>
    </row>
    <row r="855" spans="2:7" x14ac:dyDescent="0.25">
      <c r="B855" s="263"/>
      <c r="C855" s="263"/>
      <c r="D855" s="263"/>
      <c r="E855" s="263"/>
      <c r="F855" s="263"/>
      <c r="G855" s="263"/>
    </row>
    <row r="856" spans="2:7" x14ac:dyDescent="0.25">
      <c r="B856" s="263"/>
      <c r="C856" s="263"/>
      <c r="D856" s="263"/>
      <c r="E856" s="263"/>
      <c r="F856" s="263"/>
      <c r="G856" s="263"/>
    </row>
    <row r="857" spans="2:7" x14ac:dyDescent="0.25">
      <c r="B857" s="263"/>
      <c r="C857" s="263"/>
      <c r="D857" s="263"/>
      <c r="E857" s="263"/>
      <c r="F857" s="263"/>
      <c r="G857" s="263"/>
    </row>
    <row r="858" spans="2:7" x14ac:dyDescent="0.25">
      <c r="B858" s="263"/>
      <c r="C858" s="263"/>
      <c r="D858" s="263"/>
      <c r="E858" s="263"/>
      <c r="F858" s="263"/>
      <c r="G858" s="263"/>
    </row>
    <row r="859" spans="2:7" x14ac:dyDescent="0.25">
      <c r="B859" s="263"/>
      <c r="C859" s="263"/>
      <c r="D859" s="263"/>
      <c r="E859" s="263"/>
      <c r="F859" s="263"/>
      <c r="G859" s="263"/>
    </row>
    <row r="860" spans="2:7" x14ac:dyDescent="0.25">
      <c r="B860" s="263"/>
      <c r="C860" s="263"/>
      <c r="D860" s="263"/>
      <c r="E860" s="263"/>
      <c r="F860" s="263"/>
      <c r="G860" s="263"/>
    </row>
    <row r="861" spans="2:7" x14ac:dyDescent="0.25">
      <c r="B861" s="263"/>
      <c r="C861" s="263"/>
      <c r="D861" s="263"/>
      <c r="E861" s="263"/>
      <c r="F861" s="263"/>
      <c r="G861" s="263"/>
    </row>
    <row r="862" spans="2:7" x14ac:dyDescent="0.25">
      <c r="B862" s="263"/>
      <c r="C862" s="263"/>
      <c r="D862" s="263"/>
      <c r="E862" s="263"/>
      <c r="F862" s="263"/>
      <c r="G862" s="263"/>
    </row>
    <row r="863" spans="2:7" x14ac:dyDescent="0.25">
      <c r="B863" s="263"/>
      <c r="C863" s="263"/>
      <c r="D863" s="263"/>
      <c r="E863" s="263"/>
      <c r="F863" s="263"/>
      <c r="G863" s="263"/>
    </row>
    <row r="864" spans="2:7" x14ac:dyDescent="0.25">
      <c r="B864" s="263"/>
      <c r="C864" s="263"/>
      <c r="D864" s="263"/>
      <c r="E864" s="263"/>
      <c r="F864" s="263"/>
      <c r="G864" s="263"/>
    </row>
    <row r="865" spans="2:7" x14ac:dyDescent="0.25">
      <c r="B865" s="263"/>
      <c r="C865" s="263"/>
      <c r="D865" s="263"/>
      <c r="E865" s="263"/>
      <c r="F865" s="263"/>
      <c r="G865" s="263"/>
    </row>
    <row r="866" spans="2:7" x14ac:dyDescent="0.25">
      <c r="B866" s="263"/>
      <c r="C866" s="263"/>
      <c r="D866" s="263"/>
      <c r="E866" s="263"/>
      <c r="F866" s="263"/>
      <c r="G866" s="263"/>
    </row>
    <row r="867" spans="2:7" x14ac:dyDescent="0.25">
      <c r="B867" s="263"/>
      <c r="C867" s="263"/>
      <c r="D867" s="263"/>
      <c r="E867" s="263"/>
      <c r="F867" s="263"/>
      <c r="G867" s="263"/>
    </row>
    <row r="868" spans="2:7" x14ac:dyDescent="0.25">
      <c r="B868" s="263"/>
      <c r="C868" s="263"/>
      <c r="D868" s="263"/>
      <c r="E868" s="263"/>
      <c r="F868" s="263"/>
      <c r="G868" s="263"/>
    </row>
    <row r="869" spans="2:7" x14ac:dyDescent="0.25">
      <c r="B869" s="263"/>
      <c r="C869" s="263"/>
      <c r="D869" s="263"/>
      <c r="E869" s="263"/>
      <c r="F869" s="263"/>
      <c r="G869" s="263"/>
    </row>
    <row r="870" spans="2:7" x14ac:dyDescent="0.25">
      <c r="B870" s="263"/>
      <c r="C870" s="263"/>
      <c r="D870" s="263"/>
      <c r="E870" s="263"/>
      <c r="F870" s="263"/>
      <c r="G870" s="263"/>
    </row>
    <row r="871" spans="2:7" x14ac:dyDescent="0.25">
      <c r="B871" s="263"/>
      <c r="C871" s="263"/>
      <c r="D871" s="263"/>
      <c r="E871" s="263"/>
      <c r="F871" s="263"/>
      <c r="G871" s="263"/>
    </row>
    <row r="872" spans="2:7" x14ac:dyDescent="0.25">
      <c r="B872" s="263"/>
      <c r="C872" s="263"/>
      <c r="D872" s="263"/>
      <c r="E872" s="263"/>
      <c r="F872" s="263"/>
      <c r="G872" s="263"/>
    </row>
    <row r="873" spans="2:7" x14ac:dyDescent="0.25">
      <c r="B873" s="263"/>
      <c r="C873" s="263"/>
      <c r="D873" s="263"/>
      <c r="E873" s="263"/>
      <c r="F873" s="263"/>
      <c r="G873" s="263"/>
    </row>
    <row r="874" spans="2:7" x14ac:dyDescent="0.25">
      <c r="B874" s="263"/>
      <c r="C874" s="263"/>
      <c r="D874" s="263"/>
      <c r="E874" s="263"/>
      <c r="F874" s="263"/>
      <c r="G874" s="263"/>
    </row>
    <row r="875" spans="2:7" x14ac:dyDescent="0.25">
      <c r="B875" s="263"/>
      <c r="C875" s="263"/>
      <c r="D875" s="263"/>
      <c r="E875" s="263"/>
      <c r="F875" s="263"/>
      <c r="G875" s="263"/>
    </row>
    <row r="876" spans="2:7" x14ac:dyDescent="0.25">
      <c r="B876" s="263"/>
      <c r="C876" s="263"/>
      <c r="D876" s="263"/>
      <c r="E876" s="263"/>
      <c r="F876" s="263"/>
      <c r="G876" s="263"/>
    </row>
    <row r="877" spans="2:7" x14ac:dyDescent="0.25">
      <c r="B877" s="263"/>
      <c r="C877" s="263"/>
      <c r="D877" s="263"/>
      <c r="E877" s="263"/>
      <c r="F877" s="263"/>
      <c r="G877" s="263"/>
    </row>
    <row r="878" spans="2:7" x14ac:dyDescent="0.25">
      <c r="B878" s="263"/>
      <c r="C878" s="263"/>
      <c r="D878" s="263"/>
      <c r="E878" s="263"/>
      <c r="F878" s="263"/>
      <c r="G878" s="263"/>
    </row>
    <row r="879" spans="2:7" x14ac:dyDescent="0.25">
      <c r="B879" s="263"/>
      <c r="C879" s="263"/>
      <c r="D879" s="263"/>
      <c r="E879" s="263"/>
      <c r="F879" s="263"/>
      <c r="G879" s="263"/>
    </row>
    <row r="880" spans="2:7" x14ac:dyDescent="0.25">
      <c r="B880" s="263"/>
      <c r="C880" s="263"/>
      <c r="D880" s="263"/>
      <c r="E880" s="263"/>
      <c r="F880" s="263"/>
      <c r="G880" s="263"/>
    </row>
    <row r="881" spans="2:7" x14ac:dyDescent="0.25">
      <c r="B881" s="263"/>
      <c r="C881" s="263"/>
      <c r="D881" s="263"/>
      <c r="E881" s="263"/>
      <c r="F881" s="263"/>
      <c r="G881" s="263"/>
    </row>
    <row r="882" spans="2:7" x14ac:dyDescent="0.25">
      <c r="B882" s="263"/>
      <c r="C882" s="263"/>
      <c r="D882" s="263"/>
      <c r="E882" s="263"/>
      <c r="F882" s="263"/>
      <c r="G882" s="263"/>
    </row>
    <row r="883" spans="2:7" x14ac:dyDescent="0.25">
      <c r="B883" s="263"/>
      <c r="C883" s="263"/>
      <c r="D883" s="263"/>
      <c r="E883" s="263"/>
      <c r="F883" s="263"/>
      <c r="G883" s="263"/>
    </row>
    <row r="884" spans="2:7" x14ac:dyDescent="0.25">
      <c r="B884" s="263"/>
      <c r="C884" s="263"/>
      <c r="D884" s="263"/>
      <c r="E884" s="263"/>
      <c r="F884" s="263"/>
      <c r="G884" s="263"/>
    </row>
    <row r="885" spans="2:7" x14ac:dyDescent="0.25">
      <c r="B885" s="263"/>
      <c r="C885" s="263"/>
      <c r="D885" s="263"/>
      <c r="E885" s="263"/>
      <c r="F885" s="263"/>
      <c r="G885" s="263"/>
    </row>
    <row r="886" spans="2:7" x14ac:dyDescent="0.25">
      <c r="B886" s="263"/>
      <c r="C886" s="263"/>
      <c r="D886" s="263"/>
      <c r="E886" s="263"/>
      <c r="F886" s="263"/>
      <c r="G886" s="263"/>
    </row>
    <row r="887" spans="2:7" x14ac:dyDescent="0.25">
      <c r="B887" s="263"/>
      <c r="C887" s="263"/>
      <c r="D887" s="263"/>
      <c r="E887" s="263"/>
      <c r="F887" s="263"/>
      <c r="G887" s="263"/>
    </row>
    <row r="888" spans="2:7" x14ac:dyDescent="0.25">
      <c r="B888" s="263"/>
      <c r="C888" s="263"/>
      <c r="D888" s="263"/>
      <c r="E888" s="263"/>
      <c r="F888" s="263"/>
      <c r="G888" s="263"/>
    </row>
    <row r="889" spans="2:7" x14ac:dyDescent="0.25">
      <c r="B889" s="263"/>
      <c r="C889" s="263"/>
      <c r="D889" s="263"/>
      <c r="E889" s="263"/>
      <c r="F889" s="263"/>
      <c r="G889" s="263"/>
    </row>
    <row r="890" spans="2:7" x14ac:dyDescent="0.25">
      <c r="B890" s="263"/>
      <c r="C890" s="263"/>
      <c r="D890" s="263"/>
      <c r="E890" s="263"/>
      <c r="F890" s="263"/>
      <c r="G890" s="263"/>
    </row>
    <row r="891" spans="2:7" x14ac:dyDescent="0.25">
      <c r="B891" s="263"/>
      <c r="C891" s="263"/>
      <c r="D891" s="263"/>
      <c r="E891" s="263"/>
      <c r="F891" s="263"/>
      <c r="G891" s="263"/>
    </row>
    <row r="892" spans="2:7" x14ac:dyDescent="0.25">
      <c r="B892" s="263"/>
      <c r="C892" s="263"/>
      <c r="D892" s="263"/>
      <c r="E892" s="263"/>
      <c r="F892" s="263"/>
      <c r="G892" s="263"/>
    </row>
    <row r="893" spans="2:7" x14ac:dyDescent="0.25">
      <c r="B893" s="263"/>
      <c r="C893" s="263"/>
      <c r="D893" s="263"/>
      <c r="E893" s="263"/>
      <c r="F893" s="263"/>
      <c r="G893" s="263"/>
    </row>
    <row r="894" spans="2:7" x14ac:dyDescent="0.25">
      <c r="B894" s="263"/>
      <c r="C894" s="263"/>
      <c r="D894" s="263"/>
      <c r="E894" s="263"/>
      <c r="F894" s="263"/>
      <c r="G894" s="263"/>
    </row>
    <row r="895" spans="2:7" x14ac:dyDescent="0.25">
      <c r="B895" s="263"/>
      <c r="C895" s="263"/>
      <c r="D895" s="263"/>
      <c r="E895" s="263"/>
      <c r="F895" s="263"/>
      <c r="G895" s="263"/>
    </row>
    <row r="896" spans="2:7" x14ac:dyDescent="0.25">
      <c r="B896" s="263"/>
      <c r="C896" s="263"/>
      <c r="D896" s="263"/>
      <c r="E896" s="263"/>
      <c r="F896" s="263"/>
      <c r="G896" s="263"/>
    </row>
    <row r="897" spans="2:7" x14ac:dyDescent="0.25">
      <c r="B897" s="263"/>
      <c r="C897" s="263"/>
      <c r="D897" s="263"/>
      <c r="E897" s="263"/>
      <c r="F897" s="263"/>
      <c r="G897" s="263"/>
    </row>
    <row r="898" spans="2:7" x14ac:dyDescent="0.25">
      <c r="B898" s="263"/>
      <c r="C898" s="263"/>
      <c r="D898" s="263"/>
      <c r="E898" s="263"/>
      <c r="F898" s="263"/>
      <c r="G898" s="263"/>
    </row>
    <row r="899" spans="2:7" x14ac:dyDescent="0.25">
      <c r="B899" s="263"/>
      <c r="C899" s="263"/>
      <c r="D899" s="263"/>
      <c r="E899" s="263"/>
      <c r="F899" s="263"/>
      <c r="G899" s="263"/>
    </row>
    <row r="900" spans="2:7" x14ac:dyDescent="0.25">
      <c r="B900" s="263"/>
      <c r="C900" s="263"/>
      <c r="D900" s="263"/>
      <c r="E900" s="263"/>
      <c r="F900" s="263"/>
      <c r="G900" s="263"/>
    </row>
    <row r="901" spans="2:7" x14ac:dyDescent="0.25">
      <c r="B901" s="263"/>
      <c r="C901" s="263"/>
      <c r="D901" s="263"/>
      <c r="E901" s="263"/>
      <c r="F901" s="263"/>
      <c r="G901" s="263"/>
    </row>
    <row r="902" spans="2:7" x14ac:dyDescent="0.25">
      <c r="B902" s="263"/>
      <c r="C902" s="263"/>
      <c r="D902" s="263"/>
      <c r="E902" s="263"/>
      <c r="F902" s="263"/>
      <c r="G902" s="263"/>
    </row>
    <row r="903" spans="2:7" x14ac:dyDescent="0.25">
      <c r="B903" s="263"/>
      <c r="C903" s="263"/>
      <c r="D903" s="263"/>
      <c r="E903" s="263"/>
      <c r="F903" s="263"/>
      <c r="G903" s="263"/>
    </row>
    <row r="904" spans="2:7" x14ac:dyDescent="0.25">
      <c r="B904" s="263"/>
      <c r="C904" s="263"/>
      <c r="D904" s="263"/>
      <c r="E904" s="263"/>
      <c r="F904" s="263"/>
      <c r="G904" s="263"/>
    </row>
    <row r="905" spans="2:7" x14ac:dyDescent="0.25">
      <c r="B905" s="263"/>
      <c r="C905" s="263"/>
      <c r="D905" s="263"/>
      <c r="E905" s="263"/>
      <c r="F905" s="263"/>
      <c r="G905" s="263"/>
    </row>
    <row r="906" spans="2:7" x14ac:dyDescent="0.25">
      <c r="B906" s="263"/>
      <c r="C906" s="263"/>
      <c r="D906" s="263"/>
      <c r="E906" s="263"/>
      <c r="F906" s="263"/>
      <c r="G906" s="263"/>
    </row>
    <row r="907" spans="2:7" x14ac:dyDescent="0.25">
      <c r="B907" s="263"/>
      <c r="C907" s="263"/>
      <c r="D907" s="263"/>
      <c r="E907" s="263"/>
      <c r="F907" s="263"/>
      <c r="G907" s="263"/>
    </row>
    <row r="908" spans="2:7" x14ac:dyDescent="0.25">
      <c r="B908" s="263"/>
      <c r="C908" s="263"/>
      <c r="D908" s="263"/>
      <c r="E908" s="263"/>
      <c r="F908" s="263"/>
      <c r="G908" s="263"/>
    </row>
    <row r="909" spans="2:7" x14ac:dyDescent="0.25">
      <c r="B909" s="263"/>
      <c r="C909" s="263"/>
      <c r="D909" s="263"/>
      <c r="E909" s="263"/>
      <c r="F909" s="263"/>
      <c r="G909" s="263"/>
    </row>
    <row r="910" spans="2:7" x14ac:dyDescent="0.25">
      <c r="B910" s="263"/>
      <c r="C910" s="263"/>
      <c r="D910" s="263"/>
      <c r="E910" s="263"/>
      <c r="F910" s="263"/>
      <c r="G910" s="263"/>
    </row>
    <row r="911" spans="2:7" x14ac:dyDescent="0.25">
      <c r="B911" s="263"/>
      <c r="C911" s="263"/>
      <c r="D911" s="263"/>
      <c r="E911" s="263"/>
      <c r="F911" s="263"/>
      <c r="G911" s="263"/>
    </row>
    <row r="912" spans="2:7" x14ac:dyDescent="0.25">
      <c r="B912" s="263"/>
      <c r="C912" s="263"/>
      <c r="D912" s="263"/>
      <c r="E912" s="263"/>
      <c r="F912" s="263"/>
      <c r="G912" s="263"/>
    </row>
    <row r="913" spans="2:7" x14ac:dyDescent="0.25">
      <c r="B913" s="263"/>
      <c r="C913" s="263"/>
      <c r="D913" s="263"/>
      <c r="E913" s="263"/>
      <c r="F913" s="263"/>
      <c r="G913" s="263"/>
    </row>
    <row r="914" spans="2:7" x14ac:dyDescent="0.25">
      <c r="B914" s="263"/>
      <c r="C914" s="263"/>
      <c r="D914" s="263"/>
      <c r="E914" s="263"/>
      <c r="F914" s="263"/>
      <c r="G914" s="263"/>
    </row>
    <row r="915" spans="2:7" x14ac:dyDescent="0.25">
      <c r="B915" s="263"/>
      <c r="C915" s="263"/>
      <c r="D915" s="263"/>
      <c r="E915" s="263"/>
      <c r="F915" s="263"/>
      <c r="G915" s="263"/>
    </row>
    <row r="916" spans="2:7" x14ac:dyDescent="0.25">
      <c r="B916" s="263"/>
      <c r="C916" s="263"/>
      <c r="D916" s="263"/>
      <c r="E916" s="263"/>
      <c r="F916" s="263"/>
      <c r="G916" s="263"/>
    </row>
    <row r="917" spans="2:7" x14ac:dyDescent="0.25">
      <c r="B917" s="263"/>
      <c r="C917" s="263"/>
      <c r="D917" s="263"/>
      <c r="E917" s="263"/>
      <c r="F917" s="263"/>
      <c r="G917" s="263"/>
    </row>
    <row r="918" spans="2:7" x14ac:dyDescent="0.25">
      <c r="B918" s="263"/>
      <c r="C918" s="263"/>
      <c r="D918" s="263"/>
      <c r="E918" s="263"/>
      <c r="F918" s="263"/>
      <c r="G918" s="263"/>
    </row>
    <row r="919" spans="2:7" x14ac:dyDescent="0.25">
      <c r="B919" s="263"/>
      <c r="C919" s="263"/>
      <c r="D919" s="263"/>
      <c r="E919" s="263"/>
      <c r="F919" s="263"/>
      <c r="G919" s="263"/>
    </row>
    <row r="920" spans="2:7" x14ac:dyDescent="0.25">
      <c r="B920" s="263"/>
      <c r="C920" s="263"/>
      <c r="D920" s="263"/>
      <c r="E920" s="263"/>
      <c r="F920" s="263"/>
      <c r="G920" s="263"/>
    </row>
    <row r="921" spans="2:7" x14ac:dyDescent="0.25">
      <c r="B921" s="263"/>
      <c r="C921" s="263"/>
      <c r="D921" s="263"/>
      <c r="E921" s="263"/>
      <c r="F921" s="263"/>
      <c r="G921" s="263"/>
    </row>
    <row r="922" spans="2:7" x14ac:dyDescent="0.25">
      <c r="B922" s="263"/>
      <c r="C922" s="263"/>
      <c r="D922" s="263"/>
      <c r="E922" s="263"/>
      <c r="F922" s="263"/>
      <c r="G922" s="263"/>
    </row>
    <row r="923" spans="2:7" x14ac:dyDescent="0.25">
      <c r="B923" s="263"/>
      <c r="C923" s="263"/>
      <c r="D923" s="263"/>
      <c r="E923" s="263"/>
      <c r="F923" s="263"/>
      <c r="G923" s="263"/>
    </row>
    <row r="924" spans="2:7" x14ac:dyDescent="0.25">
      <c r="B924" s="263"/>
      <c r="C924" s="263"/>
      <c r="D924" s="263"/>
      <c r="E924" s="263"/>
      <c r="F924" s="263"/>
      <c r="G924" s="263"/>
    </row>
    <row r="925" spans="2:7" x14ac:dyDescent="0.25">
      <c r="B925" s="263"/>
      <c r="C925" s="263"/>
      <c r="D925" s="263"/>
      <c r="E925" s="263"/>
      <c r="F925" s="263"/>
      <c r="G925" s="263"/>
    </row>
    <row r="926" spans="2:7" x14ac:dyDescent="0.25">
      <c r="B926" s="263"/>
      <c r="C926" s="263"/>
      <c r="D926" s="263"/>
      <c r="E926" s="263"/>
      <c r="F926" s="263"/>
      <c r="G926" s="263"/>
    </row>
    <row r="927" spans="2:7" x14ac:dyDescent="0.25">
      <c r="B927" s="263"/>
      <c r="C927" s="263"/>
      <c r="D927" s="263"/>
      <c r="E927" s="263"/>
      <c r="F927" s="263"/>
      <c r="G927" s="263"/>
    </row>
    <row r="928" spans="2:7" x14ac:dyDescent="0.25">
      <c r="B928" s="263"/>
      <c r="C928" s="263"/>
      <c r="D928" s="263"/>
      <c r="E928" s="263"/>
      <c r="F928" s="263"/>
      <c r="G928" s="263"/>
    </row>
    <row r="929" spans="2:7" x14ac:dyDescent="0.25">
      <c r="B929" s="263"/>
      <c r="C929" s="263"/>
      <c r="D929" s="263"/>
      <c r="E929" s="263"/>
      <c r="F929" s="263"/>
      <c r="G929" s="263"/>
    </row>
    <row r="930" spans="2:7" x14ac:dyDescent="0.25">
      <c r="B930" s="263"/>
      <c r="C930" s="263"/>
      <c r="D930" s="263"/>
      <c r="E930" s="263"/>
      <c r="F930" s="263"/>
      <c r="G930" s="263"/>
    </row>
    <row r="931" spans="2:7" x14ac:dyDescent="0.25">
      <c r="B931" s="263"/>
      <c r="C931" s="263"/>
      <c r="D931" s="263"/>
      <c r="E931" s="263"/>
      <c r="F931" s="263"/>
      <c r="G931" s="263"/>
    </row>
    <row r="932" spans="2:7" x14ac:dyDescent="0.25">
      <c r="B932" s="263"/>
      <c r="C932" s="263"/>
      <c r="D932" s="263"/>
      <c r="E932" s="263"/>
      <c r="F932" s="263"/>
      <c r="G932" s="263"/>
    </row>
    <row r="933" spans="2:7" x14ac:dyDescent="0.25">
      <c r="B933" s="263"/>
      <c r="C933" s="263"/>
      <c r="D933" s="263"/>
      <c r="E933" s="263"/>
      <c r="F933" s="263"/>
      <c r="G933" s="263"/>
    </row>
    <row r="934" spans="2:7" x14ac:dyDescent="0.25">
      <c r="B934" s="263"/>
      <c r="C934" s="263"/>
      <c r="D934" s="263"/>
      <c r="E934" s="263"/>
      <c r="F934" s="263"/>
      <c r="G934" s="263"/>
    </row>
    <row r="935" spans="2:7" x14ac:dyDescent="0.25">
      <c r="B935" s="263"/>
      <c r="C935" s="263"/>
      <c r="D935" s="263"/>
      <c r="E935" s="263"/>
      <c r="F935" s="263"/>
      <c r="G935" s="263"/>
    </row>
    <row r="936" spans="2:7" x14ac:dyDescent="0.25">
      <c r="B936" s="263"/>
      <c r="C936" s="263"/>
      <c r="D936" s="263"/>
      <c r="E936" s="263"/>
      <c r="F936" s="263"/>
      <c r="G936" s="263"/>
    </row>
    <row r="937" spans="2:7" x14ac:dyDescent="0.25">
      <c r="B937" s="263"/>
      <c r="C937" s="263"/>
      <c r="D937" s="263"/>
      <c r="E937" s="263"/>
      <c r="F937" s="263"/>
      <c r="G937" s="263"/>
    </row>
    <row r="938" spans="2:7" x14ac:dyDescent="0.25">
      <c r="B938" s="263"/>
      <c r="C938" s="263"/>
      <c r="D938" s="263"/>
      <c r="E938" s="263"/>
      <c r="F938" s="263"/>
      <c r="G938" s="263"/>
    </row>
    <row r="939" spans="2:7" x14ac:dyDescent="0.25">
      <c r="B939" s="263"/>
      <c r="C939" s="263"/>
      <c r="D939" s="263"/>
      <c r="E939" s="263"/>
      <c r="F939" s="263"/>
      <c r="G939" s="263"/>
    </row>
    <row r="940" spans="2:7" x14ac:dyDescent="0.25">
      <c r="B940" s="263"/>
      <c r="C940" s="263"/>
      <c r="D940" s="263"/>
      <c r="E940" s="263"/>
      <c r="F940" s="263"/>
      <c r="G940" s="263"/>
    </row>
    <row r="941" spans="2:7" x14ac:dyDescent="0.25">
      <c r="B941" s="263"/>
      <c r="C941" s="263"/>
      <c r="D941" s="263"/>
      <c r="E941" s="263"/>
      <c r="F941" s="263"/>
      <c r="G941" s="263"/>
    </row>
    <row r="942" spans="2:7" x14ac:dyDescent="0.25">
      <c r="B942" s="263"/>
      <c r="C942" s="263"/>
      <c r="D942" s="263"/>
      <c r="E942" s="263"/>
      <c r="F942" s="263"/>
      <c r="G942" s="263"/>
    </row>
    <row r="943" spans="2:7" x14ac:dyDescent="0.25">
      <c r="B943" s="263"/>
      <c r="C943" s="263"/>
      <c r="D943" s="263"/>
      <c r="E943" s="263"/>
      <c r="F943" s="263"/>
      <c r="G943" s="263"/>
    </row>
    <row r="944" spans="2:7" x14ac:dyDescent="0.25">
      <c r="B944" s="263"/>
      <c r="C944" s="263"/>
      <c r="D944" s="263"/>
      <c r="E944" s="263"/>
      <c r="F944" s="263"/>
      <c r="G944" s="263"/>
    </row>
    <row r="945" spans="2:7" x14ac:dyDescent="0.25">
      <c r="B945" s="263"/>
      <c r="C945" s="263"/>
      <c r="D945" s="263"/>
      <c r="E945" s="263"/>
      <c r="F945" s="263"/>
      <c r="G945" s="263"/>
    </row>
    <row r="946" spans="2:7" x14ac:dyDescent="0.25">
      <c r="B946" s="263"/>
      <c r="C946" s="263"/>
      <c r="D946" s="263"/>
      <c r="E946" s="263"/>
      <c r="F946" s="263"/>
      <c r="G946" s="263"/>
    </row>
    <row r="947" spans="2:7" x14ac:dyDescent="0.25">
      <c r="B947" s="263"/>
      <c r="C947" s="263"/>
      <c r="D947" s="263"/>
      <c r="E947" s="263"/>
      <c r="F947" s="263"/>
      <c r="G947" s="263"/>
    </row>
    <row r="948" spans="2:7" x14ac:dyDescent="0.25">
      <c r="B948" s="263"/>
      <c r="C948" s="263"/>
      <c r="D948" s="263"/>
      <c r="E948" s="263"/>
      <c r="F948" s="263"/>
      <c r="G948" s="263"/>
    </row>
    <row r="949" spans="2:7" x14ac:dyDescent="0.25">
      <c r="B949" s="263"/>
      <c r="C949" s="263"/>
      <c r="D949" s="263"/>
      <c r="E949" s="263"/>
      <c r="F949" s="263"/>
      <c r="G949" s="263"/>
    </row>
    <row r="950" spans="2:7" x14ac:dyDescent="0.25">
      <c r="B950" s="263"/>
      <c r="C950" s="263"/>
      <c r="D950" s="263"/>
      <c r="E950" s="263"/>
      <c r="F950" s="263"/>
      <c r="G950" s="263"/>
    </row>
    <row r="951" spans="2:7" x14ac:dyDescent="0.25">
      <c r="B951" s="263"/>
      <c r="C951" s="263"/>
      <c r="D951" s="263"/>
      <c r="E951" s="263"/>
      <c r="F951" s="263"/>
      <c r="G951" s="263"/>
    </row>
    <row r="952" spans="2:7" x14ac:dyDescent="0.25">
      <c r="B952" s="263"/>
      <c r="C952" s="263"/>
      <c r="D952" s="263"/>
      <c r="E952" s="263"/>
      <c r="F952" s="263"/>
      <c r="G952" s="263"/>
    </row>
    <row r="953" spans="2:7" x14ac:dyDescent="0.25">
      <c r="B953" s="263"/>
      <c r="C953" s="263"/>
      <c r="D953" s="263"/>
      <c r="E953" s="263"/>
      <c r="F953" s="263"/>
      <c r="G953" s="263"/>
    </row>
    <row r="954" spans="2:7" x14ac:dyDescent="0.25">
      <c r="B954" s="263"/>
      <c r="C954" s="263"/>
      <c r="D954" s="263"/>
      <c r="E954" s="263"/>
      <c r="F954" s="263"/>
      <c r="G954" s="263"/>
    </row>
    <row r="955" spans="2:7" x14ac:dyDescent="0.25">
      <c r="B955" s="263"/>
      <c r="C955" s="263"/>
      <c r="D955" s="263"/>
      <c r="E955" s="263"/>
      <c r="F955" s="263"/>
      <c r="G955" s="263"/>
    </row>
    <row r="956" spans="2:7" x14ac:dyDescent="0.25">
      <c r="B956" s="263"/>
      <c r="C956" s="263"/>
      <c r="D956" s="263"/>
      <c r="E956" s="263"/>
      <c r="F956" s="263"/>
      <c r="G956" s="263"/>
    </row>
    <row r="957" spans="2:7" x14ac:dyDescent="0.25">
      <c r="B957" s="263"/>
      <c r="C957" s="263"/>
      <c r="D957" s="263"/>
      <c r="E957" s="263"/>
      <c r="F957" s="263"/>
      <c r="G957" s="263"/>
    </row>
    <row r="958" spans="2:7" x14ac:dyDescent="0.25">
      <c r="B958" s="263"/>
      <c r="C958" s="263"/>
      <c r="D958" s="263"/>
      <c r="E958" s="263"/>
      <c r="F958" s="263"/>
      <c r="G958" s="263"/>
    </row>
    <row r="959" spans="2:7" x14ac:dyDescent="0.25">
      <c r="B959" s="263"/>
      <c r="C959" s="263"/>
      <c r="D959" s="263"/>
      <c r="E959" s="263"/>
      <c r="F959" s="263"/>
      <c r="G959" s="263"/>
    </row>
    <row r="960" spans="2:7" x14ac:dyDescent="0.25">
      <c r="B960" s="263"/>
      <c r="C960" s="263"/>
      <c r="D960" s="263"/>
      <c r="E960" s="263"/>
      <c r="F960" s="263"/>
      <c r="G960" s="263"/>
    </row>
    <row r="961" spans="2:7" x14ac:dyDescent="0.25">
      <c r="B961" s="263"/>
      <c r="C961" s="263"/>
      <c r="D961" s="263"/>
      <c r="E961" s="263"/>
      <c r="F961" s="263"/>
      <c r="G961" s="263"/>
    </row>
    <row r="962" spans="2:7" x14ac:dyDescent="0.25">
      <c r="B962" s="263"/>
      <c r="C962" s="263"/>
      <c r="D962" s="263"/>
      <c r="E962" s="263"/>
      <c r="F962" s="263"/>
      <c r="G962" s="263"/>
    </row>
    <row r="963" spans="2:7" x14ac:dyDescent="0.25">
      <c r="B963" s="263"/>
      <c r="C963" s="263"/>
      <c r="D963" s="263"/>
      <c r="E963" s="263"/>
      <c r="F963" s="263"/>
      <c r="G963" s="263"/>
    </row>
    <row r="964" spans="2:7" x14ac:dyDescent="0.25">
      <c r="B964" s="263"/>
      <c r="C964" s="263"/>
      <c r="D964" s="263"/>
      <c r="E964" s="263"/>
      <c r="F964" s="263"/>
      <c r="G964" s="263"/>
    </row>
    <row r="965" spans="2:7" x14ac:dyDescent="0.25">
      <c r="B965" s="263"/>
      <c r="C965" s="263"/>
      <c r="D965" s="263"/>
      <c r="E965" s="263"/>
      <c r="F965" s="263"/>
      <c r="G965" s="263"/>
    </row>
    <row r="966" spans="2:7" x14ac:dyDescent="0.25">
      <c r="B966" s="263"/>
      <c r="C966" s="263"/>
      <c r="D966" s="263"/>
      <c r="E966" s="263"/>
      <c r="F966" s="263"/>
      <c r="G966" s="263"/>
    </row>
    <row r="967" spans="2:7" x14ac:dyDescent="0.25">
      <c r="B967" s="263"/>
      <c r="C967" s="263"/>
      <c r="D967" s="263"/>
      <c r="E967" s="263"/>
      <c r="F967" s="263"/>
      <c r="G967" s="263"/>
    </row>
    <row r="968" spans="2:7" x14ac:dyDescent="0.25">
      <c r="B968" s="263"/>
      <c r="C968" s="263"/>
      <c r="D968" s="263"/>
      <c r="E968" s="263"/>
      <c r="F968" s="263"/>
      <c r="G968" s="263"/>
    </row>
    <row r="969" spans="2:7" x14ac:dyDescent="0.25">
      <c r="B969" s="263"/>
      <c r="C969" s="263"/>
      <c r="D969" s="263"/>
      <c r="E969" s="263"/>
      <c r="F969" s="263"/>
      <c r="G969" s="263"/>
    </row>
    <row r="970" spans="2:7" x14ac:dyDescent="0.25">
      <c r="B970" s="263"/>
      <c r="C970" s="263"/>
      <c r="D970" s="263"/>
      <c r="E970" s="263"/>
      <c r="F970" s="263"/>
      <c r="G970" s="263"/>
    </row>
    <row r="971" spans="2:7" x14ac:dyDescent="0.25">
      <c r="B971" s="263"/>
      <c r="C971" s="263"/>
      <c r="D971" s="263"/>
      <c r="E971" s="263"/>
      <c r="F971" s="263"/>
      <c r="G971" s="263"/>
    </row>
    <row r="972" spans="2:7" x14ac:dyDescent="0.25">
      <c r="B972" s="263"/>
      <c r="C972" s="263"/>
      <c r="D972" s="263"/>
      <c r="E972" s="263"/>
      <c r="F972" s="263"/>
      <c r="G972" s="263"/>
    </row>
    <row r="973" spans="2:7" x14ac:dyDescent="0.25">
      <c r="B973" s="263"/>
      <c r="C973" s="263"/>
      <c r="D973" s="263"/>
      <c r="E973" s="263"/>
      <c r="F973" s="263"/>
      <c r="G973" s="263"/>
    </row>
    <row r="974" spans="2:7" x14ac:dyDescent="0.25">
      <c r="B974" s="263"/>
      <c r="C974" s="263"/>
      <c r="D974" s="263"/>
      <c r="E974" s="263"/>
      <c r="F974" s="263"/>
      <c r="G974" s="263"/>
    </row>
    <row r="975" spans="2:7" x14ac:dyDescent="0.25">
      <c r="B975" s="263"/>
      <c r="C975" s="263"/>
      <c r="D975" s="263"/>
      <c r="E975" s="263"/>
      <c r="F975" s="263"/>
      <c r="G975" s="263"/>
    </row>
    <row r="976" spans="2:7" x14ac:dyDescent="0.25">
      <c r="B976" s="263"/>
      <c r="C976" s="263"/>
      <c r="D976" s="263"/>
      <c r="E976" s="263"/>
      <c r="F976" s="263"/>
      <c r="G976" s="263"/>
    </row>
    <row r="977" spans="2:7" x14ac:dyDescent="0.25">
      <c r="B977" s="263"/>
      <c r="C977" s="263"/>
      <c r="D977" s="263"/>
      <c r="E977" s="263"/>
      <c r="F977" s="263"/>
      <c r="G977" s="263"/>
    </row>
    <row r="978" spans="2:7" x14ac:dyDescent="0.25">
      <c r="B978" s="263"/>
      <c r="C978" s="263"/>
      <c r="D978" s="263"/>
      <c r="E978" s="263"/>
      <c r="F978" s="263"/>
      <c r="G978" s="263"/>
    </row>
    <row r="979" spans="2:7" x14ac:dyDescent="0.25">
      <c r="B979" s="263"/>
      <c r="C979" s="263"/>
      <c r="D979" s="263"/>
      <c r="E979" s="263"/>
      <c r="F979" s="263"/>
      <c r="G979" s="263"/>
    </row>
    <row r="980" spans="2:7" x14ac:dyDescent="0.25">
      <c r="B980" s="263"/>
      <c r="C980" s="263"/>
      <c r="D980" s="263"/>
      <c r="E980" s="263"/>
      <c r="F980" s="263"/>
      <c r="G980" s="263"/>
    </row>
    <row r="981" spans="2:7" x14ac:dyDescent="0.25">
      <c r="B981" s="263"/>
      <c r="C981" s="263"/>
      <c r="D981" s="263"/>
      <c r="E981" s="263"/>
      <c r="F981" s="263"/>
      <c r="G981" s="263"/>
    </row>
    <row r="982" spans="2:7" x14ac:dyDescent="0.25">
      <c r="B982" s="263"/>
      <c r="C982" s="263"/>
      <c r="D982" s="263"/>
      <c r="E982" s="263"/>
      <c r="F982" s="263"/>
      <c r="G982" s="263"/>
    </row>
    <row r="983" spans="2:7" x14ac:dyDescent="0.25">
      <c r="B983" s="263"/>
      <c r="C983" s="263"/>
      <c r="D983" s="263"/>
      <c r="E983" s="263"/>
      <c r="F983" s="263"/>
      <c r="G983" s="263"/>
    </row>
    <row r="984" spans="2:7" x14ac:dyDescent="0.25">
      <c r="B984" s="263"/>
      <c r="C984" s="263"/>
      <c r="D984" s="263"/>
      <c r="E984" s="263"/>
      <c r="F984" s="263"/>
      <c r="G984" s="263"/>
    </row>
    <row r="985" spans="2:7" x14ac:dyDescent="0.25">
      <c r="B985" s="263"/>
      <c r="C985" s="263"/>
      <c r="D985" s="263"/>
      <c r="E985" s="263"/>
      <c r="F985" s="263"/>
      <c r="G985" s="263"/>
    </row>
    <row r="986" spans="2:7" x14ac:dyDescent="0.25">
      <c r="B986" s="263"/>
      <c r="C986" s="263"/>
      <c r="D986" s="263"/>
      <c r="E986" s="263"/>
      <c r="F986" s="263"/>
      <c r="G986" s="263"/>
    </row>
    <row r="987" spans="2:7" x14ac:dyDescent="0.25">
      <c r="B987" s="263"/>
      <c r="C987" s="263"/>
      <c r="D987" s="263"/>
      <c r="E987" s="263"/>
      <c r="F987" s="263"/>
      <c r="G987" s="263"/>
    </row>
    <row r="988" spans="2:7" x14ac:dyDescent="0.25">
      <c r="B988" s="263"/>
      <c r="C988" s="263"/>
      <c r="D988" s="263"/>
      <c r="E988" s="263"/>
      <c r="F988" s="263"/>
      <c r="G988" s="263"/>
    </row>
    <row r="989" spans="2:7" x14ac:dyDescent="0.25">
      <c r="B989" s="263"/>
      <c r="C989" s="263"/>
      <c r="D989" s="263"/>
      <c r="E989" s="263"/>
      <c r="F989" s="263"/>
      <c r="G989" s="263"/>
    </row>
    <row r="990" spans="2:7" x14ac:dyDescent="0.25">
      <c r="B990" s="263"/>
      <c r="C990" s="263"/>
      <c r="D990" s="263"/>
      <c r="E990" s="263"/>
      <c r="F990" s="263"/>
      <c r="G990" s="263"/>
    </row>
    <row r="991" spans="2:7" x14ac:dyDescent="0.25">
      <c r="B991" s="263"/>
      <c r="C991" s="263"/>
      <c r="D991" s="263"/>
      <c r="E991" s="263"/>
      <c r="F991" s="263"/>
      <c r="G991" s="263"/>
    </row>
    <row r="992" spans="2:7" x14ac:dyDescent="0.25">
      <c r="B992" s="263"/>
      <c r="C992" s="263"/>
      <c r="D992" s="263"/>
      <c r="E992" s="263"/>
      <c r="F992" s="263"/>
      <c r="G992" s="263"/>
    </row>
    <row r="993" spans="2:7" x14ac:dyDescent="0.25">
      <c r="B993" s="263"/>
      <c r="C993" s="263"/>
      <c r="D993" s="263"/>
      <c r="E993" s="263"/>
      <c r="F993" s="263"/>
      <c r="G993" s="263"/>
    </row>
    <row r="994" spans="2:7" x14ac:dyDescent="0.25">
      <c r="B994" s="263"/>
      <c r="C994" s="263"/>
      <c r="D994" s="263"/>
      <c r="E994" s="263"/>
      <c r="F994" s="263"/>
      <c r="G994" s="263"/>
    </row>
    <row r="995" spans="2:7" x14ac:dyDescent="0.25">
      <c r="B995" s="263"/>
      <c r="C995" s="263"/>
      <c r="D995" s="263"/>
      <c r="E995" s="263"/>
      <c r="F995" s="263"/>
      <c r="G995" s="263"/>
    </row>
    <row r="996" spans="2:7" x14ac:dyDescent="0.25">
      <c r="B996" s="263"/>
      <c r="C996" s="263"/>
      <c r="D996" s="263"/>
      <c r="E996" s="263"/>
      <c r="F996" s="263"/>
      <c r="G996" s="263"/>
    </row>
    <row r="997" spans="2:7" x14ac:dyDescent="0.25">
      <c r="B997" s="263"/>
      <c r="C997" s="263"/>
      <c r="D997" s="263"/>
      <c r="E997" s="263"/>
      <c r="F997" s="263"/>
      <c r="G997" s="263"/>
    </row>
    <row r="998" spans="2:7" x14ac:dyDescent="0.25">
      <c r="B998" s="263"/>
      <c r="C998" s="263"/>
      <c r="D998" s="263"/>
      <c r="E998" s="263"/>
      <c r="F998" s="263"/>
      <c r="G998" s="263"/>
    </row>
    <row r="999" spans="2:7" x14ac:dyDescent="0.25">
      <c r="B999" s="263"/>
      <c r="C999" s="263"/>
      <c r="D999" s="263"/>
      <c r="E999" s="263"/>
      <c r="F999" s="263"/>
      <c r="G999" s="263"/>
    </row>
    <row r="1000" spans="2:7" x14ac:dyDescent="0.25">
      <c r="B1000" s="263"/>
      <c r="C1000" s="263"/>
      <c r="D1000" s="263"/>
      <c r="E1000" s="263"/>
      <c r="F1000" s="263"/>
      <c r="G1000" s="263"/>
    </row>
    <row r="1001" spans="2:7" x14ac:dyDescent="0.25">
      <c r="B1001" s="263"/>
      <c r="C1001" s="263"/>
      <c r="D1001" s="263"/>
      <c r="E1001" s="263"/>
      <c r="F1001" s="263"/>
      <c r="G1001" s="263"/>
    </row>
    <row r="1002" spans="2:7" x14ac:dyDescent="0.25">
      <c r="B1002" s="263"/>
      <c r="C1002" s="263"/>
      <c r="D1002" s="263"/>
      <c r="E1002" s="263"/>
      <c r="F1002" s="263"/>
      <c r="G1002" s="263"/>
    </row>
    <row r="1003" spans="2:7" x14ac:dyDescent="0.25">
      <c r="B1003" s="263"/>
      <c r="C1003" s="263"/>
      <c r="D1003" s="263"/>
      <c r="E1003" s="263"/>
      <c r="F1003" s="263"/>
      <c r="G1003" s="263"/>
    </row>
    <row r="1004" spans="2:7" x14ac:dyDescent="0.25">
      <c r="B1004" s="263"/>
      <c r="C1004" s="263"/>
      <c r="D1004" s="263"/>
      <c r="E1004" s="263"/>
      <c r="F1004" s="263"/>
      <c r="G1004" s="263"/>
    </row>
    <row r="1005" spans="2:7" x14ac:dyDescent="0.25">
      <c r="B1005" s="263"/>
      <c r="C1005" s="263"/>
      <c r="D1005" s="263"/>
      <c r="E1005" s="263"/>
      <c r="F1005" s="263"/>
      <c r="G1005" s="263"/>
    </row>
    <row r="1006" spans="2:7" x14ac:dyDescent="0.25">
      <c r="B1006" s="263"/>
      <c r="C1006" s="263"/>
      <c r="D1006" s="263"/>
      <c r="E1006" s="263"/>
      <c r="F1006" s="263"/>
      <c r="G1006" s="263"/>
    </row>
    <row r="1007" spans="2:7" x14ac:dyDescent="0.25">
      <c r="B1007" s="263"/>
      <c r="C1007" s="263"/>
      <c r="D1007" s="263"/>
      <c r="E1007" s="263"/>
      <c r="F1007" s="263"/>
      <c r="G1007" s="263"/>
    </row>
    <row r="1008" spans="2:7" x14ac:dyDescent="0.25">
      <c r="B1008" s="263"/>
      <c r="C1008" s="263"/>
      <c r="D1008" s="263"/>
      <c r="E1008" s="263"/>
      <c r="F1008" s="263"/>
      <c r="G1008" s="263"/>
    </row>
    <row r="1009" spans="2:7" x14ac:dyDescent="0.25">
      <c r="B1009" s="263"/>
      <c r="C1009" s="263"/>
      <c r="D1009" s="263"/>
      <c r="E1009" s="263"/>
      <c r="F1009" s="263"/>
      <c r="G1009" s="263"/>
    </row>
    <row r="1010" spans="2:7" x14ac:dyDescent="0.25">
      <c r="B1010" s="263"/>
      <c r="C1010" s="263"/>
      <c r="D1010" s="263"/>
      <c r="E1010" s="263"/>
      <c r="F1010" s="263"/>
      <c r="G1010" s="263"/>
    </row>
    <row r="1011" spans="2:7" x14ac:dyDescent="0.25">
      <c r="B1011" s="263"/>
      <c r="C1011" s="263"/>
      <c r="D1011" s="263"/>
      <c r="E1011" s="263"/>
      <c r="F1011" s="263"/>
      <c r="G1011" s="263"/>
    </row>
    <row r="1012" spans="2:7" x14ac:dyDescent="0.25">
      <c r="B1012" s="263"/>
      <c r="C1012" s="263"/>
      <c r="D1012" s="263"/>
      <c r="E1012" s="263"/>
      <c r="F1012" s="263"/>
      <c r="G1012" s="263"/>
    </row>
    <row r="1013" spans="2:7" x14ac:dyDescent="0.25">
      <c r="B1013" s="263"/>
      <c r="C1013" s="263"/>
      <c r="D1013" s="263"/>
      <c r="E1013" s="263"/>
      <c r="F1013" s="263"/>
      <c r="G1013" s="263"/>
    </row>
    <row r="1014" spans="2:7" x14ac:dyDescent="0.25">
      <c r="B1014" s="263"/>
      <c r="C1014" s="263"/>
      <c r="D1014" s="263"/>
      <c r="E1014" s="263"/>
      <c r="F1014" s="263"/>
      <c r="G1014" s="263"/>
    </row>
    <row r="1015" spans="2:7" x14ac:dyDescent="0.25">
      <c r="B1015" s="263"/>
      <c r="C1015" s="263"/>
      <c r="D1015" s="263"/>
      <c r="E1015" s="263"/>
      <c r="F1015" s="263"/>
      <c r="G1015" s="263"/>
    </row>
    <row r="1016" spans="2:7" x14ac:dyDescent="0.25">
      <c r="B1016" s="263"/>
      <c r="C1016" s="263"/>
      <c r="D1016" s="263"/>
      <c r="E1016" s="263"/>
      <c r="F1016" s="263"/>
      <c r="G1016" s="263"/>
    </row>
    <row r="1017" spans="2:7" x14ac:dyDescent="0.25">
      <c r="B1017" s="263"/>
      <c r="C1017" s="263"/>
      <c r="D1017" s="263"/>
      <c r="E1017" s="263"/>
      <c r="F1017" s="263"/>
      <c r="G1017" s="263"/>
    </row>
    <row r="1018" spans="2:7" x14ac:dyDescent="0.25">
      <c r="B1018" s="263"/>
      <c r="C1018" s="263"/>
      <c r="D1018" s="263"/>
      <c r="E1018" s="263"/>
      <c r="F1018" s="263"/>
      <c r="G1018" s="263"/>
    </row>
    <row r="1019" spans="2:7" x14ac:dyDescent="0.25">
      <c r="B1019" s="263"/>
      <c r="C1019" s="263"/>
      <c r="D1019" s="263"/>
      <c r="E1019" s="263"/>
      <c r="F1019" s="263"/>
      <c r="G1019" s="263"/>
    </row>
    <row r="1020" spans="2:7" x14ac:dyDescent="0.25">
      <c r="B1020" s="263"/>
      <c r="C1020" s="263"/>
      <c r="D1020" s="263"/>
      <c r="E1020" s="263"/>
      <c r="F1020" s="263"/>
      <c r="G1020" s="263"/>
    </row>
    <row r="1021" spans="2:7" x14ac:dyDescent="0.25">
      <c r="B1021" s="263"/>
      <c r="C1021" s="263"/>
      <c r="D1021" s="263"/>
      <c r="E1021" s="263"/>
      <c r="F1021" s="263"/>
      <c r="G1021" s="263"/>
    </row>
    <row r="1022" spans="2:7" x14ac:dyDescent="0.25">
      <c r="B1022" s="263"/>
      <c r="C1022" s="263"/>
      <c r="D1022" s="263"/>
      <c r="E1022" s="263"/>
      <c r="F1022" s="263"/>
      <c r="G1022" s="263"/>
    </row>
    <row r="1023" spans="2:7" x14ac:dyDescent="0.25">
      <c r="B1023" s="263"/>
      <c r="C1023" s="263"/>
      <c r="D1023" s="263"/>
      <c r="E1023" s="263"/>
      <c r="F1023" s="263"/>
      <c r="G1023" s="263"/>
    </row>
    <row r="1024" spans="2:7" x14ac:dyDescent="0.25">
      <c r="B1024" s="263"/>
      <c r="C1024" s="263"/>
      <c r="D1024" s="263"/>
      <c r="E1024" s="263"/>
      <c r="F1024" s="263"/>
      <c r="G1024" s="263"/>
    </row>
    <row r="1025" spans="2:7" x14ac:dyDescent="0.25">
      <c r="B1025" s="263"/>
      <c r="C1025" s="263"/>
      <c r="D1025" s="263"/>
      <c r="E1025" s="263"/>
      <c r="F1025" s="263"/>
      <c r="G1025" s="263"/>
    </row>
    <row r="1026" spans="2:7" x14ac:dyDescent="0.25">
      <c r="B1026" s="263"/>
      <c r="C1026" s="263"/>
      <c r="D1026" s="263"/>
      <c r="E1026" s="263"/>
      <c r="F1026" s="263"/>
      <c r="G1026" s="263"/>
    </row>
    <row r="1027" spans="2:7" x14ac:dyDescent="0.25">
      <c r="B1027" s="263"/>
      <c r="C1027" s="263"/>
      <c r="D1027" s="263"/>
      <c r="E1027" s="263"/>
      <c r="F1027" s="263"/>
      <c r="G1027" s="263"/>
    </row>
    <row r="1028" spans="2:7" x14ac:dyDescent="0.25">
      <c r="B1028" s="263"/>
      <c r="C1028" s="263"/>
      <c r="D1028" s="263"/>
      <c r="E1028" s="263"/>
      <c r="F1028" s="263"/>
      <c r="G1028" s="263"/>
    </row>
    <row r="1029" spans="2:7" x14ac:dyDescent="0.25">
      <c r="B1029" s="263"/>
      <c r="C1029" s="263"/>
      <c r="D1029" s="263"/>
      <c r="E1029" s="263"/>
      <c r="F1029" s="263"/>
      <c r="G1029" s="263"/>
    </row>
    <row r="1030" spans="2:7" x14ac:dyDescent="0.25">
      <c r="B1030" s="263"/>
      <c r="C1030" s="263"/>
      <c r="D1030" s="263"/>
      <c r="E1030" s="263"/>
      <c r="F1030" s="263"/>
      <c r="G1030" s="263"/>
    </row>
    <row r="1031" spans="2:7" x14ac:dyDescent="0.25">
      <c r="B1031" s="263"/>
      <c r="C1031" s="263"/>
      <c r="D1031" s="263"/>
      <c r="E1031" s="263"/>
      <c r="F1031" s="263"/>
      <c r="G1031" s="263"/>
    </row>
    <row r="1032" spans="2:7" x14ac:dyDescent="0.25">
      <c r="B1032" s="263"/>
      <c r="C1032" s="263"/>
      <c r="D1032" s="263"/>
      <c r="E1032" s="263"/>
      <c r="F1032" s="263"/>
      <c r="G1032" s="263"/>
    </row>
    <row r="1033" spans="2:7" x14ac:dyDescent="0.25">
      <c r="B1033" s="263"/>
      <c r="C1033" s="263"/>
      <c r="D1033" s="263"/>
      <c r="E1033" s="263"/>
      <c r="F1033" s="263"/>
      <c r="G1033" s="263"/>
    </row>
    <row r="1034" spans="2:7" x14ac:dyDescent="0.25">
      <c r="B1034" s="263"/>
      <c r="C1034" s="263"/>
      <c r="D1034" s="263"/>
      <c r="E1034" s="263"/>
      <c r="F1034" s="263"/>
      <c r="G1034" s="263"/>
    </row>
    <row r="1035" spans="2:7" x14ac:dyDescent="0.25">
      <c r="B1035" s="263"/>
      <c r="C1035" s="263"/>
      <c r="D1035" s="263"/>
      <c r="E1035" s="263"/>
      <c r="F1035" s="263"/>
      <c r="G1035" s="263"/>
    </row>
    <row r="1036" spans="2:7" x14ac:dyDescent="0.25">
      <c r="B1036" s="263"/>
      <c r="C1036" s="263"/>
      <c r="D1036" s="263"/>
      <c r="E1036" s="263"/>
      <c r="F1036" s="263"/>
      <c r="G1036" s="263"/>
    </row>
    <row r="1037" spans="2:7" x14ac:dyDescent="0.25">
      <c r="B1037" s="263"/>
      <c r="C1037" s="263"/>
      <c r="D1037" s="263"/>
      <c r="E1037" s="263"/>
      <c r="F1037" s="263"/>
      <c r="G1037" s="263"/>
    </row>
    <row r="1038" spans="2:7" x14ac:dyDescent="0.25">
      <c r="B1038" s="263"/>
      <c r="C1038" s="263"/>
      <c r="D1038" s="263"/>
      <c r="E1038" s="263"/>
      <c r="F1038" s="263"/>
      <c r="G1038" s="263"/>
    </row>
    <row r="1039" spans="2:7" x14ac:dyDescent="0.25">
      <c r="B1039" s="263"/>
      <c r="C1039" s="263"/>
      <c r="D1039" s="263"/>
      <c r="E1039" s="263"/>
      <c r="F1039" s="263"/>
      <c r="G1039" s="263"/>
    </row>
    <row r="1040" spans="2:7" x14ac:dyDescent="0.25">
      <c r="B1040" s="263"/>
      <c r="C1040" s="263"/>
      <c r="D1040" s="263"/>
      <c r="E1040" s="263"/>
      <c r="F1040" s="263"/>
      <c r="G1040" s="263"/>
    </row>
    <row r="1041" spans="2:7" x14ac:dyDescent="0.25">
      <c r="B1041" s="263"/>
      <c r="C1041" s="263"/>
      <c r="D1041" s="263"/>
      <c r="E1041" s="263"/>
      <c r="F1041" s="263"/>
      <c r="G1041" s="263"/>
    </row>
    <row r="1042" spans="2:7" x14ac:dyDescent="0.25">
      <c r="B1042" s="263"/>
      <c r="C1042" s="263"/>
      <c r="D1042" s="263"/>
      <c r="E1042" s="263"/>
      <c r="F1042" s="263"/>
      <c r="G1042" s="263"/>
    </row>
    <row r="1043" spans="2:7" x14ac:dyDescent="0.25">
      <c r="B1043" s="263"/>
      <c r="C1043" s="263"/>
      <c r="D1043" s="263"/>
      <c r="E1043" s="263"/>
      <c r="F1043" s="263"/>
      <c r="G1043" s="263"/>
    </row>
    <row r="1044" spans="2:7" x14ac:dyDescent="0.25">
      <c r="B1044" s="263"/>
      <c r="C1044" s="263"/>
      <c r="D1044" s="263"/>
      <c r="E1044" s="263"/>
      <c r="F1044" s="263"/>
      <c r="G1044" s="263"/>
    </row>
    <row r="1045" spans="2:7" x14ac:dyDescent="0.25">
      <c r="B1045" s="263"/>
      <c r="C1045" s="263"/>
      <c r="D1045" s="263"/>
      <c r="E1045" s="263"/>
      <c r="F1045" s="263"/>
      <c r="G1045" s="263"/>
    </row>
    <row r="1046" spans="2:7" x14ac:dyDescent="0.25">
      <c r="B1046" s="263"/>
      <c r="C1046" s="263"/>
      <c r="D1046" s="263"/>
      <c r="E1046" s="263"/>
      <c r="F1046" s="263"/>
      <c r="G1046" s="263"/>
    </row>
    <row r="1047" spans="2:7" x14ac:dyDescent="0.25">
      <c r="B1047" s="263"/>
      <c r="C1047" s="263"/>
      <c r="D1047" s="263"/>
      <c r="E1047" s="263"/>
      <c r="F1047" s="263"/>
      <c r="G1047" s="263"/>
    </row>
    <row r="1048" spans="2:7" x14ac:dyDescent="0.25">
      <c r="B1048" s="263"/>
      <c r="C1048" s="263"/>
      <c r="D1048" s="263"/>
      <c r="E1048" s="263"/>
      <c r="F1048" s="263"/>
      <c r="G1048" s="263"/>
    </row>
    <row r="1049" spans="2:7" x14ac:dyDescent="0.25">
      <c r="B1049" s="263"/>
      <c r="C1049" s="263"/>
      <c r="D1049" s="263"/>
      <c r="E1049" s="263"/>
      <c r="F1049" s="263"/>
      <c r="G1049" s="263"/>
    </row>
    <row r="1050" spans="2:7" x14ac:dyDescent="0.25">
      <c r="B1050" s="263"/>
      <c r="C1050" s="263"/>
      <c r="D1050" s="263"/>
      <c r="E1050" s="263"/>
      <c r="F1050" s="263"/>
      <c r="G1050" s="263"/>
    </row>
    <row r="1051" spans="2:7" x14ac:dyDescent="0.25">
      <c r="B1051" s="263"/>
      <c r="C1051" s="263"/>
      <c r="D1051" s="263"/>
      <c r="E1051" s="263"/>
      <c r="F1051" s="263"/>
      <c r="G1051" s="263"/>
    </row>
    <row r="1052" spans="2:7" x14ac:dyDescent="0.25">
      <c r="B1052" s="263"/>
      <c r="C1052" s="263"/>
      <c r="D1052" s="263"/>
      <c r="E1052" s="263"/>
      <c r="F1052" s="263"/>
      <c r="G1052" s="263"/>
    </row>
    <row r="1053" spans="2:7" x14ac:dyDescent="0.25">
      <c r="B1053" s="263"/>
      <c r="C1053" s="263"/>
      <c r="D1053" s="263"/>
      <c r="E1053" s="263"/>
      <c r="F1053" s="263"/>
      <c r="G1053" s="263"/>
    </row>
    <row r="1054" spans="2:7" x14ac:dyDescent="0.25">
      <c r="B1054" s="263"/>
      <c r="C1054" s="263"/>
      <c r="D1054" s="263"/>
      <c r="E1054" s="263"/>
      <c r="F1054" s="263"/>
      <c r="G1054" s="263"/>
    </row>
    <row r="1055" spans="2:7" x14ac:dyDescent="0.25">
      <c r="B1055" s="263"/>
      <c r="C1055" s="263"/>
      <c r="D1055" s="263"/>
      <c r="E1055" s="263"/>
      <c r="F1055" s="263"/>
      <c r="G1055" s="263"/>
    </row>
    <row r="1056" spans="2:7" x14ac:dyDescent="0.25">
      <c r="B1056" s="263"/>
      <c r="C1056" s="263"/>
      <c r="D1056" s="263"/>
      <c r="E1056" s="263"/>
      <c r="F1056" s="263"/>
      <c r="G1056" s="263"/>
    </row>
    <row r="1057" spans="2:7" x14ac:dyDescent="0.25">
      <c r="B1057" s="263"/>
      <c r="C1057" s="263"/>
      <c r="D1057" s="263"/>
      <c r="E1057" s="263"/>
      <c r="F1057" s="263"/>
      <c r="G1057" s="263"/>
    </row>
    <row r="1058" spans="2:7" x14ac:dyDescent="0.25">
      <c r="B1058" s="263"/>
      <c r="C1058" s="263"/>
      <c r="D1058" s="263"/>
      <c r="E1058" s="263"/>
      <c r="F1058" s="263"/>
      <c r="G1058" s="263"/>
    </row>
    <row r="1059" spans="2:7" x14ac:dyDescent="0.25">
      <c r="B1059" s="263"/>
      <c r="C1059" s="263"/>
      <c r="D1059" s="263"/>
      <c r="E1059" s="263"/>
      <c r="F1059" s="263"/>
      <c r="G1059" s="263"/>
    </row>
    <row r="1060" spans="2:7" x14ac:dyDescent="0.25">
      <c r="B1060" s="263"/>
      <c r="C1060" s="263"/>
      <c r="D1060" s="263"/>
      <c r="E1060" s="263"/>
      <c r="F1060" s="263"/>
      <c r="G1060" s="263"/>
    </row>
    <row r="1061" spans="2:7" x14ac:dyDescent="0.25">
      <c r="B1061" s="263"/>
      <c r="C1061" s="263"/>
      <c r="D1061" s="263"/>
      <c r="E1061" s="263"/>
      <c r="F1061" s="263"/>
      <c r="G1061" s="263"/>
    </row>
    <row r="1062" spans="2:7" x14ac:dyDescent="0.25">
      <c r="B1062" s="263"/>
      <c r="C1062" s="263"/>
      <c r="D1062" s="263"/>
      <c r="E1062" s="263"/>
      <c r="F1062" s="263"/>
      <c r="G1062" s="263"/>
    </row>
    <row r="1063" spans="2:7" x14ac:dyDescent="0.25">
      <c r="B1063" s="263"/>
      <c r="C1063" s="263"/>
      <c r="D1063" s="263"/>
      <c r="E1063" s="263"/>
      <c r="F1063" s="263"/>
      <c r="G1063" s="263"/>
    </row>
    <row r="1064" spans="2:7" x14ac:dyDescent="0.25">
      <c r="B1064" s="263"/>
      <c r="C1064" s="263"/>
      <c r="D1064" s="263"/>
      <c r="E1064" s="263"/>
      <c r="F1064" s="263"/>
      <c r="G1064" s="263"/>
    </row>
    <row r="1065" spans="2:7" x14ac:dyDescent="0.25">
      <c r="B1065" s="263"/>
      <c r="C1065" s="263"/>
      <c r="D1065" s="263"/>
      <c r="E1065" s="263"/>
      <c r="F1065" s="263"/>
      <c r="G1065" s="263"/>
    </row>
    <row r="1066" spans="2:7" x14ac:dyDescent="0.25">
      <c r="B1066" s="263"/>
      <c r="C1066" s="263"/>
      <c r="D1066" s="263"/>
      <c r="E1066" s="263"/>
      <c r="F1066" s="263"/>
      <c r="G1066" s="263"/>
    </row>
    <row r="1067" spans="2:7" x14ac:dyDescent="0.25">
      <c r="B1067" s="263"/>
      <c r="C1067" s="263"/>
      <c r="D1067" s="263"/>
      <c r="E1067" s="263"/>
      <c r="F1067" s="263"/>
      <c r="G1067" s="263"/>
    </row>
    <row r="1068" spans="2:7" x14ac:dyDescent="0.25">
      <c r="B1068" s="263"/>
      <c r="C1068" s="263"/>
      <c r="D1068" s="263"/>
      <c r="E1068" s="263"/>
      <c r="F1068" s="263"/>
      <c r="G1068" s="263"/>
    </row>
    <row r="1069" spans="2:7" x14ac:dyDescent="0.25">
      <c r="B1069" s="263"/>
      <c r="C1069" s="263"/>
      <c r="D1069" s="263"/>
      <c r="E1069" s="263"/>
      <c r="F1069" s="263"/>
      <c r="G1069" s="263"/>
    </row>
    <row r="1070" spans="2:7" x14ac:dyDescent="0.25">
      <c r="B1070" s="263"/>
      <c r="C1070" s="263"/>
      <c r="D1070" s="263"/>
      <c r="E1070" s="263"/>
      <c r="F1070" s="263"/>
      <c r="G1070" s="263"/>
    </row>
    <row r="1071" spans="2:7" x14ac:dyDescent="0.25">
      <c r="B1071" s="263"/>
      <c r="C1071" s="263"/>
      <c r="D1071" s="263"/>
      <c r="E1071" s="263"/>
      <c r="F1071" s="263"/>
      <c r="G1071" s="263"/>
    </row>
    <row r="1072" spans="2:7" x14ac:dyDescent="0.25">
      <c r="B1072" s="263"/>
      <c r="C1072" s="263"/>
      <c r="D1072" s="263"/>
      <c r="E1072" s="263"/>
      <c r="F1072" s="263"/>
      <c r="G1072" s="263"/>
    </row>
    <row r="1073" spans="2:7" x14ac:dyDescent="0.25">
      <c r="B1073" s="263"/>
      <c r="C1073" s="263"/>
      <c r="D1073" s="263"/>
      <c r="E1073" s="263"/>
      <c r="F1073" s="263"/>
      <c r="G1073" s="263"/>
    </row>
    <row r="1074" spans="2:7" x14ac:dyDescent="0.25">
      <c r="B1074" s="263"/>
      <c r="C1074" s="263"/>
      <c r="D1074" s="263"/>
      <c r="E1074" s="263"/>
      <c r="F1074" s="263"/>
      <c r="G1074" s="263"/>
    </row>
    <row r="1075" spans="2:7" x14ac:dyDescent="0.25">
      <c r="B1075" s="263"/>
      <c r="C1075" s="263"/>
      <c r="D1075" s="263"/>
      <c r="E1075" s="263"/>
      <c r="F1075" s="263"/>
      <c r="G1075" s="263"/>
    </row>
    <row r="1076" spans="2:7" x14ac:dyDescent="0.25">
      <c r="B1076" s="263"/>
      <c r="C1076" s="263"/>
      <c r="D1076" s="263"/>
      <c r="E1076" s="263"/>
      <c r="F1076" s="263"/>
      <c r="G1076" s="263"/>
    </row>
    <row r="1077" spans="2:7" x14ac:dyDescent="0.25">
      <c r="B1077" s="263"/>
      <c r="C1077" s="263"/>
      <c r="D1077" s="263"/>
      <c r="E1077" s="263"/>
      <c r="F1077" s="263"/>
      <c r="G1077" s="263"/>
    </row>
    <row r="1078" spans="2:7" x14ac:dyDescent="0.25">
      <c r="B1078" s="263"/>
      <c r="C1078" s="263"/>
      <c r="D1078" s="263"/>
      <c r="E1078" s="263"/>
      <c r="F1078" s="263"/>
      <c r="G1078" s="263"/>
    </row>
    <row r="1079" spans="2:7" x14ac:dyDescent="0.25">
      <c r="B1079" s="263"/>
      <c r="C1079" s="263"/>
      <c r="D1079" s="263"/>
      <c r="E1079" s="263"/>
      <c r="F1079" s="263"/>
      <c r="G1079" s="263"/>
    </row>
    <row r="1080" spans="2:7" x14ac:dyDescent="0.25">
      <c r="B1080" s="263"/>
      <c r="C1080" s="263"/>
      <c r="D1080" s="263"/>
      <c r="E1080" s="263"/>
      <c r="F1080" s="263"/>
      <c r="G1080" s="263"/>
    </row>
    <row r="1081" spans="2:7" x14ac:dyDescent="0.25">
      <c r="B1081" s="263"/>
      <c r="C1081" s="263"/>
      <c r="D1081" s="263"/>
      <c r="E1081" s="263"/>
      <c r="F1081" s="263"/>
      <c r="G1081" s="263"/>
    </row>
    <row r="1082" spans="2:7" x14ac:dyDescent="0.25">
      <c r="B1082" s="263"/>
      <c r="C1082" s="263"/>
      <c r="D1082" s="263"/>
      <c r="E1082" s="263"/>
      <c r="F1082" s="263"/>
      <c r="G1082" s="263"/>
    </row>
    <row r="1083" spans="2:7" x14ac:dyDescent="0.25">
      <c r="B1083" s="263"/>
      <c r="C1083" s="263"/>
      <c r="D1083" s="263"/>
      <c r="E1083" s="263"/>
      <c r="F1083" s="263"/>
      <c r="G1083" s="263"/>
    </row>
    <row r="1084" spans="2:7" x14ac:dyDescent="0.25">
      <c r="B1084" s="263"/>
      <c r="C1084" s="263"/>
      <c r="D1084" s="263"/>
      <c r="E1084" s="263"/>
      <c r="F1084" s="263"/>
      <c r="G1084" s="263"/>
    </row>
    <row r="1085" spans="2:7" x14ac:dyDescent="0.25">
      <c r="B1085" s="263"/>
      <c r="C1085" s="263"/>
      <c r="D1085" s="263"/>
      <c r="E1085" s="263"/>
      <c r="F1085" s="263"/>
      <c r="G1085" s="263"/>
    </row>
    <row r="1086" spans="2:7" x14ac:dyDescent="0.25">
      <c r="B1086" s="263"/>
      <c r="C1086" s="263"/>
      <c r="D1086" s="263"/>
      <c r="E1086" s="263"/>
      <c r="F1086" s="263"/>
      <c r="G1086" s="263"/>
    </row>
    <row r="1087" spans="2:7" x14ac:dyDescent="0.25">
      <c r="B1087" s="263"/>
      <c r="C1087" s="263"/>
      <c r="D1087" s="263"/>
      <c r="E1087" s="263"/>
      <c r="F1087" s="263"/>
      <c r="G1087" s="263"/>
    </row>
    <row r="1088" spans="2:7" x14ac:dyDescent="0.25">
      <c r="B1088" s="263"/>
      <c r="C1088" s="263"/>
      <c r="D1088" s="263"/>
      <c r="E1088" s="263"/>
      <c r="F1088" s="263"/>
      <c r="G1088" s="263"/>
    </row>
    <row r="1089" spans="2:7" x14ac:dyDescent="0.25">
      <c r="B1089" s="263"/>
      <c r="C1089" s="263"/>
      <c r="D1089" s="263"/>
      <c r="E1089" s="263"/>
      <c r="F1089" s="263"/>
      <c r="G1089" s="263"/>
    </row>
    <row r="1090" spans="2:7" x14ac:dyDescent="0.25">
      <c r="B1090" s="263"/>
      <c r="C1090" s="263"/>
      <c r="D1090" s="263"/>
      <c r="E1090" s="263"/>
      <c r="F1090" s="263"/>
      <c r="G1090" s="263"/>
    </row>
    <row r="1091" spans="2:7" x14ac:dyDescent="0.25">
      <c r="B1091" s="263"/>
      <c r="C1091" s="263"/>
      <c r="D1091" s="263"/>
      <c r="E1091" s="263"/>
      <c r="F1091" s="263"/>
      <c r="G1091" s="263"/>
    </row>
    <row r="1092" spans="2:7" x14ac:dyDescent="0.25">
      <c r="B1092" s="263"/>
      <c r="C1092" s="263"/>
      <c r="D1092" s="263"/>
      <c r="E1092" s="263"/>
      <c r="F1092" s="263"/>
      <c r="G1092" s="263"/>
    </row>
    <row r="1093" spans="2:7" x14ac:dyDescent="0.25">
      <c r="B1093" s="263"/>
      <c r="C1093" s="263"/>
      <c r="D1093" s="263"/>
      <c r="E1093" s="263"/>
      <c r="F1093" s="263"/>
      <c r="G1093" s="263"/>
    </row>
    <row r="1094" spans="2:7" x14ac:dyDescent="0.25">
      <c r="B1094" s="263"/>
      <c r="C1094" s="263"/>
      <c r="D1094" s="263"/>
      <c r="E1094" s="263"/>
      <c r="F1094" s="263"/>
      <c r="G1094" s="263"/>
    </row>
    <row r="1095" spans="2:7" x14ac:dyDescent="0.25">
      <c r="B1095" s="263"/>
      <c r="C1095" s="263"/>
      <c r="D1095" s="263"/>
      <c r="E1095" s="263"/>
      <c r="F1095" s="263"/>
      <c r="G1095" s="263"/>
    </row>
    <row r="1096" spans="2:7" x14ac:dyDescent="0.25">
      <c r="B1096" s="263"/>
      <c r="C1096" s="263"/>
      <c r="D1096" s="263"/>
      <c r="E1096" s="263"/>
      <c r="F1096" s="263"/>
      <c r="G1096" s="263"/>
    </row>
    <row r="1097" spans="2:7" x14ac:dyDescent="0.25">
      <c r="B1097" s="263"/>
      <c r="C1097" s="263"/>
      <c r="D1097" s="263"/>
      <c r="E1097" s="263"/>
      <c r="F1097" s="263"/>
      <c r="G1097" s="263"/>
    </row>
    <row r="1098" spans="2:7" x14ac:dyDescent="0.25">
      <c r="B1098" s="263"/>
      <c r="C1098" s="263"/>
      <c r="D1098" s="263"/>
      <c r="E1098" s="263"/>
      <c r="F1098" s="263"/>
      <c r="G1098" s="263"/>
    </row>
    <row r="1099" spans="2:7" x14ac:dyDescent="0.25">
      <c r="B1099" s="263"/>
      <c r="C1099" s="263"/>
      <c r="D1099" s="263"/>
      <c r="E1099" s="263"/>
      <c r="F1099" s="263"/>
      <c r="G1099" s="263"/>
    </row>
    <row r="1100" spans="2:7" x14ac:dyDescent="0.25">
      <c r="B1100" s="263"/>
      <c r="C1100" s="263"/>
      <c r="D1100" s="263"/>
      <c r="E1100" s="263"/>
      <c r="F1100" s="263"/>
      <c r="G1100" s="263"/>
    </row>
    <row r="1101" spans="2:7" x14ac:dyDescent="0.25">
      <c r="B1101" s="263"/>
      <c r="C1101" s="263"/>
      <c r="D1101" s="263"/>
      <c r="E1101" s="263"/>
      <c r="F1101" s="263"/>
      <c r="G1101" s="263"/>
    </row>
    <row r="1102" spans="2:7" x14ac:dyDescent="0.25">
      <c r="B1102" s="263"/>
      <c r="C1102" s="263"/>
      <c r="D1102" s="263"/>
      <c r="E1102" s="263"/>
      <c r="F1102" s="263"/>
      <c r="G1102" s="263"/>
    </row>
    <row r="1103" spans="2:7" x14ac:dyDescent="0.25">
      <c r="B1103" s="263"/>
      <c r="C1103" s="263"/>
      <c r="D1103" s="263"/>
      <c r="E1103" s="263"/>
      <c r="F1103" s="263"/>
      <c r="G1103" s="263"/>
    </row>
    <row r="1104" spans="2:7" x14ac:dyDescent="0.25">
      <c r="B1104" s="263"/>
      <c r="C1104" s="263"/>
      <c r="D1104" s="263"/>
      <c r="E1104" s="263"/>
      <c r="F1104" s="263"/>
      <c r="G1104" s="263"/>
    </row>
    <row r="1105" spans="2:7" x14ac:dyDescent="0.25">
      <c r="B1105" s="263"/>
      <c r="C1105" s="263"/>
      <c r="D1105" s="263"/>
      <c r="E1105" s="263"/>
      <c r="F1105" s="263"/>
      <c r="G1105" s="263"/>
    </row>
    <row r="1106" spans="2:7" x14ac:dyDescent="0.25">
      <c r="B1106" s="263"/>
      <c r="C1106" s="263"/>
      <c r="D1106" s="263"/>
      <c r="E1106" s="263"/>
      <c r="F1106" s="263"/>
      <c r="G1106" s="263"/>
    </row>
    <row r="1107" spans="2:7" x14ac:dyDescent="0.25">
      <c r="B1107" s="263"/>
      <c r="C1107" s="263"/>
      <c r="D1107" s="263"/>
      <c r="E1107" s="263"/>
      <c r="F1107" s="263"/>
      <c r="G1107" s="263"/>
    </row>
    <row r="1108" spans="2:7" x14ac:dyDescent="0.25">
      <c r="B1108" s="263"/>
      <c r="C1108" s="263"/>
      <c r="D1108" s="263"/>
      <c r="E1108" s="263"/>
      <c r="F1108" s="263"/>
      <c r="G1108" s="263"/>
    </row>
    <row r="1109" spans="2:7" x14ac:dyDescent="0.25">
      <c r="B1109" s="263"/>
      <c r="C1109" s="263"/>
      <c r="D1109" s="263"/>
      <c r="E1109" s="263"/>
      <c r="F1109" s="263"/>
      <c r="G1109" s="263"/>
    </row>
    <row r="1110" spans="2:7" x14ac:dyDescent="0.25">
      <c r="B1110" s="263"/>
      <c r="C1110" s="263"/>
      <c r="D1110" s="263"/>
      <c r="E1110" s="263"/>
      <c r="F1110" s="263"/>
      <c r="G1110" s="263"/>
    </row>
    <row r="1111" spans="2:7" x14ac:dyDescent="0.25">
      <c r="B1111" s="263"/>
      <c r="C1111" s="263"/>
      <c r="D1111" s="263"/>
      <c r="E1111" s="263"/>
      <c r="F1111" s="263"/>
      <c r="G1111" s="263"/>
    </row>
    <row r="1112" spans="2:7" x14ac:dyDescent="0.25">
      <c r="B1112" s="263"/>
      <c r="C1112" s="263"/>
      <c r="D1112" s="263"/>
      <c r="E1112" s="263"/>
      <c r="F1112" s="263"/>
      <c r="G1112" s="263"/>
    </row>
    <row r="1113" spans="2:7" x14ac:dyDescent="0.25">
      <c r="B1113" s="263"/>
      <c r="C1113" s="263"/>
      <c r="D1113" s="263"/>
      <c r="E1113" s="263"/>
      <c r="F1113" s="263"/>
      <c r="G1113" s="263"/>
    </row>
    <row r="1114" spans="2:7" x14ac:dyDescent="0.25">
      <c r="B1114" s="263"/>
      <c r="C1114" s="263"/>
      <c r="D1114" s="263"/>
      <c r="E1114" s="263"/>
      <c r="F1114" s="263"/>
      <c r="G1114" s="263"/>
    </row>
    <row r="1115" spans="2:7" x14ac:dyDescent="0.25">
      <c r="B1115" s="263"/>
      <c r="C1115" s="263"/>
      <c r="D1115" s="263"/>
      <c r="E1115" s="263"/>
      <c r="F1115" s="263"/>
      <c r="G1115" s="263"/>
    </row>
    <row r="1116" spans="2:7" x14ac:dyDescent="0.25">
      <c r="B1116" s="263"/>
      <c r="C1116" s="263"/>
      <c r="D1116" s="263"/>
      <c r="E1116" s="263"/>
      <c r="F1116" s="263"/>
      <c r="G1116" s="263"/>
    </row>
    <row r="1117" spans="2:7" x14ac:dyDescent="0.25">
      <c r="B1117" s="263"/>
      <c r="C1117" s="263"/>
      <c r="D1117" s="263"/>
      <c r="E1117" s="263"/>
      <c r="F1117" s="263"/>
      <c r="G1117" s="263"/>
    </row>
    <row r="1118" spans="2:7" x14ac:dyDescent="0.25">
      <c r="B1118" s="263"/>
      <c r="C1118" s="263"/>
      <c r="D1118" s="263"/>
      <c r="E1118" s="263"/>
      <c r="F1118" s="263"/>
      <c r="G1118" s="263"/>
    </row>
    <row r="1119" spans="2:7" x14ac:dyDescent="0.25">
      <c r="B1119" s="263"/>
      <c r="C1119" s="263"/>
      <c r="D1119" s="263"/>
      <c r="E1119" s="263"/>
      <c r="F1119" s="263"/>
      <c r="G1119" s="263"/>
    </row>
    <row r="1120" spans="2:7" x14ac:dyDescent="0.25">
      <c r="B1120" s="263"/>
      <c r="C1120" s="263"/>
      <c r="D1120" s="263"/>
      <c r="E1120" s="263"/>
      <c r="F1120" s="263"/>
      <c r="G1120" s="263"/>
    </row>
    <row r="1121" spans="2:7" x14ac:dyDescent="0.25">
      <c r="B1121" s="263"/>
      <c r="C1121" s="263"/>
      <c r="D1121" s="263"/>
      <c r="E1121" s="263"/>
      <c r="F1121" s="263"/>
      <c r="G1121" s="263"/>
    </row>
    <row r="1122" spans="2:7" x14ac:dyDescent="0.25">
      <c r="B1122" s="263"/>
      <c r="C1122" s="263"/>
      <c r="D1122" s="263"/>
      <c r="E1122" s="263"/>
      <c r="F1122" s="263"/>
      <c r="G1122" s="263"/>
    </row>
    <row r="1123" spans="2:7" x14ac:dyDescent="0.25">
      <c r="B1123" s="263"/>
      <c r="C1123" s="263"/>
      <c r="D1123" s="263"/>
      <c r="E1123" s="263"/>
      <c r="F1123" s="263"/>
      <c r="G1123" s="263"/>
    </row>
    <row r="1124" spans="2:7" x14ac:dyDescent="0.25">
      <c r="B1124" s="263"/>
      <c r="C1124" s="263"/>
      <c r="D1124" s="263"/>
      <c r="E1124" s="263"/>
      <c r="F1124" s="263"/>
      <c r="G1124" s="263"/>
    </row>
    <row r="1125" spans="2:7" x14ac:dyDescent="0.25">
      <c r="B1125" s="263"/>
      <c r="C1125" s="263"/>
      <c r="D1125" s="263"/>
      <c r="E1125" s="263"/>
      <c r="F1125" s="263"/>
      <c r="G1125" s="263"/>
    </row>
    <row r="1126" spans="2:7" x14ac:dyDescent="0.25">
      <c r="B1126" s="263"/>
      <c r="C1126" s="263"/>
      <c r="D1126" s="263"/>
      <c r="E1126" s="263"/>
      <c r="F1126" s="263"/>
      <c r="G1126" s="263"/>
    </row>
    <row r="1127" spans="2:7" x14ac:dyDescent="0.25">
      <c r="B1127" s="263"/>
      <c r="C1127" s="263"/>
      <c r="D1127" s="263"/>
      <c r="E1127" s="263"/>
      <c r="F1127" s="263"/>
      <c r="G1127" s="263"/>
    </row>
    <row r="1128" spans="2:7" x14ac:dyDescent="0.25">
      <c r="B1128" s="263"/>
      <c r="C1128" s="263"/>
      <c r="D1128" s="263"/>
      <c r="E1128" s="263"/>
      <c r="F1128" s="263"/>
      <c r="G1128" s="263"/>
    </row>
    <row r="1129" spans="2:7" x14ac:dyDescent="0.25">
      <c r="B1129" s="263"/>
      <c r="C1129" s="263"/>
      <c r="D1129" s="263"/>
      <c r="E1129" s="263"/>
      <c r="F1129" s="263"/>
      <c r="G1129" s="263"/>
    </row>
    <row r="1130" spans="2:7" x14ac:dyDescent="0.25">
      <c r="B1130" s="263"/>
      <c r="C1130" s="263"/>
      <c r="D1130" s="263"/>
      <c r="E1130" s="263"/>
      <c r="F1130" s="263"/>
      <c r="G1130" s="263"/>
    </row>
    <row r="1131" spans="2:7" x14ac:dyDescent="0.25">
      <c r="B1131" s="263"/>
      <c r="C1131" s="263"/>
      <c r="D1131" s="263"/>
      <c r="E1131" s="263"/>
      <c r="F1131" s="263"/>
      <c r="G1131" s="263"/>
    </row>
    <row r="1132" spans="2:7" x14ac:dyDescent="0.25">
      <c r="B1132" s="263"/>
      <c r="C1132" s="263"/>
      <c r="D1132" s="263"/>
      <c r="E1132" s="263"/>
      <c r="F1132" s="263"/>
      <c r="G1132" s="263"/>
    </row>
    <row r="1133" spans="2:7" x14ac:dyDescent="0.25">
      <c r="B1133" s="263"/>
      <c r="C1133" s="263"/>
      <c r="D1133" s="263"/>
      <c r="E1133" s="263"/>
      <c r="F1133" s="263"/>
      <c r="G1133" s="263"/>
    </row>
    <row r="1134" spans="2:7" x14ac:dyDescent="0.25">
      <c r="B1134" s="263"/>
      <c r="C1134" s="263"/>
      <c r="D1134" s="263"/>
      <c r="E1134" s="263"/>
      <c r="F1134" s="263"/>
      <c r="G1134" s="263"/>
    </row>
    <row r="1135" spans="2:7" x14ac:dyDescent="0.25">
      <c r="B1135" s="263"/>
      <c r="C1135" s="263"/>
      <c r="D1135" s="263"/>
      <c r="E1135" s="263"/>
      <c r="F1135" s="263"/>
      <c r="G1135" s="263"/>
    </row>
    <row r="1136" spans="2:7" x14ac:dyDescent="0.25">
      <c r="B1136" s="263"/>
      <c r="C1136" s="263"/>
      <c r="D1136" s="263"/>
      <c r="E1136" s="263"/>
      <c r="F1136" s="263"/>
      <c r="G1136" s="263"/>
    </row>
    <row r="1137" spans="2:7" x14ac:dyDescent="0.25">
      <c r="B1137" s="263"/>
      <c r="C1137" s="263"/>
      <c r="D1137" s="263"/>
      <c r="E1137" s="263"/>
      <c r="F1137" s="263"/>
      <c r="G1137" s="263"/>
    </row>
    <row r="1138" spans="2:7" x14ac:dyDescent="0.25">
      <c r="B1138" s="263"/>
      <c r="C1138" s="263"/>
      <c r="D1138" s="263"/>
      <c r="E1138" s="263"/>
      <c r="F1138" s="263"/>
      <c r="G1138" s="263"/>
    </row>
    <row r="1139" spans="2:7" x14ac:dyDescent="0.25">
      <c r="B1139" s="263"/>
      <c r="C1139" s="263"/>
      <c r="D1139" s="263"/>
      <c r="E1139" s="263"/>
      <c r="F1139" s="263"/>
      <c r="G1139" s="263"/>
    </row>
    <row r="1140" spans="2:7" x14ac:dyDescent="0.25">
      <c r="B1140" s="263"/>
      <c r="C1140" s="263"/>
      <c r="D1140" s="263"/>
      <c r="E1140" s="263"/>
      <c r="F1140" s="263"/>
      <c r="G1140" s="263"/>
    </row>
    <row r="1141" spans="2:7" x14ac:dyDescent="0.25">
      <c r="B1141" s="263"/>
      <c r="C1141" s="263"/>
      <c r="D1141" s="263"/>
      <c r="E1141" s="263"/>
      <c r="F1141" s="263"/>
      <c r="G1141" s="263"/>
    </row>
    <row r="1142" spans="2:7" x14ac:dyDescent="0.25">
      <c r="B1142" s="263"/>
      <c r="C1142" s="263"/>
      <c r="D1142" s="263"/>
      <c r="E1142" s="263"/>
      <c r="F1142" s="263"/>
      <c r="G1142" s="263"/>
    </row>
    <row r="1143" spans="2:7" x14ac:dyDescent="0.25">
      <c r="B1143" s="263"/>
      <c r="C1143" s="263"/>
      <c r="D1143" s="263"/>
      <c r="E1143" s="263"/>
      <c r="F1143" s="263"/>
      <c r="G1143" s="263"/>
    </row>
    <row r="1144" spans="2:7" x14ac:dyDescent="0.25">
      <c r="B1144" s="263"/>
      <c r="C1144" s="263"/>
      <c r="D1144" s="263"/>
      <c r="E1144" s="263"/>
      <c r="F1144" s="263"/>
      <c r="G1144" s="263"/>
    </row>
    <row r="1145" spans="2:7" x14ac:dyDescent="0.25">
      <c r="B1145" s="263"/>
      <c r="C1145" s="263"/>
      <c r="D1145" s="263"/>
      <c r="E1145" s="263"/>
      <c r="F1145" s="263"/>
      <c r="G1145" s="263"/>
    </row>
    <row r="1146" spans="2:7" x14ac:dyDescent="0.25">
      <c r="B1146" s="263"/>
      <c r="C1146" s="263"/>
      <c r="D1146" s="263"/>
      <c r="E1146" s="263"/>
      <c r="F1146" s="263"/>
      <c r="G1146" s="263"/>
    </row>
    <row r="1147" spans="2:7" x14ac:dyDescent="0.25">
      <c r="B1147" s="263"/>
      <c r="C1147" s="263"/>
      <c r="D1147" s="263"/>
      <c r="E1147" s="263"/>
      <c r="F1147" s="263"/>
      <c r="G1147" s="263"/>
    </row>
    <row r="1148" spans="2:7" x14ac:dyDescent="0.25">
      <c r="B1148" s="263"/>
      <c r="C1148" s="263"/>
      <c r="D1148" s="263"/>
      <c r="E1148" s="263"/>
      <c r="F1148" s="263"/>
      <c r="G1148" s="263"/>
    </row>
    <row r="1149" spans="2:7" x14ac:dyDescent="0.25">
      <c r="B1149" s="263"/>
      <c r="C1149" s="263"/>
      <c r="D1149" s="263"/>
      <c r="E1149" s="263"/>
      <c r="F1149" s="263"/>
      <c r="G1149" s="263"/>
    </row>
    <row r="1150" spans="2:7" x14ac:dyDescent="0.25">
      <c r="B1150" s="263"/>
      <c r="C1150" s="263"/>
      <c r="D1150" s="263"/>
      <c r="E1150" s="263"/>
      <c r="F1150" s="263"/>
      <c r="G1150" s="263"/>
    </row>
    <row r="1151" spans="2:7" x14ac:dyDescent="0.25">
      <c r="B1151" s="263"/>
      <c r="C1151" s="263"/>
      <c r="D1151" s="263"/>
      <c r="E1151" s="263"/>
      <c r="F1151" s="263"/>
      <c r="G1151" s="263"/>
    </row>
    <row r="1152" spans="2:7" x14ac:dyDescent="0.25">
      <c r="B1152" s="263"/>
      <c r="C1152" s="263"/>
      <c r="D1152" s="263"/>
      <c r="E1152" s="263"/>
      <c r="F1152" s="263"/>
      <c r="G1152" s="263"/>
    </row>
    <row r="1153" spans="2:7" x14ac:dyDescent="0.25">
      <c r="B1153" s="263"/>
      <c r="C1153" s="263"/>
      <c r="D1153" s="263"/>
      <c r="E1153" s="263"/>
      <c r="F1153" s="263"/>
      <c r="G1153" s="263"/>
    </row>
    <row r="1154" spans="2:7" x14ac:dyDescent="0.25">
      <c r="B1154" s="263"/>
      <c r="C1154" s="263"/>
      <c r="D1154" s="263"/>
      <c r="E1154" s="263"/>
      <c r="F1154" s="263"/>
      <c r="G1154" s="263"/>
    </row>
    <row r="1155" spans="2:7" x14ac:dyDescent="0.25">
      <c r="B1155" s="263"/>
      <c r="C1155" s="263"/>
      <c r="D1155" s="263"/>
      <c r="E1155" s="263"/>
      <c r="F1155" s="263"/>
      <c r="G1155" s="263"/>
    </row>
    <row r="1156" spans="2:7" x14ac:dyDescent="0.25">
      <c r="B1156" s="263"/>
      <c r="C1156" s="263"/>
      <c r="D1156" s="263"/>
      <c r="E1156" s="263"/>
      <c r="F1156" s="263"/>
      <c r="G1156" s="263"/>
    </row>
    <row r="1157" spans="2:7" x14ac:dyDescent="0.25">
      <c r="B1157" s="263"/>
      <c r="C1157" s="263"/>
      <c r="D1157" s="263"/>
      <c r="E1157" s="263"/>
      <c r="F1157" s="263"/>
      <c r="G1157" s="263"/>
    </row>
    <row r="1158" spans="2:7" x14ac:dyDescent="0.25">
      <c r="B1158" s="263"/>
      <c r="C1158" s="263"/>
      <c r="D1158" s="263"/>
      <c r="E1158" s="263"/>
      <c r="F1158" s="263"/>
      <c r="G1158" s="263"/>
    </row>
    <row r="1159" spans="2:7" x14ac:dyDescent="0.25">
      <c r="B1159" s="263"/>
      <c r="C1159" s="263"/>
      <c r="D1159" s="263"/>
      <c r="E1159" s="263"/>
      <c r="F1159" s="263"/>
      <c r="G1159" s="263"/>
    </row>
    <row r="1160" spans="2:7" x14ac:dyDescent="0.25">
      <c r="B1160" s="263"/>
      <c r="C1160" s="263"/>
      <c r="D1160" s="263"/>
      <c r="E1160" s="263"/>
      <c r="F1160" s="263"/>
      <c r="G1160" s="263"/>
    </row>
    <row r="1161" spans="2:7" x14ac:dyDescent="0.25">
      <c r="B1161" s="263"/>
      <c r="C1161" s="263"/>
      <c r="D1161" s="263"/>
      <c r="E1161" s="263"/>
      <c r="F1161" s="263"/>
      <c r="G1161" s="263"/>
    </row>
    <row r="1162" spans="2:7" x14ac:dyDescent="0.25">
      <c r="B1162" s="263"/>
      <c r="C1162" s="263"/>
      <c r="D1162" s="263"/>
      <c r="E1162" s="263"/>
      <c r="F1162" s="263"/>
      <c r="G1162" s="263"/>
    </row>
    <row r="1163" spans="2:7" x14ac:dyDescent="0.25">
      <c r="B1163" s="263"/>
      <c r="C1163" s="263"/>
      <c r="D1163" s="263"/>
      <c r="E1163" s="263"/>
      <c r="F1163" s="263"/>
      <c r="G1163" s="263"/>
    </row>
    <row r="1164" spans="2:7" x14ac:dyDescent="0.25">
      <c r="B1164" s="263"/>
      <c r="C1164" s="263"/>
      <c r="D1164" s="263"/>
      <c r="E1164" s="263"/>
      <c r="F1164" s="263"/>
      <c r="G1164" s="263"/>
    </row>
    <row r="1165" spans="2:7" x14ac:dyDescent="0.25">
      <c r="B1165" s="263"/>
      <c r="C1165" s="263"/>
      <c r="D1165" s="263"/>
      <c r="E1165" s="263"/>
      <c r="F1165" s="263"/>
      <c r="G1165" s="263"/>
    </row>
    <row r="1166" spans="2:7" x14ac:dyDescent="0.25">
      <c r="B1166" s="263"/>
      <c r="C1166" s="263"/>
      <c r="D1166" s="263"/>
      <c r="E1166" s="263"/>
      <c r="F1166" s="263"/>
      <c r="G1166" s="263"/>
    </row>
    <row r="1167" spans="2:7" x14ac:dyDescent="0.25">
      <c r="B1167" s="263"/>
      <c r="C1167" s="263"/>
      <c r="D1167" s="263"/>
      <c r="E1167" s="263"/>
      <c r="F1167" s="263"/>
      <c r="G1167" s="263"/>
    </row>
    <row r="1168" spans="2:7" x14ac:dyDescent="0.25">
      <c r="B1168" s="263"/>
      <c r="C1168" s="263"/>
      <c r="D1168" s="263"/>
      <c r="E1168" s="263"/>
      <c r="F1168" s="263"/>
      <c r="G1168" s="263"/>
    </row>
    <row r="1169" spans="2:7" x14ac:dyDescent="0.25">
      <c r="B1169" s="263"/>
      <c r="C1169" s="263"/>
      <c r="D1169" s="263"/>
      <c r="E1169" s="263"/>
      <c r="F1169" s="263"/>
      <c r="G1169" s="263"/>
    </row>
    <row r="1170" spans="2:7" x14ac:dyDescent="0.25">
      <c r="B1170" s="263"/>
      <c r="C1170" s="263"/>
      <c r="D1170" s="263"/>
      <c r="E1170" s="263"/>
      <c r="F1170" s="263"/>
      <c r="G1170" s="263"/>
    </row>
    <row r="1171" spans="2:7" x14ac:dyDescent="0.25">
      <c r="B1171" s="263"/>
      <c r="C1171" s="263"/>
      <c r="D1171" s="263"/>
      <c r="E1171" s="263"/>
      <c r="F1171" s="263"/>
      <c r="G1171" s="263"/>
    </row>
    <row r="1172" spans="2:7" x14ac:dyDescent="0.25">
      <c r="B1172" s="263"/>
      <c r="C1172" s="263"/>
      <c r="D1172" s="263"/>
      <c r="E1172" s="263"/>
      <c r="F1172" s="263"/>
      <c r="G1172" s="263"/>
    </row>
    <row r="1173" spans="2:7" x14ac:dyDescent="0.25">
      <c r="B1173" s="263"/>
      <c r="C1173" s="263"/>
      <c r="D1173" s="263"/>
      <c r="E1173" s="263"/>
      <c r="F1173" s="263"/>
      <c r="G1173" s="263"/>
    </row>
    <row r="1174" spans="2:7" x14ac:dyDescent="0.25">
      <c r="B1174" s="263"/>
      <c r="C1174" s="263"/>
      <c r="D1174" s="263"/>
      <c r="E1174" s="263"/>
      <c r="F1174" s="263"/>
      <c r="G1174" s="263"/>
    </row>
    <row r="1175" spans="2:7" x14ac:dyDescent="0.25">
      <c r="B1175" s="263"/>
      <c r="C1175" s="263"/>
      <c r="D1175" s="263"/>
      <c r="E1175" s="263"/>
      <c r="F1175" s="263"/>
      <c r="G1175" s="263"/>
    </row>
    <row r="1176" spans="2:7" x14ac:dyDescent="0.25">
      <c r="B1176" s="263"/>
      <c r="C1176" s="263"/>
      <c r="D1176" s="263"/>
      <c r="E1176" s="263"/>
      <c r="F1176" s="263"/>
      <c r="G1176" s="263"/>
    </row>
    <row r="1177" spans="2:7" x14ac:dyDescent="0.25">
      <c r="B1177" s="263"/>
      <c r="C1177" s="263"/>
      <c r="D1177" s="263"/>
      <c r="E1177" s="263"/>
      <c r="F1177" s="263"/>
      <c r="G1177" s="263"/>
    </row>
    <row r="1178" spans="2:7" x14ac:dyDescent="0.25">
      <c r="B1178" s="263"/>
      <c r="C1178" s="263"/>
      <c r="D1178" s="263"/>
      <c r="E1178" s="263"/>
      <c r="F1178" s="263"/>
      <c r="G1178" s="263"/>
    </row>
    <row r="1179" spans="2:7" x14ac:dyDescent="0.25">
      <c r="B1179" s="263"/>
      <c r="C1179" s="263"/>
      <c r="D1179" s="263"/>
      <c r="E1179" s="263"/>
      <c r="F1179" s="263"/>
      <c r="G1179" s="263"/>
    </row>
    <row r="1180" spans="2:7" x14ac:dyDescent="0.25">
      <c r="B1180" s="263"/>
      <c r="C1180" s="263"/>
      <c r="D1180" s="263"/>
      <c r="E1180" s="263"/>
      <c r="F1180" s="263"/>
      <c r="G1180" s="263"/>
    </row>
    <row r="1181" spans="2:7" x14ac:dyDescent="0.25">
      <c r="B1181" s="263"/>
      <c r="C1181" s="263"/>
      <c r="D1181" s="263"/>
      <c r="E1181" s="263"/>
      <c r="F1181" s="263"/>
      <c r="G1181" s="263"/>
    </row>
    <row r="1182" spans="2:7" x14ac:dyDescent="0.25">
      <c r="B1182" s="263"/>
      <c r="C1182" s="263"/>
      <c r="D1182" s="263"/>
      <c r="E1182" s="263"/>
      <c r="F1182" s="263"/>
      <c r="G1182" s="263"/>
    </row>
    <row r="1183" spans="2:7" x14ac:dyDescent="0.25">
      <c r="B1183" s="263"/>
      <c r="C1183" s="263"/>
      <c r="D1183" s="263"/>
      <c r="E1183" s="263"/>
      <c r="F1183" s="263"/>
      <c r="G1183" s="263"/>
    </row>
    <row r="1184" spans="2:7" x14ac:dyDescent="0.25">
      <c r="B1184" s="263"/>
      <c r="C1184" s="263"/>
      <c r="D1184" s="263"/>
      <c r="E1184" s="263"/>
      <c r="F1184" s="263"/>
      <c r="G1184" s="263"/>
    </row>
    <row r="1185" spans="2:7" x14ac:dyDescent="0.25">
      <c r="B1185" s="263"/>
      <c r="C1185" s="263"/>
      <c r="D1185" s="263"/>
      <c r="E1185" s="263"/>
      <c r="F1185" s="263"/>
      <c r="G1185" s="263"/>
    </row>
    <row r="1186" spans="2:7" x14ac:dyDescent="0.25">
      <c r="B1186" s="263"/>
      <c r="C1186" s="263"/>
      <c r="D1186" s="263"/>
      <c r="E1186" s="263"/>
      <c r="F1186" s="263"/>
      <c r="G1186" s="263"/>
    </row>
    <row r="1187" spans="2:7" x14ac:dyDescent="0.25">
      <c r="B1187" s="263"/>
      <c r="C1187" s="263"/>
      <c r="D1187" s="263"/>
      <c r="E1187" s="263"/>
      <c r="F1187" s="263"/>
      <c r="G1187" s="263"/>
    </row>
    <row r="1188" spans="2:7" x14ac:dyDescent="0.25">
      <c r="B1188" s="263"/>
      <c r="C1188" s="263"/>
      <c r="D1188" s="263"/>
      <c r="E1188" s="263"/>
      <c r="F1188" s="263"/>
      <c r="G1188" s="263"/>
    </row>
    <row r="1189" spans="2:7" x14ac:dyDescent="0.25">
      <c r="B1189" s="263"/>
      <c r="C1189" s="263"/>
      <c r="D1189" s="263"/>
      <c r="E1189" s="263"/>
      <c r="F1189" s="263"/>
      <c r="G1189" s="263"/>
    </row>
    <row r="1190" spans="2:7" x14ac:dyDescent="0.25">
      <c r="B1190" s="263"/>
      <c r="C1190" s="263"/>
      <c r="D1190" s="263"/>
      <c r="E1190" s="263"/>
      <c r="F1190" s="263"/>
      <c r="G1190" s="263"/>
    </row>
    <row r="1191" spans="2:7" x14ac:dyDescent="0.25">
      <c r="B1191" s="263"/>
      <c r="C1191" s="263"/>
      <c r="D1191" s="263"/>
      <c r="E1191" s="263"/>
      <c r="F1191" s="263"/>
      <c r="G1191" s="263"/>
    </row>
    <row r="1192" spans="2:7" x14ac:dyDescent="0.25">
      <c r="B1192" s="263"/>
      <c r="C1192" s="263"/>
      <c r="D1192" s="263"/>
      <c r="E1192" s="263"/>
      <c r="F1192" s="263"/>
      <c r="G1192" s="263"/>
    </row>
    <row r="1193" spans="2:7" x14ac:dyDescent="0.25">
      <c r="B1193" s="263"/>
      <c r="C1193" s="263"/>
      <c r="D1193" s="263"/>
      <c r="E1193" s="263"/>
      <c r="F1193" s="263"/>
      <c r="G1193" s="263"/>
    </row>
    <row r="1194" spans="2:7" x14ac:dyDescent="0.25">
      <c r="B1194" s="263"/>
      <c r="C1194" s="263"/>
      <c r="D1194" s="263"/>
      <c r="E1194" s="263"/>
      <c r="F1194" s="263"/>
      <c r="G1194" s="263"/>
    </row>
    <row r="1195" spans="2:7" x14ac:dyDescent="0.25">
      <c r="B1195" s="263"/>
      <c r="C1195" s="263"/>
      <c r="D1195" s="263"/>
      <c r="E1195" s="263"/>
      <c r="F1195" s="263"/>
      <c r="G1195" s="263"/>
    </row>
    <row r="1196" spans="2:7" x14ac:dyDescent="0.25">
      <c r="B1196" s="263"/>
      <c r="C1196" s="263"/>
      <c r="D1196" s="263"/>
      <c r="E1196" s="263"/>
      <c r="F1196" s="263"/>
      <c r="G1196" s="263"/>
    </row>
    <row r="1197" spans="2:7" x14ac:dyDescent="0.25">
      <c r="B1197" s="263"/>
      <c r="C1197" s="263"/>
      <c r="D1197" s="263"/>
      <c r="E1197" s="263"/>
      <c r="F1197" s="263"/>
      <c r="G1197" s="263"/>
    </row>
    <row r="1198" spans="2:7" x14ac:dyDescent="0.25">
      <c r="B1198" s="263"/>
      <c r="C1198" s="263"/>
      <c r="D1198" s="263"/>
      <c r="E1198" s="263"/>
      <c r="F1198" s="263"/>
      <c r="G1198" s="263"/>
    </row>
    <row r="1199" spans="2:7" x14ac:dyDescent="0.25">
      <c r="B1199" s="263"/>
      <c r="C1199" s="263"/>
      <c r="D1199" s="263"/>
      <c r="E1199" s="263"/>
      <c r="F1199" s="263"/>
      <c r="G1199" s="263"/>
    </row>
    <row r="1200" spans="2:7" x14ac:dyDescent="0.25">
      <c r="B1200" s="263"/>
      <c r="C1200" s="263"/>
      <c r="D1200" s="263"/>
      <c r="E1200" s="263"/>
      <c r="F1200" s="263"/>
      <c r="G1200" s="263"/>
    </row>
    <row r="1201" spans="2:7" x14ac:dyDescent="0.25">
      <c r="B1201" s="263"/>
      <c r="C1201" s="263"/>
      <c r="D1201" s="263"/>
      <c r="E1201" s="263"/>
      <c r="F1201" s="263"/>
      <c r="G1201" s="263"/>
    </row>
    <row r="1202" spans="2:7" x14ac:dyDescent="0.25">
      <c r="B1202" s="263"/>
      <c r="C1202" s="263"/>
      <c r="D1202" s="263"/>
      <c r="E1202" s="263"/>
      <c r="F1202" s="263"/>
      <c r="G1202" s="263"/>
    </row>
    <row r="1203" spans="2:7" x14ac:dyDescent="0.25">
      <c r="B1203" s="263"/>
      <c r="C1203" s="263"/>
      <c r="D1203" s="263"/>
      <c r="E1203" s="263"/>
      <c r="F1203" s="263"/>
      <c r="G1203" s="263"/>
    </row>
    <row r="1204" spans="2:7" x14ac:dyDescent="0.25">
      <c r="B1204" s="263"/>
      <c r="C1204" s="263"/>
      <c r="D1204" s="263"/>
      <c r="E1204" s="263"/>
      <c r="F1204" s="263"/>
      <c r="G1204" s="263"/>
    </row>
    <row r="1205" spans="2:7" x14ac:dyDescent="0.25">
      <c r="B1205" s="263"/>
      <c r="C1205" s="263"/>
      <c r="D1205" s="263"/>
      <c r="E1205" s="263"/>
      <c r="F1205" s="263"/>
      <c r="G1205" s="263"/>
    </row>
    <row r="1206" spans="2:7" x14ac:dyDescent="0.25">
      <c r="B1206" s="263"/>
      <c r="C1206" s="263"/>
      <c r="D1206" s="263"/>
      <c r="E1206" s="263"/>
      <c r="F1206" s="263"/>
      <c r="G1206" s="263"/>
    </row>
    <row r="1207" spans="2:7" x14ac:dyDescent="0.25">
      <c r="B1207" s="263"/>
      <c r="C1207" s="263"/>
      <c r="D1207" s="263"/>
      <c r="E1207" s="263"/>
      <c r="F1207" s="263"/>
      <c r="G1207" s="263"/>
    </row>
    <row r="1208" spans="2:7" x14ac:dyDescent="0.25">
      <c r="B1208" s="263"/>
      <c r="C1208" s="263"/>
      <c r="D1208" s="263"/>
      <c r="E1208" s="263"/>
      <c r="F1208" s="263"/>
      <c r="G1208" s="263"/>
    </row>
    <row r="1209" spans="2:7" x14ac:dyDescent="0.25">
      <c r="B1209" s="263"/>
      <c r="C1209" s="263"/>
      <c r="D1209" s="263"/>
      <c r="E1209" s="263"/>
      <c r="F1209" s="263"/>
      <c r="G1209" s="263"/>
    </row>
    <row r="1210" spans="2:7" x14ac:dyDescent="0.25">
      <c r="B1210" s="263"/>
      <c r="C1210" s="263"/>
      <c r="D1210" s="263"/>
      <c r="E1210" s="263"/>
      <c r="F1210" s="263"/>
      <c r="G1210" s="263"/>
    </row>
    <row r="1211" spans="2:7" x14ac:dyDescent="0.25">
      <c r="B1211" s="263"/>
      <c r="C1211" s="263"/>
      <c r="D1211" s="263"/>
      <c r="E1211" s="263"/>
      <c r="F1211" s="263"/>
      <c r="G1211" s="263"/>
    </row>
    <row r="1212" spans="2:7" x14ac:dyDescent="0.25">
      <c r="B1212" s="263"/>
      <c r="C1212" s="263"/>
      <c r="D1212" s="263"/>
      <c r="E1212" s="263"/>
      <c r="F1212" s="263"/>
      <c r="G1212" s="263"/>
    </row>
    <row r="1213" spans="2:7" x14ac:dyDescent="0.25">
      <c r="B1213" s="263"/>
      <c r="C1213" s="263"/>
      <c r="D1213" s="263"/>
      <c r="E1213" s="263"/>
      <c r="F1213" s="263"/>
      <c r="G1213" s="263"/>
    </row>
    <row r="1214" spans="2:7" x14ac:dyDescent="0.25">
      <c r="B1214" s="263"/>
      <c r="C1214" s="263"/>
      <c r="D1214" s="263"/>
      <c r="E1214" s="263"/>
      <c r="F1214" s="263"/>
      <c r="G1214" s="263"/>
    </row>
    <row r="1215" spans="2:7" x14ac:dyDescent="0.25">
      <c r="B1215" s="263"/>
      <c r="C1215" s="263"/>
      <c r="D1215" s="263"/>
      <c r="E1215" s="263"/>
      <c r="F1215" s="263"/>
      <c r="G1215" s="263"/>
    </row>
    <row r="1216" spans="2:7" x14ac:dyDescent="0.25">
      <c r="B1216" s="263"/>
      <c r="C1216" s="263"/>
      <c r="D1216" s="263"/>
      <c r="E1216" s="263"/>
      <c r="F1216" s="263"/>
      <c r="G1216" s="263"/>
    </row>
    <row r="1217" spans="2:7" x14ac:dyDescent="0.25">
      <c r="B1217" s="263"/>
      <c r="C1217" s="263"/>
      <c r="D1217" s="263"/>
      <c r="E1217" s="263"/>
      <c r="F1217" s="263"/>
      <c r="G1217" s="263"/>
    </row>
    <row r="1218" spans="2:7" x14ac:dyDescent="0.25">
      <c r="B1218" s="263"/>
      <c r="C1218" s="263"/>
      <c r="D1218" s="263"/>
      <c r="E1218" s="263"/>
      <c r="F1218" s="263"/>
      <c r="G1218" s="263"/>
    </row>
    <row r="1219" spans="2:7" x14ac:dyDescent="0.25">
      <c r="B1219" s="263"/>
      <c r="C1219" s="263"/>
      <c r="D1219" s="263"/>
      <c r="E1219" s="263"/>
      <c r="F1219" s="263"/>
      <c r="G1219" s="263"/>
    </row>
    <row r="1220" spans="2:7" x14ac:dyDescent="0.25">
      <c r="B1220" s="263"/>
      <c r="C1220" s="263"/>
      <c r="D1220" s="263"/>
      <c r="E1220" s="263"/>
      <c r="F1220" s="263"/>
      <c r="G1220" s="263"/>
    </row>
    <row r="1221" spans="2:7" x14ac:dyDescent="0.25">
      <c r="B1221" s="263"/>
      <c r="C1221" s="263"/>
      <c r="D1221" s="263"/>
      <c r="E1221" s="263"/>
      <c r="F1221" s="263"/>
      <c r="G1221" s="263"/>
    </row>
    <row r="1222" spans="2:7" x14ac:dyDescent="0.25">
      <c r="B1222" s="263"/>
      <c r="C1222" s="263"/>
      <c r="D1222" s="263"/>
      <c r="E1222" s="263"/>
      <c r="F1222" s="263"/>
      <c r="G1222" s="263"/>
    </row>
    <row r="1223" spans="2:7" x14ac:dyDescent="0.25">
      <c r="B1223" s="263"/>
      <c r="C1223" s="263"/>
      <c r="D1223" s="263"/>
      <c r="E1223" s="263"/>
      <c r="F1223" s="263"/>
      <c r="G1223" s="263"/>
    </row>
    <row r="1224" spans="2:7" x14ac:dyDescent="0.25">
      <c r="B1224" s="263"/>
      <c r="C1224" s="263"/>
      <c r="D1224" s="263"/>
      <c r="E1224" s="263"/>
      <c r="F1224" s="263"/>
      <c r="G1224" s="263"/>
    </row>
    <row r="1225" spans="2:7" x14ac:dyDescent="0.25">
      <c r="B1225" s="263"/>
      <c r="C1225" s="263"/>
      <c r="D1225" s="263"/>
      <c r="E1225" s="263"/>
      <c r="F1225" s="263"/>
      <c r="G1225" s="263"/>
    </row>
    <row r="1226" spans="2:7" x14ac:dyDescent="0.25">
      <c r="B1226" s="263"/>
      <c r="C1226" s="263"/>
      <c r="D1226" s="263"/>
      <c r="E1226" s="263"/>
      <c r="F1226" s="263"/>
      <c r="G1226" s="263"/>
    </row>
    <row r="1227" spans="2:7" x14ac:dyDescent="0.25">
      <c r="B1227" s="263"/>
      <c r="C1227" s="263"/>
      <c r="D1227" s="263"/>
      <c r="E1227" s="263"/>
      <c r="F1227" s="263"/>
      <c r="G1227" s="263"/>
    </row>
    <row r="1228" spans="2:7" x14ac:dyDescent="0.25">
      <c r="B1228" s="263"/>
      <c r="C1228" s="263"/>
      <c r="D1228" s="263"/>
      <c r="E1228" s="263"/>
      <c r="F1228" s="263"/>
      <c r="G1228" s="263"/>
    </row>
    <row r="1229" spans="2:7" x14ac:dyDescent="0.25">
      <c r="B1229" s="263"/>
      <c r="C1229" s="263"/>
      <c r="D1229" s="263"/>
      <c r="E1229" s="263"/>
      <c r="F1229" s="263"/>
      <c r="G1229" s="263"/>
    </row>
    <row r="1230" spans="2:7" x14ac:dyDescent="0.25">
      <c r="B1230" s="263"/>
      <c r="C1230" s="263"/>
      <c r="D1230" s="263"/>
      <c r="E1230" s="263"/>
      <c r="F1230" s="263"/>
      <c r="G1230" s="263"/>
    </row>
    <row r="1231" spans="2:7" x14ac:dyDescent="0.25">
      <c r="B1231" s="263"/>
      <c r="C1231" s="263"/>
      <c r="D1231" s="263"/>
      <c r="E1231" s="263"/>
      <c r="F1231" s="263"/>
      <c r="G1231" s="263"/>
    </row>
    <row r="1232" spans="2:7" x14ac:dyDescent="0.25">
      <c r="B1232" s="263"/>
      <c r="C1232" s="263"/>
      <c r="D1232" s="263"/>
      <c r="E1232" s="263"/>
      <c r="F1232" s="263"/>
      <c r="G1232" s="263"/>
    </row>
    <row r="1233" spans="2:7" x14ac:dyDescent="0.25">
      <c r="B1233" s="263"/>
      <c r="C1233" s="263"/>
      <c r="D1233" s="263"/>
      <c r="E1233" s="263"/>
      <c r="F1233" s="263"/>
      <c r="G1233" s="263"/>
    </row>
    <row r="1234" spans="2:7" x14ac:dyDescent="0.25">
      <c r="B1234" s="263"/>
      <c r="C1234" s="263"/>
      <c r="D1234" s="263"/>
      <c r="E1234" s="263"/>
      <c r="F1234" s="263"/>
      <c r="G1234" s="263"/>
    </row>
    <row r="1235" spans="2:7" x14ac:dyDescent="0.25">
      <c r="B1235" s="263"/>
      <c r="C1235" s="263"/>
      <c r="D1235" s="263"/>
      <c r="E1235" s="263"/>
      <c r="F1235" s="263"/>
      <c r="G1235" s="263"/>
    </row>
    <row r="1236" spans="2:7" x14ac:dyDescent="0.25">
      <c r="B1236" s="263"/>
      <c r="C1236" s="263"/>
      <c r="D1236" s="263"/>
      <c r="E1236" s="263"/>
      <c r="F1236" s="263"/>
      <c r="G1236" s="263"/>
    </row>
    <row r="1237" spans="2:7" x14ac:dyDescent="0.25">
      <c r="B1237" s="263"/>
      <c r="C1237" s="263"/>
      <c r="D1237" s="263"/>
      <c r="E1237" s="263"/>
      <c r="F1237" s="263"/>
      <c r="G1237" s="263"/>
    </row>
    <row r="1238" spans="2:7" x14ac:dyDescent="0.25">
      <c r="B1238" s="263"/>
      <c r="C1238" s="263"/>
      <c r="D1238" s="263"/>
      <c r="E1238" s="263"/>
      <c r="F1238" s="263"/>
      <c r="G1238" s="263"/>
    </row>
    <row r="1239" spans="2:7" x14ac:dyDescent="0.25">
      <c r="B1239" s="263"/>
      <c r="C1239" s="263"/>
      <c r="D1239" s="263"/>
      <c r="E1239" s="263"/>
      <c r="F1239" s="263"/>
      <c r="G1239" s="263"/>
    </row>
    <row r="1240" spans="2:7" x14ac:dyDescent="0.25">
      <c r="B1240" s="263"/>
      <c r="C1240" s="263"/>
      <c r="D1240" s="263"/>
      <c r="E1240" s="263"/>
      <c r="F1240" s="263"/>
      <c r="G1240" s="263"/>
    </row>
    <row r="1241" spans="2:7" x14ac:dyDescent="0.25">
      <c r="B1241" s="263"/>
      <c r="C1241" s="263"/>
      <c r="D1241" s="263"/>
      <c r="E1241" s="263"/>
      <c r="F1241" s="263"/>
      <c r="G1241" s="263"/>
    </row>
    <row r="1242" spans="2:7" x14ac:dyDescent="0.25">
      <c r="B1242" s="263"/>
      <c r="C1242" s="263"/>
      <c r="D1242" s="263"/>
      <c r="E1242" s="263"/>
      <c r="F1242" s="263"/>
      <c r="G1242" s="263"/>
    </row>
    <row r="1243" spans="2:7" x14ac:dyDescent="0.25">
      <c r="B1243" s="263"/>
      <c r="C1243" s="263"/>
      <c r="D1243" s="263"/>
      <c r="E1243" s="263"/>
      <c r="F1243" s="263"/>
      <c r="G1243" s="263"/>
    </row>
    <row r="1244" spans="2:7" x14ac:dyDescent="0.25">
      <c r="B1244" s="263"/>
      <c r="C1244" s="263"/>
      <c r="D1244" s="263"/>
      <c r="E1244" s="263"/>
      <c r="F1244" s="263"/>
      <c r="G1244" s="263"/>
    </row>
    <row r="1245" spans="2:7" x14ac:dyDescent="0.25">
      <c r="B1245" s="263"/>
      <c r="C1245" s="263"/>
      <c r="D1245" s="263"/>
      <c r="E1245" s="263"/>
      <c r="F1245" s="263"/>
      <c r="G1245" s="263"/>
    </row>
    <row r="1246" spans="2:7" x14ac:dyDescent="0.25">
      <c r="B1246" s="263"/>
      <c r="C1246" s="263"/>
      <c r="D1246" s="263"/>
      <c r="E1246" s="263"/>
      <c r="F1246" s="263"/>
      <c r="G1246" s="263"/>
    </row>
    <row r="1247" spans="2:7" x14ac:dyDescent="0.25">
      <c r="B1247" s="263"/>
      <c r="C1247" s="263"/>
      <c r="D1247" s="263"/>
      <c r="E1247" s="263"/>
      <c r="F1247" s="263"/>
      <c r="G1247" s="263"/>
    </row>
    <row r="1248" spans="2:7" x14ac:dyDescent="0.25">
      <c r="B1248" s="263"/>
      <c r="C1248" s="263"/>
      <c r="D1248" s="263"/>
      <c r="E1248" s="263"/>
      <c r="F1248" s="263"/>
      <c r="G1248" s="263"/>
    </row>
    <row r="1249" spans="2:7" x14ac:dyDescent="0.25">
      <c r="B1249" s="263"/>
      <c r="C1249" s="263"/>
      <c r="D1249" s="263"/>
      <c r="E1249" s="263"/>
      <c r="F1249" s="263"/>
      <c r="G1249" s="263"/>
    </row>
    <row r="1250" spans="2:7" x14ac:dyDescent="0.25">
      <c r="B1250" s="263"/>
      <c r="C1250" s="263"/>
      <c r="D1250" s="263"/>
      <c r="E1250" s="263"/>
      <c r="F1250" s="263"/>
      <c r="G1250" s="263"/>
    </row>
    <row r="1251" spans="2:7" x14ac:dyDescent="0.25">
      <c r="B1251" s="263"/>
      <c r="C1251" s="263"/>
      <c r="D1251" s="263"/>
      <c r="E1251" s="263"/>
      <c r="F1251" s="263"/>
      <c r="G1251" s="263"/>
    </row>
    <row r="1252" spans="2:7" x14ac:dyDescent="0.25">
      <c r="B1252" s="263"/>
      <c r="C1252" s="263"/>
      <c r="D1252" s="263"/>
      <c r="E1252" s="263"/>
      <c r="F1252" s="263"/>
      <c r="G1252" s="263"/>
    </row>
    <row r="1253" spans="2:7" x14ac:dyDescent="0.25">
      <c r="B1253" s="263"/>
      <c r="C1253" s="263"/>
      <c r="D1253" s="263"/>
      <c r="E1253" s="263"/>
      <c r="F1253" s="263"/>
      <c r="G1253" s="263"/>
    </row>
    <row r="1254" spans="2:7" x14ac:dyDescent="0.25">
      <c r="B1254" s="263"/>
      <c r="C1254" s="263"/>
      <c r="D1254" s="263"/>
      <c r="E1254" s="263"/>
      <c r="F1254" s="263"/>
      <c r="G1254" s="263"/>
    </row>
    <row r="1255" spans="2:7" x14ac:dyDescent="0.25">
      <c r="B1255" s="263"/>
      <c r="C1255" s="263"/>
      <c r="D1255" s="263"/>
      <c r="E1255" s="263"/>
      <c r="F1255" s="263"/>
      <c r="G1255" s="263"/>
    </row>
    <row r="1256" spans="2:7" x14ac:dyDescent="0.25">
      <c r="B1256" s="263"/>
      <c r="C1256" s="263"/>
      <c r="D1256" s="263"/>
      <c r="E1256" s="263"/>
      <c r="F1256" s="263"/>
      <c r="G1256" s="263"/>
    </row>
    <row r="1257" spans="2:7" x14ac:dyDescent="0.25">
      <c r="B1257" s="263"/>
      <c r="C1257" s="263"/>
      <c r="D1257" s="263"/>
      <c r="E1257" s="263"/>
      <c r="F1257" s="263"/>
      <c r="G1257" s="263"/>
    </row>
    <row r="1258" spans="2:7" x14ac:dyDescent="0.25">
      <c r="B1258" s="263"/>
      <c r="C1258" s="263"/>
      <c r="D1258" s="263"/>
      <c r="E1258" s="263"/>
      <c r="F1258" s="263"/>
      <c r="G1258" s="263"/>
    </row>
    <row r="1259" spans="2:7" x14ac:dyDescent="0.25">
      <c r="B1259" s="263"/>
      <c r="C1259" s="263"/>
      <c r="D1259" s="263"/>
      <c r="E1259" s="263"/>
      <c r="F1259" s="263"/>
      <c r="G1259" s="263"/>
    </row>
    <row r="1260" spans="2:7" x14ac:dyDescent="0.25">
      <c r="B1260" s="263"/>
      <c r="C1260" s="263"/>
      <c r="D1260" s="263"/>
      <c r="E1260" s="263"/>
      <c r="F1260" s="263"/>
      <c r="G1260" s="263"/>
    </row>
    <row r="1261" spans="2:7" x14ac:dyDescent="0.25">
      <c r="B1261" s="263"/>
      <c r="C1261" s="263"/>
      <c r="D1261" s="263"/>
      <c r="E1261" s="263"/>
      <c r="F1261" s="263"/>
      <c r="G1261" s="263"/>
    </row>
    <row r="1262" spans="2:7" x14ac:dyDescent="0.25">
      <c r="B1262" s="263"/>
      <c r="C1262" s="263"/>
      <c r="D1262" s="263"/>
      <c r="E1262" s="263"/>
      <c r="F1262" s="263"/>
      <c r="G1262" s="263"/>
    </row>
    <row r="1263" spans="2:7" x14ac:dyDescent="0.25">
      <c r="B1263" s="263"/>
      <c r="C1263" s="263"/>
      <c r="D1263" s="263"/>
      <c r="E1263" s="263"/>
      <c r="F1263" s="263"/>
      <c r="G1263" s="263"/>
    </row>
    <row r="1264" spans="2:7" x14ac:dyDescent="0.25">
      <c r="B1264" s="263"/>
      <c r="C1264" s="263"/>
      <c r="D1264" s="263"/>
      <c r="E1264" s="263"/>
      <c r="F1264" s="263"/>
      <c r="G1264" s="263"/>
    </row>
    <row r="1265" spans="2:7" x14ac:dyDescent="0.25">
      <c r="B1265" s="263"/>
      <c r="C1265" s="263"/>
      <c r="D1265" s="263"/>
      <c r="E1265" s="263"/>
      <c r="F1265" s="263"/>
      <c r="G1265" s="263"/>
    </row>
    <row r="1266" spans="2:7" x14ac:dyDescent="0.25">
      <c r="B1266" s="263"/>
      <c r="C1266" s="263"/>
      <c r="D1266" s="263"/>
      <c r="E1266" s="263"/>
      <c r="F1266" s="263"/>
      <c r="G1266" s="263"/>
    </row>
    <row r="1267" spans="2:7" x14ac:dyDescent="0.25">
      <c r="B1267" s="263"/>
      <c r="C1267" s="263"/>
      <c r="D1267" s="263"/>
      <c r="E1267" s="263"/>
      <c r="F1267" s="263"/>
      <c r="G1267" s="263"/>
    </row>
    <row r="1268" spans="2:7" x14ac:dyDescent="0.25">
      <c r="B1268" s="263"/>
      <c r="C1268" s="263"/>
      <c r="D1268" s="263"/>
      <c r="E1268" s="263"/>
      <c r="F1268" s="263"/>
      <c r="G1268" s="263"/>
    </row>
    <row r="1269" spans="2:7" x14ac:dyDescent="0.25">
      <c r="B1269" s="263"/>
      <c r="C1269" s="263"/>
      <c r="D1269" s="263"/>
      <c r="E1269" s="263"/>
      <c r="F1269" s="263"/>
      <c r="G1269" s="263"/>
    </row>
    <row r="1270" spans="2:7" x14ac:dyDescent="0.25">
      <c r="B1270" s="263"/>
      <c r="C1270" s="263"/>
      <c r="D1270" s="263"/>
      <c r="E1270" s="263"/>
      <c r="F1270" s="263"/>
      <c r="G1270" s="263"/>
    </row>
    <row r="1271" spans="2:7" x14ac:dyDescent="0.25">
      <c r="B1271" s="263"/>
      <c r="C1271" s="263"/>
      <c r="D1271" s="263"/>
      <c r="E1271" s="263"/>
      <c r="F1271" s="263"/>
      <c r="G1271" s="263"/>
    </row>
    <row r="1272" spans="2:7" x14ac:dyDescent="0.25">
      <c r="B1272" s="263"/>
      <c r="C1272" s="263"/>
      <c r="D1272" s="263"/>
      <c r="E1272" s="263"/>
      <c r="F1272" s="263"/>
      <c r="G1272" s="263"/>
    </row>
    <row r="1273" spans="2:7" x14ac:dyDescent="0.25">
      <c r="B1273" s="263"/>
      <c r="C1273" s="263"/>
      <c r="D1273" s="263"/>
      <c r="E1273" s="263"/>
      <c r="F1273" s="263"/>
      <c r="G1273" s="263"/>
    </row>
    <row r="1274" spans="2:7" x14ac:dyDescent="0.25">
      <c r="B1274" s="263"/>
      <c r="C1274" s="263"/>
      <c r="D1274" s="263"/>
      <c r="E1274" s="263"/>
      <c r="F1274" s="263"/>
      <c r="G1274" s="263"/>
    </row>
    <row r="1275" spans="2:7" x14ac:dyDescent="0.25">
      <c r="B1275" s="263"/>
      <c r="C1275" s="263"/>
      <c r="D1275" s="263"/>
      <c r="E1275" s="263"/>
      <c r="F1275" s="263"/>
      <c r="G1275" s="263"/>
    </row>
    <row r="1276" spans="2:7" x14ac:dyDescent="0.25">
      <c r="B1276" s="263"/>
      <c r="C1276" s="263"/>
      <c r="D1276" s="263"/>
      <c r="E1276" s="263"/>
      <c r="F1276" s="263"/>
      <c r="G1276" s="263"/>
    </row>
    <row r="1277" spans="2:7" x14ac:dyDescent="0.25">
      <c r="B1277" s="263"/>
      <c r="C1277" s="263"/>
      <c r="D1277" s="263"/>
      <c r="E1277" s="263"/>
      <c r="F1277" s="263"/>
      <c r="G1277" s="263"/>
    </row>
    <row r="1278" spans="2:7" x14ac:dyDescent="0.25">
      <c r="B1278" s="263"/>
      <c r="C1278" s="263"/>
      <c r="D1278" s="263"/>
      <c r="E1278" s="263"/>
      <c r="F1278" s="263"/>
      <c r="G1278" s="263"/>
    </row>
    <row r="1279" spans="2:7" x14ac:dyDescent="0.25">
      <c r="B1279" s="263"/>
      <c r="C1279" s="263"/>
      <c r="D1279" s="263"/>
      <c r="E1279" s="263"/>
      <c r="F1279" s="263"/>
      <c r="G1279" s="263"/>
    </row>
    <row r="1280" spans="2:7" x14ac:dyDescent="0.25">
      <c r="B1280" s="263"/>
      <c r="C1280" s="263"/>
      <c r="D1280" s="263"/>
      <c r="E1280" s="263"/>
      <c r="F1280" s="263"/>
      <c r="G1280" s="263"/>
    </row>
    <row r="1281" spans="2:7" x14ac:dyDescent="0.25">
      <c r="B1281" s="263"/>
      <c r="C1281" s="263"/>
      <c r="D1281" s="263"/>
      <c r="E1281" s="263"/>
      <c r="F1281" s="263"/>
      <c r="G1281" s="263"/>
    </row>
    <row r="1282" spans="2:7" x14ac:dyDescent="0.25">
      <c r="B1282" s="263"/>
      <c r="C1282" s="263"/>
      <c r="D1282" s="263"/>
      <c r="E1282" s="263"/>
      <c r="F1282" s="263"/>
      <c r="G1282" s="263"/>
    </row>
    <row r="1283" spans="2:7" x14ac:dyDescent="0.25">
      <c r="B1283" s="263"/>
      <c r="C1283" s="263"/>
      <c r="D1283" s="263"/>
      <c r="E1283" s="263"/>
      <c r="F1283" s="263"/>
      <c r="G1283" s="263"/>
    </row>
    <row r="1284" spans="2:7" x14ac:dyDescent="0.25">
      <c r="B1284" s="263"/>
      <c r="C1284" s="263"/>
      <c r="D1284" s="263"/>
      <c r="E1284" s="263"/>
      <c r="F1284" s="263"/>
      <c r="G1284" s="263"/>
    </row>
    <row r="1285" spans="2:7" x14ac:dyDescent="0.25">
      <c r="B1285" s="263"/>
      <c r="C1285" s="263"/>
      <c r="D1285" s="263"/>
      <c r="E1285" s="263"/>
      <c r="F1285" s="263"/>
      <c r="G1285" s="263"/>
    </row>
    <row r="1286" spans="2:7" x14ac:dyDescent="0.25">
      <c r="B1286" s="263"/>
      <c r="C1286" s="263"/>
      <c r="D1286" s="263"/>
      <c r="E1286" s="263"/>
      <c r="F1286" s="263"/>
      <c r="G1286" s="263"/>
    </row>
    <row r="1287" spans="2:7" x14ac:dyDescent="0.25">
      <c r="B1287" s="263"/>
      <c r="C1287" s="263"/>
      <c r="D1287" s="263"/>
      <c r="E1287" s="263"/>
      <c r="F1287" s="263"/>
      <c r="G1287" s="263"/>
    </row>
    <row r="1288" spans="2:7" x14ac:dyDescent="0.25">
      <c r="B1288" s="263"/>
      <c r="C1288" s="263"/>
      <c r="D1288" s="263"/>
      <c r="E1288" s="263"/>
      <c r="F1288" s="263"/>
      <c r="G1288" s="263"/>
    </row>
    <row r="1289" spans="2:7" x14ac:dyDescent="0.25">
      <c r="B1289" s="263"/>
      <c r="C1289" s="263"/>
      <c r="D1289" s="263"/>
      <c r="E1289" s="263"/>
      <c r="F1289" s="263"/>
      <c r="G1289" s="263"/>
    </row>
    <row r="1290" spans="2:7" x14ac:dyDescent="0.25">
      <c r="B1290" s="263"/>
      <c r="C1290" s="263"/>
      <c r="D1290" s="263"/>
      <c r="E1290" s="263"/>
      <c r="F1290" s="263"/>
      <c r="G1290" s="263"/>
    </row>
    <row r="1291" spans="2:7" x14ac:dyDescent="0.25">
      <c r="B1291" s="263"/>
      <c r="C1291" s="263"/>
      <c r="D1291" s="263"/>
      <c r="E1291" s="263"/>
      <c r="F1291" s="263"/>
      <c r="G1291" s="263"/>
    </row>
    <row r="1292" spans="2:7" x14ac:dyDescent="0.25">
      <c r="B1292" s="263"/>
      <c r="C1292" s="263"/>
      <c r="D1292" s="263"/>
      <c r="E1292" s="263"/>
      <c r="F1292" s="263"/>
      <c r="G1292" s="263"/>
    </row>
    <row r="1293" spans="2:7" x14ac:dyDescent="0.25">
      <c r="B1293" s="263"/>
      <c r="C1293" s="263"/>
      <c r="D1293" s="263"/>
      <c r="E1293" s="263"/>
      <c r="F1293" s="263"/>
      <c r="G1293" s="263"/>
    </row>
    <row r="1294" spans="2:7" x14ac:dyDescent="0.25">
      <c r="B1294" s="263"/>
      <c r="C1294" s="263"/>
      <c r="D1294" s="263"/>
      <c r="E1294" s="263"/>
      <c r="F1294" s="263"/>
      <c r="G1294" s="263"/>
    </row>
    <row r="1295" spans="2:7" x14ac:dyDescent="0.25">
      <c r="B1295" s="263"/>
      <c r="C1295" s="263"/>
      <c r="D1295" s="263"/>
      <c r="E1295" s="263"/>
      <c r="F1295" s="263"/>
      <c r="G1295" s="263"/>
    </row>
    <row r="1296" spans="2:7" x14ac:dyDescent="0.25">
      <c r="B1296" s="263"/>
      <c r="C1296" s="263"/>
      <c r="D1296" s="263"/>
      <c r="E1296" s="263"/>
      <c r="F1296" s="263"/>
      <c r="G1296" s="263"/>
    </row>
    <row r="1297" spans="2:7" x14ac:dyDescent="0.25">
      <c r="B1297" s="263"/>
      <c r="C1297" s="263"/>
      <c r="D1297" s="263"/>
      <c r="E1297" s="263"/>
      <c r="F1297" s="263"/>
      <c r="G1297" s="263"/>
    </row>
    <row r="1298" spans="2:7" x14ac:dyDescent="0.25">
      <c r="B1298" s="263"/>
      <c r="C1298" s="263"/>
      <c r="D1298" s="263"/>
      <c r="E1298" s="263"/>
      <c r="F1298" s="263"/>
      <c r="G1298" s="263"/>
    </row>
    <row r="1299" spans="2:7" x14ac:dyDescent="0.25">
      <c r="B1299" s="263"/>
      <c r="C1299" s="263"/>
      <c r="D1299" s="263"/>
      <c r="E1299" s="263"/>
      <c r="F1299" s="263"/>
      <c r="G1299" s="263"/>
    </row>
    <row r="1300" spans="2:7" x14ac:dyDescent="0.25">
      <c r="B1300" s="263"/>
      <c r="C1300" s="263"/>
      <c r="D1300" s="263"/>
      <c r="E1300" s="263"/>
      <c r="F1300" s="263"/>
      <c r="G1300" s="263"/>
    </row>
    <row r="1301" spans="2:7" x14ac:dyDescent="0.25">
      <c r="B1301" s="263"/>
      <c r="C1301" s="263"/>
      <c r="D1301" s="263"/>
      <c r="E1301" s="263"/>
      <c r="F1301" s="263"/>
      <c r="G1301" s="263"/>
    </row>
    <row r="1302" spans="2:7" x14ac:dyDescent="0.25">
      <c r="B1302" s="263"/>
      <c r="C1302" s="263"/>
      <c r="D1302" s="263"/>
      <c r="E1302" s="263"/>
      <c r="F1302" s="263"/>
      <c r="G1302" s="263"/>
    </row>
    <row r="1303" spans="2:7" x14ac:dyDescent="0.25">
      <c r="B1303" s="263"/>
      <c r="C1303" s="263"/>
      <c r="D1303" s="263"/>
      <c r="E1303" s="263"/>
      <c r="F1303" s="263"/>
      <c r="G1303" s="263"/>
    </row>
    <row r="1304" spans="2:7" x14ac:dyDescent="0.25">
      <c r="B1304" s="263"/>
      <c r="C1304" s="263"/>
      <c r="D1304" s="263"/>
      <c r="E1304" s="263"/>
      <c r="F1304" s="263"/>
      <c r="G1304" s="263"/>
    </row>
    <row r="1305" spans="2:7" x14ac:dyDescent="0.25">
      <c r="B1305" s="263"/>
      <c r="C1305" s="263"/>
      <c r="D1305" s="263"/>
      <c r="E1305" s="263"/>
      <c r="F1305" s="263"/>
      <c r="G1305" s="263"/>
    </row>
    <row r="1306" spans="2:7" x14ac:dyDescent="0.25">
      <c r="B1306" s="263"/>
      <c r="C1306" s="263"/>
      <c r="D1306" s="263"/>
      <c r="E1306" s="263"/>
      <c r="F1306" s="263"/>
      <c r="G1306" s="263"/>
    </row>
    <row r="1307" spans="2:7" x14ac:dyDescent="0.25">
      <c r="B1307" s="263"/>
      <c r="C1307" s="263"/>
      <c r="D1307" s="263"/>
      <c r="E1307" s="263"/>
      <c r="F1307" s="263"/>
      <c r="G1307" s="263"/>
    </row>
    <row r="1308" spans="2:7" x14ac:dyDescent="0.25">
      <c r="B1308" s="263"/>
      <c r="C1308" s="263"/>
      <c r="D1308" s="263"/>
      <c r="E1308" s="263"/>
      <c r="F1308" s="263"/>
      <c r="G1308" s="263"/>
    </row>
    <row r="1309" spans="2:7" x14ac:dyDescent="0.25">
      <c r="B1309" s="263"/>
      <c r="C1309" s="263"/>
      <c r="D1309" s="263"/>
      <c r="E1309" s="263"/>
      <c r="F1309" s="263"/>
      <c r="G1309" s="263"/>
    </row>
    <row r="1310" spans="2:7" x14ac:dyDescent="0.25">
      <c r="B1310" s="263"/>
      <c r="C1310" s="263"/>
      <c r="D1310" s="263"/>
      <c r="E1310" s="263"/>
      <c r="F1310" s="263"/>
      <c r="G1310" s="263"/>
    </row>
    <row r="1311" spans="2:7" x14ac:dyDescent="0.25">
      <c r="B1311" s="263"/>
      <c r="C1311" s="263"/>
      <c r="D1311" s="263"/>
      <c r="E1311" s="263"/>
      <c r="F1311" s="263"/>
      <c r="G1311" s="263"/>
    </row>
    <row r="1312" spans="2:7" x14ac:dyDescent="0.25">
      <c r="B1312" s="263"/>
      <c r="C1312" s="263"/>
      <c r="D1312" s="263"/>
      <c r="E1312" s="263"/>
      <c r="F1312" s="263"/>
      <c r="G1312" s="263"/>
    </row>
    <row r="1313" spans="2:7" x14ac:dyDescent="0.25">
      <c r="B1313" s="263"/>
      <c r="C1313" s="263"/>
      <c r="D1313" s="263"/>
      <c r="E1313" s="263"/>
      <c r="F1313" s="263"/>
      <c r="G1313" s="263"/>
    </row>
    <row r="1314" spans="2:7" x14ac:dyDescent="0.25">
      <c r="B1314" s="263"/>
      <c r="C1314" s="263"/>
      <c r="D1314" s="263"/>
      <c r="E1314" s="263"/>
      <c r="F1314" s="263"/>
      <c r="G1314" s="263"/>
    </row>
    <row r="1315" spans="2:7" x14ac:dyDescent="0.25">
      <c r="B1315" s="263"/>
      <c r="C1315" s="263"/>
      <c r="D1315" s="263"/>
      <c r="E1315" s="263"/>
      <c r="F1315" s="263"/>
      <c r="G1315" s="263"/>
    </row>
    <row r="1316" spans="2:7" x14ac:dyDescent="0.25">
      <c r="B1316" s="263"/>
      <c r="C1316" s="263"/>
      <c r="D1316" s="263"/>
      <c r="E1316" s="263"/>
      <c r="F1316" s="263"/>
      <c r="G1316" s="263"/>
    </row>
    <row r="1317" spans="2:7" x14ac:dyDescent="0.25">
      <c r="B1317" s="263"/>
      <c r="C1317" s="263"/>
      <c r="D1317" s="263"/>
      <c r="E1317" s="263"/>
      <c r="F1317" s="263"/>
      <c r="G1317" s="263"/>
    </row>
    <row r="1318" spans="2:7" x14ac:dyDescent="0.25">
      <c r="B1318" s="263"/>
      <c r="C1318" s="263"/>
      <c r="D1318" s="263"/>
      <c r="E1318" s="263"/>
      <c r="F1318" s="263"/>
      <c r="G1318" s="263"/>
    </row>
    <row r="1319" spans="2:7" x14ac:dyDescent="0.25">
      <c r="B1319" s="263"/>
      <c r="C1319" s="263"/>
      <c r="D1319" s="263"/>
      <c r="E1319" s="263"/>
      <c r="F1319" s="263"/>
      <c r="G1319" s="263"/>
    </row>
    <row r="1320" spans="2:7" x14ac:dyDescent="0.25">
      <c r="B1320" s="263"/>
      <c r="C1320" s="263"/>
      <c r="D1320" s="263"/>
      <c r="E1320" s="263"/>
      <c r="F1320" s="263"/>
      <c r="G1320" s="263"/>
    </row>
    <row r="1321" spans="2:7" x14ac:dyDescent="0.25">
      <c r="B1321" s="263"/>
      <c r="C1321" s="263"/>
      <c r="D1321" s="263"/>
      <c r="E1321" s="263"/>
      <c r="F1321" s="263"/>
      <c r="G1321" s="263"/>
    </row>
    <row r="1322" spans="2:7" x14ac:dyDescent="0.25">
      <c r="B1322" s="263"/>
      <c r="C1322" s="263"/>
      <c r="D1322" s="263"/>
      <c r="E1322" s="263"/>
      <c r="F1322" s="263"/>
      <c r="G1322" s="263"/>
    </row>
    <row r="1323" spans="2:7" x14ac:dyDescent="0.25">
      <c r="B1323" s="263"/>
      <c r="C1323" s="263"/>
      <c r="D1323" s="263"/>
      <c r="E1323" s="263"/>
      <c r="F1323" s="263"/>
      <c r="G1323" s="263"/>
    </row>
    <row r="1324" spans="2:7" x14ac:dyDescent="0.25">
      <c r="B1324" s="263"/>
      <c r="C1324" s="263"/>
      <c r="D1324" s="263"/>
      <c r="E1324" s="263"/>
      <c r="F1324" s="263"/>
      <c r="G1324" s="263"/>
    </row>
    <row r="1325" spans="2:7" x14ac:dyDescent="0.25">
      <c r="B1325" s="263"/>
      <c r="C1325" s="263"/>
      <c r="D1325" s="263"/>
      <c r="E1325" s="263"/>
      <c r="F1325" s="263"/>
      <c r="G1325" s="263"/>
    </row>
    <row r="1326" spans="2:7" x14ac:dyDescent="0.25">
      <c r="B1326" s="263"/>
      <c r="C1326" s="263"/>
      <c r="D1326" s="263"/>
      <c r="E1326" s="263"/>
      <c r="F1326" s="263"/>
      <c r="G1326" s="263"/>
    </row>
    <row r="1327" spans="2:7" x14ac:dyDescent="0.25">
      <c r="B1327" s="263"/>
      <c r="C1327" s="263"/>
      <c r="D1327" s="263"/>
      <c r="E1327" s="263"/>
      <c r="F1327" s="263"/>
      <c r="G1327" s="263"/>
    </row>
    <row r="1328" spans="2:7" x14ac:dyDescent="0.25">
      <c r="B1328" s="263"/>
      <c r="C1328" s="263"/>
      <c r="D1328" s="263"/>
      <c r="E1328" s="263"/>
      <c r="F1328" s="263"/>
      <c r="G1328" s="263"/>
    </row>
    <row r="1329" spans="2:7" x14ac:dyDescent="0.25">
      <c r="B1329" s="263"/>
      <c r="C1329" s="263"/>
      <c r="D1329" s="263"/>
      <c r="E1329" s="263"/>
      <c r="F1329" s="263"/>
      <c r="G1329" s="263"/>
    </row>
    <row r="1330" spans="2:7" x14ac:dyDescent="0.25">
      <c r="B1330" s="263"/>
      <c r="C1330" s="263"/>
      <c r="D1330" s="263"/>
      <c r="E1330" s="263"/>
      <c r="F1330" s="263"/>
      <c r="G1330" s="263"/>
    </row>
    <row r="1331" spans="2:7" x14ac:dyDescent="0.25">
      <c r="B1331" s="263"/>
      <c r="C1331" s="263"/>
      <c r="D1331" s="263"/>
      <c r="E1331" s="263"/>
      <c r="F1331" s="263"/>
      <c r="G1331" s="263"/>
    </row>
    <row r="1332" spans="2:7" x14ac:dyDescent="0.25">
      <c r="B1332" s="263"/>
      <c r="C1332" s="263"/>
      <c r="D1332" s="263"/>
      <c r="E1332" s="263"/>
      <c r="F1332" s="263"/>
      <c r="G1332" s="263"/>
    </row>
    <row r="1333" spans="2:7" x14ac:dyDescent="0.25">
      <c r="B1333" s="263"/>
      <c r="C1333" s="263"/>
      <c r="D1333" s="263"/>
      <c r="E1333" s="263"/>
      <c r="F1333" s="263"/>
      <c r="G1333" s="263"/>
    </row>
    <row r="1334" spans="2:7" x14ac:dyDescent="0.25">
      <c r="B1334" s="263"/>
      <c r="C1334" s="263"/>
      <c r="D1334" s="263"/>
      <c r="E1334" s="263"/>
      <c r="F1334" s="263"/>
      <c r="G1334" s="263"/>
    </row>
    <row r="1335" spans="2:7" x14ac:dyDescent="0.25">
      <c r="B1335" s="263"/>
      <c r="C1335" s="263"/>
      <c r="D1335" s="263"/>
      <c r="E1335" s="263"/>
      <c r="F1335" s="263"/>
      <c r="G1335" s="263"/>
    </row>
    <row r="1336" spans="2:7" x14ac:dyDescent="0.25">
      <c r="B1336" s="263"/>
      <c r="C1336" s="263"/>
      <c r="D1336" s="263"/>
      <c r="E1336" s="263"/>
      <c r="F1336" s="263"/>
      <c r="G1336" s="263"/>
    </row>
    <row r="1337" spans="2:7" x14ac:dyDescent="0.25">
      <c r="B1337" s="263"/>
      <c r="C1337" s="263"/>
      <c r="D1337" s="263"/>
      <c r="E1337" s="263"/>
      <c r="F1337" s="263"/>
      <c r="G1337" s="263"/>
    </row>
    <row r="1338" spans="2:7" x14ac:dyDescent="0.25">
      <c r="B1338" s="263"/>
      <c r="C1338" s="263"/>
      <c r="D1338" s="263"/>
      <c r="E1338" s="263"/>
      <c r="F1338" s="263"/>
      <c r="G1338" s="263"/>
    </row>
    <row r="1339" spans="2:7" x14ac:dyDescent="0.25">
      <c r="B1339" s="263"/>
      <c r="C1339" s="263"/>
      <c r="D1339" s="263"/>
      <c r="E1339" s="263"/>
      <c r="F1339" s="263"/>
      <c r="G1339" s="263"/>
    </row>
    <row r="1340" spans="2:7" x14ac:dyDescent="0.25">
      <c r="B1340" s="263"/>
      <c r="C1340" s="263"/>
      <c r="D1340" s="263"/>
      <c r="E1340" s="263"/>
      <c r="F1340" s="263"/>
      <c r="G1340" s="263"/>
    </row>
    <row r="1341" spans="2:7" x14ac:dyDescent="0.25">
      <c r="B1341" s="263"/>
      <c r="C1341" s="263"/>
      <c r="D1341" s="263"/>
      <c r="E1341" s="263"/>
      <c r="F1341" s="263"/>
      <c r="G1341" s="263"/>
    </row>
    <row r="1342" spans="2:7" x14ac:dyDescent="0.25">
      <c r="B1342" s="263"/>
      <c r="C1342" s="263"/>
      <c r="D1342" s="263"/>
      <c r="E1342" s="263"/>
      <c r="F1342" s="263"/>
      <c r="G1342" s="263"/>
    </row>
    <row r="1343" spans="2:7" x14ac:dyDescent="0.25">
      <c r="B1343" s="263"/>
      <c r="C1343" s="263"/>
      <c r="D1343" s="263"/>
      <c r="E1343" s="263"/>
      <c r="F1343" s="263"/>
      <c r="G1343" s="263"/>
    </row>
    <row r="1344" spans="2:7" x14ac:dyDescent="0.25">
      <c r="B1344" s="263"/>
      <c r="C1344" s="263"/>
      <c r="D1344" s="263"/>
      <c r="E1344" s="263"/>
      <c r="F1344" s="263"/>
      <c r="G1344" s="263"/>
    </row>
    <row r="1345" spans="2:7" x14ac:dyDescent="0.25">
      <c r="B1345" s="263"/>
      <c r="C1345" s="263"/>
      <c r="D1345" s="263"/>
      <c r="E1345" s="263"/>
      <c r="F1345" s="263"/>
      <c r="G1345" s="263"/>
    </row>
    <row r="1346" spans="2:7" x14ac:dyDescent="0.25">
      <c r="B1346" s="263"/>
      <c r="C1346" s="263"/>
      <c r="D1346" s="263"/>
      <c r="E1346" s="263"/>
      <c r="F1346" s="263"/>
      <c r="G1346" s="263"/>
    </row>
    <row r="1347" spans="2:7" x14ac:dyDescent="0.25">
      <c r="B1347" s="263"/>
      <c r="C1347" s="263"/>
      <c r="D1347" s="263"/>
      <c r="E1347" s="263"/>
      <c r="F1347" s="263"/>
      <c r="G1347" s="263"/>
    </row>
    <row r="1348" spans="2:7" x14ac:dyDescent="0.25">
      <c r="B1348" s="263"/>
      <c r="C1348" s="263"/>
      <c r="D1348" s="263"/>
      <c r="E1348" s="263"/>
      <c r="F1348" s="263"/>
      <c r="G1348" s="263"/>
    </row>
    <row r="1349" spans="2:7" x14ac:dyDescent="0.25">
      <c r="B1349" s="263"/>
      <c r="C1349" s="263"/>
      <c r="D1349" s="263"/>
      <c r="E1349" s="263"/>
      <c r="F1349" s="263"/>
      <c r="G1349" s="263"/>
    </row>
    <row r="1350" spans="2:7" x14ac:dyDescent="0.25">
      <c r="B1350" s="263"/>
      <c r="C1350" s="263"/>
      <c r="D1350" s="263"/>
      <c r="E1350" s="263"/>
      <c r="F1350" s="263"/>
      <c r="G1350" s="263"/>
    </row>
    <row r="1351" spans="2:7" x14ac:dyDescent="0.25">
      <c r="B1351" s="263"/>
      <c r="C1351" s="263"/>
      <c r="D1351" s="263"/>
      <c r="E1351" s="263"/>
      <c r="F1351" s="263"/>
      <c r="G1351" s="263"/>
    </row>
    <row r="1352" spans="2:7" x14ac:dyDescent="0.25">
      <c r="B1352" s="263"/>
      <c r="C1352" s="263"/>
      <c r="D1352" s="263"/>
      <c r="E1352" s="263"/>
      <c r="F1352" s="263"/>
      <c r="G1352" s="263"/>
    </row>
    <row r="1353" spans="2:7" x14ac:dyDescent="0.25">
      <c r="B1353" s="263"/>
      <c r="C1353" s="263"/>
      <c r="D1353" s="263"/>
      <c r="E1353" s="263"/>
      <c r="F1353" s="263"/>
      <c r="G1353" s="263"/>
    </row>
    <row r="1354" spans="2:7" x14ac:dyDescent="0.25">
      <c r="B1354" s="263"/>
      <c r="C1354" s="263"/>
      <c r="D1354" s="263"/>
      <c r="E1354" s="263"/>
      <c r="F1354" s="263"/>
      <c r="G1354" s="263"/>
    </row>
    <row r="1355" spans="2:7" x14ac:dyDescent="0.25">
      <c r="B1355" s="263"/>
      <c r="C1355" s="263"/>
      <c r="D1355" s="263"/>
      <c r="E1355" s="263"/>
      <c r="F1355" s="263"/>
      <c r="G1355" s="263"/>
    </row>
    <row r="1356" spans="2:7" x14ac:dyDescent="0.25">
      <c r="B1356" s="263"/>
      <c r="C1356" s="263"/>
      <c r="D1356" s="263"/>
      <c r="E1356" s="263"/>
      <c r="F1356" s="263"/>
      <c r="G1356" s="263"/>
    </row>
    <row r="1357" spans="2:7" x14ac:dyDescent="0.25">
      <c r="B1357" s="263"/>
      <c r="C1357" s="263"/>
      <c r="D1357" s="263"/>
      <c r="E1357" s="263"/>
      <c r="F1357" s="263"/>
      <c r="G1357" s="263"/>
    </row>
    <row r="1358" spans="2:7" x14ac:dyDescent="0.25">
      <c r="B1358" s="263"/>
      <c r="C1358" s="263"/>
      <c r="D1358" s="263"/>
      <c r="E1358" s="263"/>
      <c r="F1358" s="263"/>
      <c r="G1358" s="263"/>
    </row>
    <row r="1359" spans="2:7" x14ac:dyDescent="0.25">
      <c r="B1359" s="263"/>
      <c r="C1359" s="263"/>
      <c r="D1359" s="263"/>
      <c r="E1359" s="263"/>
      <c r="F1359" s="263"/>
      <c r="G1359" s="263"/>
    </row>
    <row r="1360" spans="2:7" x14ac:dyDescent="0.25">
      <c r="B1360" s="263"/>
      <c r="C1360" s="263"/>
      <c r="D1360" s="263"/>
      <c r="E1360" s="263"/>
      <c r="F1360" s="263"/>
      <c r="G1360" s="263"/>
    </row>
    <row r="1361" spans="2:7" x14ac:dyDescent="0.25">
      <c r="B1361" s="263"/>
      <c r="C1361" s="263"/>
      <c r="D1361" s="263"/>
      <c r="E1361" s="263"/>
      <c r="F1361" s="263"/>
      <c r="G1361" s="263"/>
    </row>
    <row r="1362" spans="2:7" x14ac:dyDescent="0.25">
      <c r="B1362" s="263"/>
      <c r="C1362" s="263"/>
      <c r="D1362" s="263"/>
      <c r="E1362" s="263"/>
      <c r="F1362" s="263"/>
      <c r="G1362" s="263"/>
    </row>
    <row r="1363" spans="2:7" x14ac:dyDescent="0.25">
      <c r="B1363" s="263"/>
      <c r="C1363" s="263"/>
      <c r="D1363" s="263"/>
      <c r="E1363" s="263"/>
      <c r="F1363" s="263"/>
      <c r="G1363" s="263"/>
    </row>
    <row r="1364" spans="2:7" x14ac:dyDescent="0.25">
      <c r="B1364" s="263"/>
      <c r="C1364" s="263"/>
      <c r="D1364" s="263"/>
      <c r="E1364" s="263"/>
      <c r="F1364" s="263"/>
      <c r="G1364" s="263"/>
    </row>
    <row r="1365" spans="2:7" x14ac:dyDescent="0.25">
      <c r="B1365" s="263"/>
      <c r="C1365" s="263"/>
      <c r="D1365" s="263"/>
      <c r="E1365" s="263"/>
      <c r="F1365" s="263"/>
      <c r="G1365" s="263"/>
    </row>
    <row r="1366" spans="2:7" x14ac:dyDescent="0.25">
      <c r="B1366" s="263"/>
      <c r="C1366" s="263"/>
      <c r="D1366" s="263"/>
      <c r="E1366" s="263"/>
      <c r="F1366" s="263"/>
      <c r="G1366" s="263"/>
    </row>
    <row r="1367" spans="2:7" x14ac:dyDescent="0.25">
      <c r="B1367" s="263"/>
      <c r="C1367" s="263"/>
      <c r="D1367" s="263"/>
      <c r="E1367" s="263"/>
      <c r="F1367" s="263"/>
      <c r="G1367" s="263"/>
    </row>
    <row r="1368" spans="2:7" x14ac:dyDescent="0.25">
      <c r="B1368" s="263"/>
      <c r="C1368" s="263"/>
      <c r="D1368" s="263"/>
      <c r="E1368" s="263"/>
      <c r="F1368" s="263"/>
      <c r="G1368" s="263"/>
    </row>
    <row r="1369" spans="2:7" x14ac:dyDescent="0.25">
      <c r="B1369" s="263"/>
      <c r="C1369" s="263"/>
      <c r="D1369" s="263"/>
      <c r="E1369" s="263"/>
      <c r="F1369" s="263"/>
      <c r="G1369" s="263"/>
    </row>
    <row r="1370" spans="2:7" x14ac:dyDescent="0.25">
      <c r="B1370" s="263"/>
      <c r="C1370" s="263"/>
      <c r="D1370" s="263"/>
      <c r="E1370" s="263"/>
      <c r="F1370" s="263"/>
      <c r="G1370" s="263"/>
    </row>
    <row r="1371" spans="2:7" x14ac:dyDescent="0.25">
      <c r="B1371" s="263"/>
      <c r="C1371" s="263"/>
      <c r="D1371" s="263"/>
      <c r="E1371" s="263"/>
      <c r="F1371" s="263"/>
      <c r="G1371" s="263"/>
    </row>
    <row r="1372" spans="2:7" x14ac:dyDescent="0.25">
      <c r="B1372" s="263"/>
      <c r="C1372" s="263"/>
      <c r="D1372" s="263"/>
      <c r="E1372" s="263"/>
      <c r="F1372" s="263"/>
      <c r="G1372" s="263"/>
    </row>
    <row r="1373" spans="2:7" x14ac:dyDescent="0.25">
      <c r="B1373" s="263"/>
      <c r="C1373" s="263"/>
      <c r="D1373" s="263"/>
      <c r="E1373" s="263"/>
      <c r="F1373" s="263"/>
      <c r="G1373" s="263"/>
    </row>
    <row r="1374" spans="2:7" x14ac:dyDescent="0.25">
      <c r="B1374" s="263"/>
      <c r="C1374" s="263"/>
      <c r="D1374" s="263"/>
      <c r="E1374" s="263"/>
      <c r="F1374" s="263"/>
      <c r="G1374" s="263"/>
    </row>
    <row r="1375" spans="2:7" x14ac:dyDescent="0.25">
      <c r="B1375" s="263"/>
      <c r="C1375" s="263"/>
      <c r="D1375" s="263"/>
      <c r="E1375" s="263"/>
      <c r="F1375" s="263"/>
      <c r="G1375" s="263"/>
    </row>
    <row r="1376" spans="2:7" x14ac:dyDescent="0.25">
      <c r="B1376" s="263"/>
      <c r="C1376" s="263"/>
      <c r="D1376" s="263"/>
      <c r="E1376" s="263"/>
      <c r="F1376" s="263"/>
      <c r="G1376" s="263"/>
    </row>
    <row r="1377" spans="2:7" x14ac:dyDescent="0.25">
      <c r="B1377" s="263"/>
      <c r="C1377" s="263"/>
      <c r="D1377" s="263"/>
      <c r="E1377" s="263"/>
      <c r="F1377" s="263"/>
      <c r="G1377" s="263"/>
    </row>
    <row r="1378" spans="2:7" x14ac:dyDescent="0.25">
      <c r="B1378" s="263"/>
      <c r="C1378" s="263"/>
      <c r="D1378" s="263"/>
      <c r="E1378" s="263"/>
      <c r="F1378" s="263"/>
      <c r="G1378" s="263"/>
    </row>
    <row r="1379" spans="2:7" x14ac:dyDescent="0.25">
      <c r="B1379" s="263"/>
      <c r="C1379" s="263"/>
      <c r="D1379" s="263"/>
      <c r="E1379" s="263"/>
      <c r="F1379" s="263"/>
      <c r="G1379" s="263"/>
    </row>
    <row r="1380" spans="2:7" x14ac:dyDescent="0.25">
      <c r="B1380" s="263"/>
      <c r="C1380" s="263"/>
      <c r="D1380" s="263"/>
      <c r="E1380" s="263"/>
      <c r="F1380" s="263"/>
      <c r="G1380" s="263"/>
    </row>
    <row r="1381" spans="2:7" x14ac:dyDescent="0.25">
      <c r="B1381" s="263"/>
      <c r="C1381" s="263"/>
      <c r="D1381" s="263"/>
      <c r="E1381" s="263"/>
      <c r="F1381" s="263"/>
      <c r="G1381" s="263"/>
    </row>
    <row r="1382" spans="2:7" x14ac:dyDescent="0.25">
      <c r="B1382" s="263"/>
      <c r="C1382" s="263"/>
      <c r="D1382" s="263"/>
      <c r="E1382" s="263"/>
      <c r="F1382" s="263"/>
      <c r="G1382" s="263"/>
    </row>
    <row r="1383" spans="2:7" x14ac:dyDescent="0.25">
      <c r="B1383" s="263"/>
      <c r="C1383" s="263"/>
      <c r="D1383" s="263"/>
      <c r="E1383" s="263"/>
      <c r="F1383" s="263"/>
      <c r="G1383" s="263"/>
    </row>
    <row r="1384" spans="2:7" x14ac:dyDescent="0.25">
      <c r="B1384" s="263"/>
      <c r="C1384" s="263"/>
      <c r="D1384" s="263"/>
      <c r="E1384" s="263"/>
      <c r="F1384" s="263"/>
      <c r="G1384" s="263"/>
    </row>
    <row r="1385" spans="2:7" x14ac:dyDescent="0.25">
      <c r="B1385" s="263"/>
      <c r="C1385" s="263"/>
      <c r="D1385" s="263"/>
      <c r="E1385" s="263"/>
      <c r="F1385" s="263"/>
      <c r="G1385" s="263"/>
    </row>
    <row r="1386" spans="2:7" x14ac:dyDescent="0.25">
      <c r="B1386" s="263"/>
      <c r="C1386" s="263"/>
      <c r="D1386" s="263"/>
      <c r="E1386" s="263"/>
      <c r="F1386" s="263"/>
      <c r="G1386" s="263"/>
    </row>
    <row r="1387" spans="2:7" x14ac:dyDescent="0.25">
      <c r="B1387" s="263"/>
      <c r="C1387" s="263"/>
      <c r="D1387" s="263"/>
      <c r="E1387" s="263"/>
      <c r="F1387" s="263"/>
      <c r="G1387" s="263"/>
    </row>
    <row r="1388" spans="2:7" x14ac:dyDescent="0.25">
      <c r="B1388" s="263"/>
      <c r="C1388" s="263"/>
      <c r="D1388" s="263"/>
      <c r="E1388" s="263"/>
      <c r="F1388" s="263"/>
      <c r="G1388" s="263"/>
    </row>
    <row r="1389" spans="2:7" x14ac:dyDescent="0.25">
      <c r="B1389" s="263"/>
      <c r="C1389" s="263"/>
      <c r="D1389" s="263"/>
      <c r="E1389" s="263"/>
      <c r="F1389" s="263"/>
      <c r="G1389" s="263"/>
    </row>
    <row r="1390" spans="2:7" x14ac:dyDescent="0.25">
      <c r="B1390" s="263"/>
      <c r="C1390" s="263"/>
      <c r="D1390" s="263"/>
      <c r="E1390" s="263"/>
      <c r="F1390" s="263"/>
      <c r="G1390" s="263"/>
    </row>
    <row r="1391" spans="2:7" x14ac:dyDescent="0.25">
      <c r="B1391" s="263"/>
      <c r="C1391" s="263"/>
      <c r="D1391" s="263"/>
      <c r="E1391" s="263"/>
      <c r="F1391" s="263"/>
      <c r="G1391" s="263"/>
    </row>
    <row r="1392" spans="2:7" x14ac:dyDescent="0.25">
      <c r="B1392" s="263"/>
      <c r="C1392" s="263"/>
      <c r="D1392" s="263"/>
      <c r="E1392" s="263"/>
      <c r="F1392" s="263"/>
      <c r="G1392" s="263"/>
    </row>
    <row r="1393" spans="2:7" x14ac:dyDescent="0.25">
      <c r="B1393" s="263"/>
      <c r="C1393" s="263"/>
      <c r="D1393" s="263"/>
      <c r="E1393" s="263"/>
      <c r="F1393" s="263"/>
      <c r="G1393" s="263"/>
    </row>
    <row r="1394" spans="2:7" x14ac:dyDescent="0.25">
      <c r="B1394" s="263"/>
      <c r="C1394" s="263"/>
      <c r="D1394" s="263"/>
      <c r="E1394" s="263"/>
      <c r="F1394" s="263"/>
      <c r="G1394" s="263"/>
    </row>
    <row r="1395" spans="2:7" x14ac:dyDescent="0.25">
      <c r="B1395" s="263"/>
      <c r="C1395" s="263"/>
      <c r="D1395" s="263"/>
      <c r="E1395" s="263"/>
      <c r="F1395" s="263"/>
      <c r="G1395" s="263"/>
    </row>
    <row r="1396" spans="2:7" x14ac:dyDescent="0.25">
      <c r="B1396" s="263"/>
      <c r="C1396" s="263"/>
      <c r="D1396" s="263"/>
      <c r="E1396" s="263"/>
      <c r="F1396" s="263"/>
      <c r="G1396" s="263"/>
    </row>
    <row r="1397" spans="2:7" x14ac:dyDescent="0.25">
      <c r="B1397" s="263"/>
      <c r="C1397" s="263"/>
      <c r="D1397" s="263"/>
      <c r="E1397" s="263"/>
      <c r="F1397" s="263"/>
      <c r="G1397" s="263"/>
    </row>
    <row r="1398" spans="2:7" x14ac:dyDescent="0.25">
      <c r="B1398" s="263"/>
      <c r="C1398" s="263"/>
      <c r="D1398" s="263"/>
      <c r="E1398" s="263"/>
      <c r="F1398" s="263"/>
      <c r="G1398" s="263"/>
    </row>
    <row r="1399" spans="2:7" x14ac:dyDescent="0.25">
      <c r="B1399" s="263"/>
      <c r="C1399" s="263"/>
      <c r="D1399" s="263"/>
      <c r="E1399" s="263"/>
      <c r="F1399" s="263"/>
      <c r="G1399" s="263"/>
    </row>
    <row r="1400" spans="2:7" x14ac:dyDescent="0.25">
      <c r="B1400" s="263"/>
      <c r="C1400" s="263"/>
      <c r="D1400" s="263"/>
      <c r="E1400" s="263"/>
      <c r="F1400" s="263"/>
      <c r="G1400" s="263"/>
    </row>
    <row r="1401" spans="2:7" x14ac:dyDescent="0.25">
      <c r="B1401" s="263"/>
      <c r="C1401" s="263"/>
      <c r="D1401" s="263"/>
      <c r="E1401" s="263"/>
      <c r="F1401" s="263"/>
      <c r="G1401" s="263"/>
    </row>
    <row r="1402" spans="2:7" x14ac:dyDescent="0.25">
      <c r="B1402" s="263"/>
      <c r="C1402" s="263"/>
      <c r="D1402" s="263"/>
      <c r="E1402" s="263"/>
      <c r="F1402" s="263"/>
      <c r="G1402" s="263"/>
    </row>
    <row r="1403" spans="2:7" x14ac:dyDescent="0.25">
      <c r="B1403" s="263"/>
      <c r="C1403" s="263"/>
      <c r="D1403" s="263"/>
      <c r="E1403" s="263"/>
      <c r="F1403" s="263"/>
      <c r="G1403" s="263"/>
    </row>
    <row r="1404" spans="2:7" x14ac:dyDescent="0.25">
      <c r="B1404" s="263"/>
      <c r="C1404" s="263"/>
      <c r="D1404" s="263"/>
      <c r="E1404" s="263"/>
      <c r="F1404" s="263"/>
      <c r="G1404" s="263"/>
    </row>
    <row r="1405" spans="2:7" x14ac:dyDescent="0.25">
      <c r="B1405" s="263"/>
      <c r="C1405" s="263"/>
      <c r="D1405" s="263"/>
      <c r="E1405" s="263"/>
      <c r="F1405" s="263"/>
      <c r="G1405" s="263"/>
    </row>
    <row r="1406" spans="2:7" x14ac:dyDescent="0.25">
      <c r="B1406" s="263"/>
      <c r="C1406" s="263"/>
      <c r="D1406" s="263"/>
      <c r="E1406" s="263"/>
      <c r="F1406" s="263"/>
      <c r="G1406" s="263"/>
    </row>
    <row r="1407" spans="2:7" x14ac:dyDescent="0.25">
      <c r="B1407" s="263"/>
      <c r="C1407" s="263"/>
      <c r="D1407" s="263"/>
      <c r="E1407" s="263"/>
      <c r="F1407" s="263"/>
      <c r="G1407" s="263"/>
    </row>
    <row r="1408" spans="2:7" x14ac:dyDescent="0.25">
      <c r="B1408" s="263"/>
      <c r="C1408" s="263"/>
      <c r="D1408" s="263"/>
      <c r="E1408" s="263"/>
      <c r="F1408" s="263"/>
      <c r="G1408" s="263"/>
    </row>
    <row r="1409" spans="2:7" x14ac:dyDescent="0.25">
      <c r="B1409" s="263"/>
      <c r="C1409" s="263"/>
      <c r="D1409" s="263"/>
      <c r="E1409" s="263"/>
      <c r="F1409" s="263"/>
      <c r="G1409" s="263"/>
    </row>
    <row r="1410" spans="2:7" x14ac:dyDescent="0.25">
      <c r="B1410" s="263"/>
      <c r="C1410" s="263"/>
      <c r="D1410" s="263"/>
      <c r="E1410" s="263"/>
      <c r="F1410" s="263"/>
      <c r="G1410" s="263"/>
    </row>
    <row r="1411" spans="2:7" x14ac:dyDescent="0.25">
      <c r="B1411" s="263"/>
      <c r="C1411" s="263"/>
      <c r="D1411" s="263"/>
      <c r="E1411" s="263"/>
      <c r="F1411" s="263"/>
      <c r="G1411" s="263"/>
    </row>
    <row r="1412" spans="2:7" x14ac:dyDescent="0.25">
      <c r="B1412" s="263"/>
      <c r="C1412" s="263"/>
      <c r="D1412" s="263"/>
      <c r="E1412" s="263"/>
      <c r="F1412" s="263"/>
      <c r="G1412" s="263"/>
    </row>
    <row r="1413" spans="2:7" x14ac:dyDescent="0.25">
      <c r="B1413" s="263"/>
      <c r="C1413" s="263"/>
      <c r="D1413" s="263"/>
      <c r="E1413" s="263"/>
      <c r="F1413" s="263"/>
      <c r="G1413" s="263"/>
    </row>
    <row r="1414" spans="2:7" x14ac:dyDescent="0.25">
      <c r="B1414" s="263"/>
      <c r="C1414" s="263"/>
      <c r="D1414" s="263"/>
      <c r="E1414" s="263"/>
      <c r="F1414" s="263"/>
      <c r="G1414" s="263"/>
    </row>
    <row r="1415" spans="2:7" x14ac:dyDescent="0.25">
      <c r="B1415" s="263"/>
      <c r="C1415" s="263"/>
      <c r="D1415" s="263"/>
      <c r="E1415" s="263"/>
      <c r="F1415" s="263"/>
      <c r="G1415" s="263"/>
    </row>
    <row r="1416" spans="2:7" x14ac:dyDescent="0.25">
      <c r="B1416" s="263"/>
      <c r="C1416" s="263"/>
      <c r="D1416" s="263"/>
      <c r="E1416" s="263"/>
      <c r="F1416" s="263"/>
      <c r="G1416" s="263"/>
    </row>
    <row r="1417" spans="2:7" x14ac:dyDescent="0.25">
      <c r="B1417" s="263"/>
      <c r="C1417" s="263"/>
      <c r="D1417" s="263"/>
      <c r="E1417" s="263"/>
      <c r="F1417" s="263"/>
      <c r="G1417" s="263"/>
    </row>
    <row r="1418" spans="2:7" x14ac:dyDescent="0.25">
      <c r="B1418" s="263"/>
      <c r="C1418" s="263"/>
      <c r="D1418" s="263"/>
      <c r="E1418" s="263"/>
      <c r="F1418" s="263"/>
      <c r="G1418" s="263"/>
    </row>
    <row r="1419" spans="2:7" x14ac:dyDescent="0.25">
      <c r="B1419" s="263"/>
      <c r="C1419" s="263"/>
      <c r="D1419" s="263"/>
      <c r="E1419" s="263"/>
      <c r="F1419" s="263"/>
      <c r="G1419" s="263"/>
    </row>
    <row r="1420" spans="2:7" x14ac:dyDescent="0.25">
      <c r="B1420" s="263"/>
      <c r="C1420" s="263"/>
      <c r="D1420" s="263"/>
      <c r="E1420" s="263"/>
      <c r="F1420" s="263"/>
      <c r="G1420" s="263"/>
    </row>
    <row r="1421" spans="2:7" x14ac:dyDescent="0.25">
      <c r="B1421" s="263"/>
      <c r="C1421" s="263"/>
      <c r="D1421" s="263"/>
      <c r="E1421" s="263"/>
      <c r="F1421" s="263"/>
      <c r="G1421" s="263"/>
    </row>
    <row r="1422" spans="2:7" x14ac:dyDescent="0.25">
      <c r="B1422" s="263"/>
      <c r="C1422" s="263"/>
      <c r="D1422" s="263"/>
      <c r="E1422" s="263"/>
      <c r="F1422" s="263"/>
      <c r="G1422" s="263"/>
    </row>
    <row r="1423" spans="2:7" x14ac:dyDescent="0.25">
      <c r="B1423" s="263"/>
      <c r="C1423" s="263"/>
      <c r="D1423" s="263"/>
      <c r="E1423" s="263"/>
      <c r="F1423" s="263"/>
      <c r="G1423" s="263"/>
    </row>
    <row r="1424" spans="2:7" x14ac:dyDescent="0.25">
      <c r="B1424" s="263"/>
      <c r="C1424" s="263"/>
      <c r="D1424" s="263"/>
      <c r="E1424" s="263"/>
      <c r="F1424" s="263"/>
      <c r="G1424" s="263"/>
    </row>
    <row r="1425" spans="2:7" x14ac:dyDescent="0.25">
      <c r="B1425" s="263"/>
      <c r="C1425" s="263"/>
      <c r="D1425" s="263"/>
      <c r="E1425" s="263"/>
      <c r="F1425" s="263"/>
      <c r="G1425" s="263"/>
    </row>
    <row r="1426" spans="2:7" x14ac:dyDescent="0.25">
      <c r="B1426" s="263"/>
      <c r="C1426" s="263"/>
      <c r="D1426" s="263"/>
      <c r="E1426" s="263"/>
      <c r="F1426" s="263"/>
      <c r="G1426" s="263"/>
    </row>
    <row r="1427" spans="2:7" x14ac:dyDescent="0.25">
      <c r="B1427" s="263"/>
      <c r="C1427" s="263"/>
      <c r="D1427" s="263"/>
      <c r="E1427" s="263"/>
      <c r="F1427" s="263"/>
      <c r="G1427" s="263"/>
    </row>
    <row r="1428" spans="2:7" x14ac:dyDescent="0.25">
      <c r="B1428" s="263"/>
      <c r="C1428" s="263"/>
      <c r="D1428" s="263"/>
      <c r="E1428" s="263"/>
      <c r="F1428" s="263"/>
      <c r="G1428" s="263"/>
    </row>
    <row r="1429" spans="2:7" x14ac:dyDescent="0.25">
      <c r="B1429" s="263"/>
      <c r="C1429" s="263"/>
      <c r="D1429" s="263"/>
      <c r="E1429" s="263"/>
      <c r="F1429" s="263"/>
      <c r="G1429" s="263"/>
    </row>
    <row r="1430" spans="2:7" x14ac:dyDescent="0.25">
      <c r="B1430" s="263"/>
      <c r="C1430" s="263"/>
      <c r="D1430" s="263"/>
      <c r="E1430" s="263"/>
      <c r="F1430" s="263"/>
      <c r="G1430" s="263"/>
    </row>
    <row r="1431" spans="2:7" x14ac:dyDescent="0.25">
      <c r="B1431" s="263"/>
      <c r="C1431" s="263"/>
      <c r="D1431" s="263"/>
      <c r="E1431" s="263"/>
      <c r="F1431" s="263"/>
      <c r="G1431" s="263"/>
    </row>
    <row r="1432" spans="2:7" x14ac:dyDescent="0.25">
      <c r="B1432" s="263"/>
      <c r="C1432" s="263"/>
      <c r="D1432" s="263"/>
      <c r="E1432" s="263"/>
      <c r="F1432" s="263"/>
      <c r="G1432" s="263"/>
    </row>
    <row r="1433" spans="2:7" x14ac:dyDescent="0.25">
      <c r="B1433" s="263"/>
      <c r="C1433" s="263"/>
      <c r="D1433" s="263"/>
      <c r="E1433" s="263"/>
      <c r="F1433" s="263"/>
      <c r="G1433" s="263"/>
    </row>
    <row r="1434" spans="2:7" x14ac:dyDescent="0.25">
      <c r="B1434" s="263"/>
      <c r="C1434" s="263"/>
      <c r="D1434" s="263"/>
      <c r="E1434" s="263"/>
      <c r="F1434" s="263"/>
      <c r="G1434" s="263"/>
    </row>
    <row r="1435" spans="2:7" x14ac:dyDescent="0.25">
      <c r="B1435" s="263"/>
      <c r="C1435" s="263"/>
      <c r="D1435" s="263"/>
      <c r="E1435" s="263"/>
      <c r="F1435" s="263"/>
      <c r="G1435" s="263"/>
    </row>
    <row r="1436" spans="2:7" x14ac:dyDescent="0.25">
      <c r="B1436" s="263"/>
      <c r="C1436" s="263"/>
      <c r="D1436" s="263"/>
      <c r="E1436" s="263"/>
      <c r="F1436" s="263"/>
      <c r="G1436" s="263"/>
    </row>
    <row r="1437" spans="2:7" x14ac:dyDescent="0.25">
      <c r="B1437" s="263"/>
      <c r="C1437" s="263"/>
      <c r="D1437" s="263"/>
      <c r="E1437" s="263"/>
      <c r="F1437" s="263"/>
      <c r="G1437" s="263"/>
    </row>
    <row r="1438" spans="2:7" x14ac:dyDescent="0.25">
      <c r="B1438" s="263"/>
      <c r="C1438" s="263"/>
      <c r="D1438" s="263"/>
      <c r="E1438" s="263"/>
      <c r="F1438" s="263"/>
      <c r="G1438" s="263"/>
    </row>
    <row r="1439" spans="2:7" x14ac:dyDescent="0.25">
      <c r="B1439" s="263"/>
      <c r="C1439" s="263"/>
      <c r="D1439" s="263"/>
      <c r="E1439" s="263"/>
      <c r="F1439" s="263"/>
      <c r="G1439" s="263"/>
    </row>
    <row r="1440" spans="2:7" x14ac:dyDescent="0.25">
      <c r="B1440" s="263"/>
      <c r="C1440" s="263"/>
      <c r="D1440" s="263"/>
      <c r="E1440" s="263"/>
      <c r="F1440" s="263"/>
      <c r="G1440" s="263"/>
    </row>
    <row r="1441" spans="2:7" x14ac:dyDescent="0.25">
      <c r="B1441" s="263"/>
      <c r="C1441" s="263"/>
      <c r="D1441" s="263"/>
      <c r="E1441" s="263"/>
      <c r="F1441" s="263"/>
      <c r="G1441" s="263"/>
    </row>
    <row r="1442" spans="2:7" x14ac:dyDescent="0.25">
      <c r="B1442" s="263"/>
      <c r="C1442" s="263"/>
      <c r="D1442" s="263"/>
      <c r="E1442" s="263"/>
      <c r="F1442" s="263"/>
      <c r="G1442" s="263"/>
    </row>
    <row r="1443" spans="2:7" x14ac:dyDescent="0.25">
      <c r="B1443" s="263"/>
      <c r="C1443" s="263"/>
      <c r="D1443" s="263"/>
      <c r="E1443" s="263"/>
      <c r="F1443" s="263"/>
      <c r="G1443" s="263"/>
    </row>
    <row r="1444" spans="2:7" x14ac:dyDescent="0.25">
      <c r="B1444" s="263"/>
      <c r="C1444" s="263"/>
      <c r="D1444" s="263"/>
      <c r="E1444" s="263"/>
      <c r="F1444" s="263"/>
      <c r="G1444" s="263"/>
    </row>
    <row r="1445" spans="2:7" x14ac:dyDescent="0.25">
      <c r="B1445" s="263"/>
      <c r="C1445" s="263"/>
      <c r="D1445" s="263"/>
      <c r="E1445" s="263"/>
      <c r="F1445" s="263"/>
      <c r="G1445" s="263"/>
    </row>
    <row r="1446" spans="2:7" x14ac:dyDescent="0.25">
      <c r="B1446" s="263"/>
      <c r="C1446" s="263"/>
      <c r="D1446" s="263"/>
      <c r="E1446" s="263"/>
      <c r="F1446" s="263"/>
      <c r="G1446" s="263"/>
    </row>
    <row r="1447" spans="2:7" x14ac:dyDescent="0.25">
      <c r="B1447" s="263"/>
      <c r="C1447" s="263"/>
      <c r="D1447" s="263"/>
      <c r="E1447" s="263"/>
      <c r="F1447" s="263"/>
      <c r="G1447" s="263"/>
    </row>
    <row r="1448" spans="2:7" x14ac:dyDescent="0.25">
      <c r="B1448" s="263"/>
      <c r="C1448" s="263"/>
      <c r="D1448" s="263"/>
      <c r="E1448" s="263"/>
      <c r="F1448" s="263"/>
      <c r="G1448" s="263"/>
    </row>
    <row r="1449" spans="2:7" x14ac:dyDescent="0.25">
      <c r="B1449" s="263"/>
      <c r="C1449" s="263"/>
      <c r="D1449" s="263"/>
      <c r="E1449" s="263"/>
      <c r="F1449" s="263"/>
      <c r="G1449" s="263"/>
    </row>
    <row r="1450" spans="2:7" x14ac:dyDescent="0.25">
      <c r="B1450" s="263"/>
      <c r="C1450" s="263"/>
      <c r="D1450" s="263"/>
      <c r="E1450" s="263"/>
      <c r="F1450" s="263"/>
      <c r="G1450" s="263"/>
    </row>
    <row r="1451" spans="2:7" x14ac:dyDescent="0.25">
      <c r="B1451" s="263"/>
      <c r="C1451" s="263"/>
      <c r="D1451" s="263"/>
      <c r="E1451" s="263"/>
      <c r="F1451" s="263"/>
      <c r="G1451" s="263"/>
    </row>
    <row r="1452" spans="2:7" x14ac:dyDescent="0.25">
      <c r="B1452" s="263"/>
      <c r="C1452" s="263"/>
      <c r="D1452" s="263"/>
      <c r="E1452" s="263"/>
      <c r="F1452" s="263"/>
      <c r="G1452" s="263"/>
    </row>
    <row r="1453" spans="2:7" x14ac:dyDescent="0.25">
      <c r="B1453" s="263"/>
      <c r="C1453" s="263"/>
      <c r="D1453" s="263"/>
      <c r="E1453" s="263"/>
      <c r="F1453" s="263"/>
      <c r="G1453" s="263"/>
    </row>
    <row r="1454" spans="2:7" x14ac:dyDescent="0.25">
      <c r="B1454" s="263"/>
      <c r="C1454" s="263"/>
      <c r="D1454" s="263"/>
      <c r="E1454" s="263"/>
      <c r="F1454" s="263"/>
      <c r="G1454" s="263"/>
    </row>
    <row r="1455" spans="2:7" x14ac:dyDescent="0.25">
      <c r="B1455" s="263"/>
      <c r="C1455" s="263"/>
      <c r="D1455" s="263"/>
      <c r="E1455" s="263"/>
      <c r="F1455" s="263"/>
      <c r="G1455" s="263"/>
    </row>
    <row r="1456" spans="2:7" x14ac:dyDescent="0.25">
      <c r="B1456" s="263"/>
      <c r="C1456" s="263"/>
      <c r="D1456" s="263"/>
      <c r="E1456" s="263"/>
      <c r="F1456" s="263"/>
      <c r="G1456" s="263"/>
    </row>
    <row r="1457" spans="2:7" x14ac:dyDescent="0.25">
      <c r="B1457" s="263"/>
      <c r="C1457" s="263"/>
      <c r="D1457" s="263"/>
      <c r="E1457" s="263"/>
      <c r="F1457" s="263"/>
      <c r="G1457" s="263"/>
    </row>
    <row r="1458" spans="2:7" x14ac:dyDescent="0.25">
      <c r="B1458" s="263"/>
      <c r="C1458" s="263"/>
      <c r="D1458" s="263"/>
      <c r="E1458" s="263"/>
      <c r="F1458" s="263"/>
      <c r="G1458" s="263"/>
    </row>
    <row r="1459" spans="2:7" x14ac:dyDescent="0.25">
      <c r="B1459" s="263"/>
      <c r="C1459" s="263"/>
      <c r="D1459" s="263"/>
      <c r="E1459" s="263"/>
      <c r="F1459" s="263"/>
      <c r="G1459" s="263"/>
    </row>
    <row r="1460" spans="2:7" x14ac:dyDescent="0.25">
      <c r="B1460" s="263"/>
      <c r="C1460" s="263"/>
      <c r="D1460" s="263"/>
      <c r="E1460" s="263"/>
      <c r="F1460" s="263"/>
      <c r="G1460" s="263"/>
    </row>
    <row r="1461" spans="2:7" x14ac:dyDescent="0.25">
      <c r="B1461" s="263"/>
      <c r="C1461" s="263"/>
      <c r="D1461" s="263"/>
      <c r="E1461" s="263"/>
      <c r="F1461" s="263"/>
      <c r="G1461" s="263"/>
    </row>
    <row r="1462" spans="2:7" x14ac:dyDescent="0.25">
      <c r="B1462" s="263"/>
      <c r="C1462" s="263"/>
      <c r="D1462" s="263"/>
      <c r="E1462" s="263"/>
      <c r="F1462" s="263"/>
      <c r="G1462" s="263"/>
    </row>
    <row r="1463" spans="2:7" x14ac:dyDescent="0.25">
      <c r="B1463" s="263"/>
      <c r="C1463" s="263"/>
      <c r="D1463" s="263"/>
      <c r="E1463" s="263"/>
      <c r="F1463" s="263"/>
      <c r="G1463" s="263"/>
    </row>
    <row r="1464" spans="2:7" x14ac:dyDescent="0.25">
      <c r="B1464" s="263"/>
      <c r="C1464" s="263"/>
      <c r="D1464" s="263"/>
      <c r="E1464" s="263"/>
      <c r="F1464" s="263"/>
      <c r="G1464" s="263"/>
    </row>
    <row r="1465" spans="2:7" x14ac:dyDescent="0.25">
      <c r="B1465" s="263"/>
      <c r="C1465" s="263"/>
      <c r="D1465" s="263"/>
      <c r="E1465" s="263"/>
      <c r="F1465" s="263"/>
      <c r="G1465" s="263"/>
    </row>
    <row r="1466" spans="2:7" x14ac:dyDescent="0.25">
      <c r="B1466" s="263"/>
      <c r="C1466" s="263"/>
      <c r="D1466" s="263"/>
      <c r="E1466" s="263"/>
      <c r="F1466" s="263"/>
      <c r="G1466" s="263"/>
    </row>
    <row r="1467" spans="2:7" x14ac:dyDescent="0.25">
      <c r="B1467" s="263"/>
      <c r="C1467" s="263"/>
      <c r="D1467" s="263"/>
      <c r="E1467" s="263"/>
      <c r="F1467" s="263"/>
      <c r="G1467" s="263"/>
    </row>
    <row r="1468" spans="2:7" x14ac:dyDescent="0.25">
      <c r="B1468" s="263"/>
      <c r="C1468" s="263"/>
      <c r="D1468" s="263"/>
      <c r="E1468" s="263"/>
      <c r="F1468" s="263"/>
      <c r="G1468" s="263"/>
    </row>
    <row r="1469" spans="2:7" x14ac:dyDescent="0.25">
      <c r="B1469" s="263"/>
      <c r="C1469" s="263"/>
      <c r="D1469" s="263"/>
      <c r="E1469" s="263"/>
      <c r="F1469" s="263"/>
      <c r="G1469" s="263"/>
    </row>
    <row r="1470" spans="2:7" x14ac:dyDescent="0.25">
      <c r="B1470" s="263"/>
      <c r="C1470" s="263"/>
      <c r="D1470" s="263"/>
      <c r="E1470" s="263"/>
      <c r="F1470" s="263"/>
      <c r="G1470" s="263"/>
    </row>
    <row r="1471" spans="2:7" x14ac:dyDescent="0.25">
      <c r="B1471" s="263"/>
      <c r="C1471" s="263"/>
      <c r="D1471" s="263"/>
      <c r="E1471" s="263"/>
      <c r="F1471" s="263"/>
      <c r="G1471" s="263"/>
    </row>
    <row r="1472" spans="2:7" x14ac:dyDescent="0.25">
      <c r="B1472" s="263"/>
      <c r="C1472" s="263"/>
      <c r="D1472" s="263"/>
      <c r="E1472" s="263"/>
      <c r="F1472" s="263"/>
      <c r="G1472" s="263"/>
    </row>
    <row r="1473" spans="2:7" x14ac:dyDescent="0.25">
      <c r="B1473" s="263"/>
      <c r="C1473" s="263"/>
      <c r="D1473" s="263"/>
      <c r="E1473" s="263"/>
      <c r="F1473" s="263"/>
      <c r="G1473" s="263"/>
    </row>
    <row r="1474" spans="2:7" x14ac:dyDescent="0.25">
      <c r="B1474" s="263"/>
      <c r="C1474" s="263"/>
      <c r="D1474" s="263"/>
      <c r="E1474" s="263"/>
      <c r="F1474" s="263"/>
      <c r="G1474" s="263"/>
    </row>
    <row r="1475" spans="2:7" x14ac:dyDescent="0.25">
      <c r="B1475" s="263"/>
      <c r="C1475" s="263"/>
      <c r="D1475" s="263"/>
      <c r="E1475" s="263"/>
      <c r="F1475" s="263"/>
      <c r="G1475" s="263"/>
    </row>
    <row r="1476" spans="2:7" x14ac:dyDescent="0.25">
      <c r="B1476" s="263"/>
      <c r="C1476" s="263"/>
      <c r="D1476" s="263"/>
      <c r="E1476" s="263"/>
      <c r="F1476" s="263"/>
      <c r="G1476" s="263"/>
    </row>
    <row r="1477" spans="2:7" x14ac:dyDescent="0.25">
      <c r="B1477" s="263"/>
      <c r="C1477" s="263"/>
      <c r="D1477" s="263"/>
      <c r="E1477" s="263"/>
      <c r="F1477" s="263"/>
      <c r="G1477" s="263"/>
    </row>
    <row r="1478" spans="2:7" x14ac:dyDescent="0.25">
      <c r="B1478" s="263"/>
      <c r="C1478" s="263"/>
      <c r="D1478" s="263"/>
      <c r="E1478" s="263"/>
      <c r="F1478" s="263"/>
      <c r="G1478" s="263"/>
    </row>
    <row r="1479" spans="2:7" x14ac:dyDescent="0.25">
      <c r="B1479" s="263"/>
      <c r="C1479" s="263"/>
      <c r="D1479" s="263"/>
      <c r="E1479" s="263"/>
      <c r="F1479" s="263"/>
      <c r="G1479" s="263"/>
    </row>
    <row r="1480" spans="2:7" x14ac:dyDescent="0.25">
      <c r="B1480" s="263"/>
      <c r="C1480" s="263"/>
      <c r="D1480" s="263"/>
      <c r="E1480" s="263"/>
      <c r="F1480" s="263"/>
      <c r="G1480" s="263"/>
    </row>
    <row r="1481" spans="2:7" x14ac:dyDescent="0.25">
      <c r="B1481" s="263"/>
      <c r="C1481" s="263"/>
      <c r="D1481" s="263"/>
      <c r="E1481" s="263"/>
      <c r="F1481" s="263"/>
      <c r="G1481" s="263"/>
    </row>
    <row r="1482" spans="2:7" x14ac:dyDescent="0.25">
      <c r="B1482" s="263"/>
      <c r="C1482" s="263"/>
      <c r="D1482" s="263"/>
      <c r="E1482" s="263"/>
      <c r="F1482" s="263"/>
      <c r="G1482" s="263"/>
    </row>
    <row r="1483" spans="2:7" x14ac:dyDescent="0.25">
      <c r="B1483" s="263"/>
      <c r="C1483" s="263"/>
      <c r="D1483" s="263"/>
      <c r="E1483" s="263"/>
      <c r="F1483" s="263"/>
      <c r="G1483" s="263"/>
    </row>
    <row r="1484" spans="2:7" x14ac:dyDescent="0.25">
      <c r="B1484" s="263"/>
      <c r="C1484" s="263"/>
      <c r="D1484" s="263"/>
      <c r="E1484" s="263"/>
      <c r="F1484" s="263"/>
      <c r="G1484" s="263"/>
    </row>
    <row r="1485" spans="2:7" x14ac:dyDescent="0.25">
      <c r="B1485" s="263"/>
      <c r="C1485" s="263"/>
      <c r="D1485" s="263"/>
      <c r="E1485" s="263"/>
      <c r="F1485" s="263"/>
      <c r="G1485" s="263"/>
    </row>
    <row r="1486" spans="2:7" x14ac:dyDescent="0.25">
      <c r="B1486" s="263"/>
      <c r="C1486" s="263"/>
      <c r="D1486" s="263"/>
      <c r="E1486" s="263"/>
      <c r="F1486" s="263"/>
      <c r="G1486" s="263"/>
    </row>
    <row r="1487" spans="2:7" x14ac:dyDescent="0.25">
      <c r="B1487" s="263"/>
      <c r="C1487" s="263"/>
      <c r="D1487" s="263"/>
      <c r="E1487" s="263"/>
      <c r="F1487" s="263"/>
      <c r="G1487" s="263"/>
    </row>
    <row r="1488" spans="2:7" x14ac:dyDescent="0.25">
      <c r="B1488" s="263"/>
      <c r="C1488" s="263"/>
      <c r="D1488" s="263"/>
      <c r="E1488" s="263"/>
      <c r="F1488" s="263"/>
      <c r="G1488" s="263"/>
    </row>
    <row r="1489" spans="2:7" x14ac:dyDescent="0.25">
      <c r="B1489" s="263"/>
      <c r="C1489" s="263"/>
      <c r="D1489" s="263"/>
      <c r="E1489" s="263"/>
      <c r="F1489" s="263"/>
      <c r="G1489" s="263"/>
    </row>
    <row r="1490" spans="2:7" x14ac:dyDescent="0.25">
      <c r="B1490" s="263"/>
      <c r="C1490" s="263"/>
      <c r="D1490" s="263"/>
      <c r="E1490" s="263"/>
      <c r="F1490" s="263"/>
      <c r="G1490" s="263"/>
    </row>
    <row r="1491" spans="2:7" x14ac:dyDescent="0.25">
      <c r="B1491" s="263"/>
      <c r="C1491" s="263"/>
      <c r="D1491" s="263"/>
      <c r="E1491" s="263"/>
      <c r="F1491" s="263"/>
      <c r="G1491" s="263"/>
    </row>
    <row r="1492" spans="2:7" x14ac:dyDescent="0.25">
      <c r="B1492" s="263"/>
      <c r="C1492" s="263"/>
      <c r="D1492" s="263"/>
      <c r="E1492" s="263"/>
      <c r="F1492" s="263"/>
      <c r="G1492" s="263"/>
    </row>
    <row r="1493" spans="2:7" x14ac:dyDescent="0.25">
      <c r="B1493" s="263"/>
      <c r="C1493" s="263"/>
      <c r="D1493" s="263"/>
      <c r="E1493" s="263"/>
      <c r="F1493" s="263"/>
      <c r="G1493" s="263"/>
    </row>
    <row r="1494" spans="2:7" x14ac:dyDescent="0.25">
      <c r="B1494" s="263"/>
      <c r="C1494" s="263"/>
      <c r="D1494" s="263"/>
      <c r="E1494" s="263"/>
      <c r="F1494" s="263"/>
      <c r="G1494" s="263"/>
    </row>
    <row r="1495" spans="2:7" x14ac:dyDescent="0.25">
      <c r="B1495" s="263"/>
      <c r="C1495" s="263"/>
      <c r="D1495" s="263"/>
      <c r="E1495" s="263"/>
      <c r="F1495" s="263"/>
      <c r="G1495" s="263"/>
    </row>
    <row r="1496" spans="2:7" x14ac:dyDescent="0.25">
      <c r="B1496" s="263"/>
      <c r="C1496" s="263"/>
      <c r="D1496" s="263"/>
      <c r="E1496" s="263"/>
      <c r="F1496" s="263"/>
      <c r="G1496" s="263"/>
    </row>
    <row r="1497" spans="2:7" x14ac:dyDescent="0.25">
      <c r="B1497" s="263"/>
      <c r="C1497" s="263"/>
      <c r="D1497" s="263"/>
      <c r="E1497" s="263"/>
      <c r="F1497" s="263"/>
      <c r="G1497" s="263"/>
    </row>
    <row r="1498" spans="2:7" x14ac:dyDescent="0.25">
      <c r="B1498" s="263"/>
      <c r="C1498" s="263"/>
      <c r="D1498" s="263"/>
      <c r="E1498" s="263"/>
      <c r="F1498" s="263"/>
      <c r="G1498" s="263"/>
    </row>
    <row r="1499" spans="2:7" x14ac:dyDescent="0.25">
      <c r="B1499" s="263"/>
      <c r="C1499" s="263"/>
      <c r="D1499" s="263"/>
      <c r="E1499" s="263"/>
      <c r="F1499" s="263"/>
      <c r="G1499" s="263"/>
    </row>
    <row r="1500" spans="2:7" x14ac:dyDescent="0.25">
      <c r="B1500" s="263"/>
      <c r="C1500" s="263"/>
      <c r="D1500" s="263"/>
      <c r="E1500" s="263"/>
      <c r="F1500" s="263"/>
      <c r="G1500" s="263"/>
    </row>
    <row r="1501" spans="2:7" x14ac:dyDescent="0.25">
      <c r="B1501" s="263"/>
      <c r="C1501" s="263"/>
      <c r="D1501" s="263"/>
      <c r="E1501" s="263"/>
      <c r="F1501" s="263"/>
      <c r="G1501" s="263"/>
    </row>
    <row r="1502" spans="2:7" x14ac:dyDescent="0.25">
      <c r="B1502" s="263"/>
      <c r="C1502" s="263"/>
      <c r="D1502" s="263"/>
      <c r="E1502" s="263"/>
      <c r="F1502" s="263"/>
      <c r="G1502" s="263"/>
    </row>
    <row r="1503" spans="2:7" x14ac:dyDescent="0.25">
      <c r="B1503" s="263"/>
      <c r="C1503" s="263"/>
      <c r="D1503" s="263"/>
      <c r="E1503" s="263"/>
      <c r="F1503" s="263"/>
      <c r="G1503" s="263"/>
    </row>
    <row r="1504" spans="2:7" x14ac:dyDescent="0.25">
      <c r="B1504" s="263"/>
      <c r="C1504" s="263"/>
      <c r="D1504" s="263"/>
      <c r="E1504" s="263"/>
      <c r="F1504" s="263"/>
      <c r="G1504" s="263"/>
    </row>
    <row r="1505" spans="2:7" x14ac:dyDescent="0.25">
      <c r="B1505" s="263"/>
      <c r="C1505" s="263"/>
      <c r="D1505" s="263"/>
      <c r="E1505" s="263"/>
      <c r="F1505" s="263"/>
      <c r="G1505" s="263"/>
    </row>
    <row r="1506" spans="2:7" x14ac:dyDescent="0.25">
      <c r="B1506" s="263"/>
      <c r="C1506" s="263"/>
      <c r="D1506" s="263"/>
      <c r="E1506" s="263"/>
      <c r="F1506" s="263"/>
      <c r="G1506" s="263"/>
    </row>
    <row r="1507" spans="2:7" x14ac:dyDescent="0.25">
      <c r="B1507" s="263"/>
      <c r="C1507" s="263"/>
      <c r="D1507" s="263"/>
      <c r="E1507" s="263"/>
      <c r="F1507" s="263"/>
      <c r="G1507" s="263"/>
    </row>
    <row r="1508" spans="2:7" x14ac:dyDescent="0.25">
      <c r="B1508" s="263"/>
      <c r="C1508" s="263"/>
      <c r="D1508" s="263"/>
      <c r="E1508" s="263"/>
      <c r="F1508" s="263"/>
      <c r="G1508" s="263"/>
    </row>
    <row r="1509" spans="2:7" x14ac:dyDescent="0.25">
      <c r="B1509" s="263"/>
      <c r="C1509" s="263"/>
      <c r="D1509" s="263"/>
      <c r="E1509" s="263"/>
      <c r="F1509" s="263"/>
      <c r="G1509" s="263"/>
    </row>
    <row r="1510" spans="2:7" x14ac:dyDescent="0.25">
      <c r="B1510" s="263"/>
      <c r="C1510" s="263"/>
      <c r="D1510" s="263"/>
      <c r="E1510" s="263"/>
      <c r="F1510" s="263"/>
      <c r="G1510" s="263"/>
    </row>
    <row r="1511" spans="2:7" x14ac:dyDescent="0.25">
      <c r="B1511" s="263"/>
      <c r="C1511" s="263"/>
      <c r="D1511" s="263"/>
      <c r="E1511" s="263"/>
      <c r="F1511" s="263"/>
      <c r="G1511" s="263"/>
    </row>
    <row r="1512" spans="2:7" x14ac:dyDescent="0.25">
      <c r="B1512" s="263"/>
      <c r="C1512" s="263"/>
      <c r="D1512" s="263"/>
      <c r="E1512" s="263"/>
      <c r="F1512" s="263"/>
      <c r="G1512" s="263"/>
    </row>
    <row r="1513" spans="2:7" x14ac:dyDescent="0.25">
      <c r="B1513" s="263"/>
      <c r="C1513" s="263"/>
      <c r="D1513" s="263"/>
      <c r="E1513" s="263"/>
      <c r="F1513" s="263"/>
      <c r="G1513" s="263"/>
    </row>
    <row r="1514" spans="2:7" x14ac:dyDescent="0.25">
      <c r="B1514" s="263"/>
      <c r="C1514" s="263"/>
      <c r="D1514" s="263"/>
      <c r="E1514" s="263"/>
      <c r="F1514" s="263"/>
      <c r="G1514" s="263"/>
    </row>
    <row r="1515" spans="2:7" x14ac:dyDescent="0.25">
      <c r="B1515" s="263"/>
      <c r="C1515" s="263"/>
      <c r="D1515" s="263"/>
      <c r="E1515" s="263"/>
      <c r="F1515" s="263"/>
      <c r="G1515" s="263"/>
    </row>
    <row r="1516" spans="2:7" x14ac:dyDescent="0.25">
      <c r="B1516" s="263"/>
      <c r="C1516" s="263"/>
      <c r="D1516" s="263"/>
      <c r="E1516" s="263"/>
      <c r="F1516" s="263"/>
      <c r="G1516" s="263"/>
    </row>
    <row r="1517" spans="2:7" x14ac:dyDescent="0.25">
      <c r="B1517" s="263"/>
      <c r="C1517" s="263"/>
      <c r="D1517" s="263"/>
      <c r="E1517" s="263"/>
      <c r="F1517" s="263"/>
      <c r="G1517" s="263"/>
    </row>
    <row r="1518" spans="2:7" x14ac:dyDescent="0.25">
      <c r="B1518" s="263"/>
      <c r="C1518" s="263"/>
      <c r="D1518" s="263"/>
      <c r="E1518" s="263"/>
      <c r="F1518" s="263"/>
      <c r="G1518" s="263"/>
    </row>
    <row r="1519" spans="2:7" x14ac:dyDescent="0.25">
      <c r="B1519" s="263"/>
      <c r="C1519" s="263"/>
      <c r="D1519" s="263"/>
      <c r="E1519" s="263"/>
      <c r="F1519" s="263"/>
      <c r="G1519" s="263"/>
    </row>
    <row r="1520" spans="2:7" x14ac:dyDescent="0.25">
      <c r="B1520" s="263"/>
      <c r="C1520" s="263"/>
      <c r="D1520" s="263"/>
      <c r="E1520" s="263"/>
      <c r="F1520" s="263"/>
      <c r="G1520" s="263"/>
    </row>
    <row r="1521" spans="2:7" x14ac:dyDescent="0.25">
      <c r="B1521" s="263"/>
      <c r="C1521" s="263"/>
      <c r="D1521" s="263"/>
      <c r="E1521" s="263"/>
      <c r="F1521" s="263"/>
      <c r="G1521" s="263"/>
    </row>
    <row r="1522" spans="2:7" x14ac:dyDescent="0.25">
      <c r="B1522" s="263"/>
      <c r="C1522" s="263"/>
      <c r="D1522" s="263"/>
      <c r="E1522" s="263"/>
      <c r="F1522" s="263"/>
      <c r="G1522" s="263"/>
    </row>
    <row r="1523" spans="2:7" x14ac:dyDescent="0.25">
      <c r="B1523" s="263"/>
      <c r="C1523" s="263"/>
      <c r="D1523" s="263"/>
      <c r="E1523" s="263"/>
      <c r="F1523" s="263"/>
      <c r="G1523" s="263"/>
    </row>
    <row r="1524" spans="2:7" x14ac:dyDescent="0.25">
      <c r="B1524" s="263"/>
      <c r="C1524" s="263"/>
      <c r="D1524" s="263"/>
      <c r="E1524" s="263"/>
      <c r="F1524" s="263"/>
      <c r="G1524" s="263"/>
    </row>
    <row r="1525" spans="2:7" x14ac:dyDescent="0.25">
      <c r="B1525" s="263"/>
      <c r="C1525" s="263"/>
      <c r="D1525" s="263"/>
      <c r="E1525" s="263"/>
      <c r="F1525" s="263"/>
      <c r="G1525" s="263"/>
    </row>
    <row r="1526" spans="2:7" x14ac:dyDescent="0.25">
      <c r="B1526" s="263"/>
      <c r="C1526" s="263"/>
      <c r="D1526" s="263"/>
      <c r="E1526" s="263"/>
      <c r="F1526" s="263"/>
      <c r="G1526" s="263"/>
    </row>
    <row r="1527" spans="2:7" x14ac:dyDescent="0.25">
      <c r="B1527" s="263"/>
      <c r="C1527" s="263"/>
      <c r="D1527" s="263"/>
      <c r="E1527" s="263"/>
      <c r="F1527" s="263"/>
      <c r="G1527" s="263"/>
    </row>
    <row r="1528" spans="2:7" x14ac:dyDescent="0.25">
      <c r="B1528" s="263"/>
      <c r="C1528" s="263"/>
      <c r="D1528" s="263"/>
      <c r="E1528" s="263"/>
      <c r="F1528" s="263"/>
      <c r="G1528" s="263"/>
    </row>
    <row r="1529" spans="2:7" x14ac:dyDescent="0.25">
      <c r="B1529" s="263"/>
      <c r="C1529" s="263"/>
      <c r="D1529" s="263"/>
      <c r="E1529" s="263"/>
      <c r="F1529" s="263"/>
      <c r="G1529" s="263"/>
    </row>
    <row r="1530" spans="2:7" x14ac:dyDescent="0.25">
      <c r="B1530" s="263"/>
      <c r="C1530" s="263"/>
      <c r="D1530" s="263"/>
      <c r="E1530" s="263"/>
      <c r="F1530" s="263"/>
      <c r="G1530" s="263"/>
    </row>
    <row r="1531" spans="2:7" x14ac:dyDescent="0.25">
      <c r="B1531" s="263"/>
      <c r="C1531" s="263"/>
      <c r="D1531" s="263"/>
      <c r="E1531" s="263"/>
      <c r="F1531" s="263"/>
      <c r="G1531" s="263"/>
    </row>
    <row r="1532" spans="2:7" x14ac:dyDescent="0.25">
      <c r="B1532" s="263"/>
      <c r="C1532" s="263"/>
      <c r="D1532" s="263"/>
      <c r="E1532" s="263"/>
      <c r="F1532" s="263"/>
      <c r="G1532" s="263"/>
    </row>
    <row r="1533" spans="2:7" x14ac:dyDescent="0.25">
      <c r="B1533" s="263"/>
      <c r="C1533" s="263"/>
      <c r="D1533" s="263"/>
      <c r="E1533" s="263"/>
      <c r="F1533" s="263"/>
      <c r="G1533" s="263"/>
    </row>
    <row r="1534" spans="2:7" x14ac:dyDescent="0.25">
      <c r="B1534" s="263"/>
      <c r="C1534" s="263"/>
      <c r="D1534" s="263"/>
      <c r="E1534" s="263"/>
      <c r="F1534" s="263"/>
      <c r="G1534" s="263"/>
    </row>
    <row r="1535" spans="2:7" x14ac:dyDescent="0.25">
      <c r="B1535" s="263"/>
      <c r="C1535" s="263"/>
      <c r="D1535" s="263"/>
      <c r="E1535" s="263"/>
      <c r="F1535" s="263"/>
      <c r="G1535" s="263"/>
    </row>
    <row r="1536" spans="2:7" x14ac:dyDescent="0.25">
      <c r="B1536" s="263"/>
      <c r="C1536" s="263"/>
      <c r="D1536" s="263"/>
      <c r="E1536" s="263"/>
      <c r="F1536" s="263"/>
      <c r="G1536" s="263"/>
    </row>
    <row r="1537" spans="2:7" x14ac:dyDescent="0.25">
      <c r="B1537" s="263"/>
      <c r="C1537" s="263"/>
      <c r="D1537" s="263"/>
      <c r="E1537" s="263"/>
      <c r="F1537" s="263"/>
      <c r="G1537" s="263"/>
    </row>
    <row r="1538" spans="2:7" x14ac:dyDescent="0.25">
      <c r="B1538" s="263"/>
      <c r="C1538" s="263"/>
      <c r="D1538" s="263"/>
      <c r="E1538" s="263"/>
      <c r="F1538" s="263"/>
      <c r="G1538" s="263"/>
    </row>
    <row r="1539" spans="2:7" x14ac:dyDescent="0.25">
      <c r="B1539" s="263"/>
      <c r="C1539" s="263"/>
      <c r="D1539" s="263"/>
      <c r="E1539" s="263"/>
      <c r="F1539" s="263"/>
      <c r="G1539" s="263"/>
    </row>
    <row r="1540" spans="2:7" x14ac:dyDescent="0.25">
      <c r="B1540" s="263"/>
      <c r="C1540" s="263"/>
      <c r="D1540" s="263"/>
      <c r="E1540" s="263"/>
      <c r="F1540" s="263"/>
      <c r="G1540" s="263"/>
    </row>
    <row r="1541" spans="2:7" x14ac:dyDescent="0.25">
      <c r="B1541" s="263"/>
      <c r="C1541" s="263"/>
      <c r="D1541" s="263"/>
      <c r="E1541" s="263"/>
      <c r="F1541" s="263"/>
      <c r="G1541" s="263"/>
    </row>
    <row r="1542" spans="2:7" x14ac:dyDescent="0.25">
      <c r="B1542" s="263"/>
      <c r="C1542" s="263"/>
      <c r="D1542" s="263"/>
      <c r="E1542" s="263"/>
      <c r="F1542" s="263"/>
      <c r="G1542" s="263"/>
    </row>
    <row r="1543" spans="2:7" x14ac:dyDescent="0.25">
      <c r="B1543" s="263"/>
      <c r="C1543" s="263"/>
      <c r="D1543" s="263"/>
      <c r="E1543" s="263"/>
      <c r="F1543" s="263"/>
      <c r="G1543" s="263"/>
    </row>
    <row r="1544" spans="2:7" x14ac:dyDescent="0.25">
      <c r="B1544" s="263"/>
      <c r="C1544" s="263"/>
      <c r="D1544" s="263"/>
      <c r="E1544" s="263"/>
      <c r="F1544" s="263"/>
      <c r="G1544" s="263"/>
    </row>
    <row r="1545" spans="2:7" x14ac:dyDescent="0.25">
      <c r="B1545" s="263"/>
      <c r="C1545" s="263"/>
      <c r="D1545" s="263"/>
      <c r="E1545" s="263"/>
      <c r="F1545" s="263"/>
      <c r="G1545" s="263"/>
    </row>
    <row r="1546" spans="2:7" x14ac:dyDescent="0.25">
      <c r="B1546" s="263"/>
      <c r="C1546" s="263"/>
      <c r="D1546" s="263"/>
      <c r="E1546" s="263"/>
      <c r="F1546" s="263"/>
      <c r="G1546" s="263"/>
    </row>
    <row r="1547" spans="2:7" x14ac:dyDescent="0.25">
      <c r="B1547" s="263"/>
      <c r="C1547" s="263"/>
      <c r="D1547" s="263"/>
      <c r="E1547" s="263"/>
      <c r="F1547" s="263"/>
      <c r="G1547" s="263"/>
    </row>
    <row r="1548" spans="2:7" x14ac:dyDescent="0.25">
      <c r="B1548" s="263"/>
      <c r="C1548" s="263"/>
      <c r="D1548" s="263"/>
      <c r="E1548" s="263"/>
      <c r="F1548" s="263"/>
      <c r="G1548" s="263"/>
    </row>
    <row r="1549" spans="2:7" x14ac:dyDescent="0.25">
      <c r="B1549" s="263"/>
      <c r="C1549" s="263"/>
      <c r="D1549" s="263"/>
      <c r="E1549" s="263"/>
      <c r="F1549" s="263"/>
      <c r="G1549" s="263"/>
    </row>
    <row r="1550" spans="2:7" x14ac:dyDescent="0.25">
      <c r="B1550" s="263"/>
      <c r="C1550" s="263"/>
      <c r="D1550" s="263"/>
      <c r="E1550" s="263"/>
      <c r="F1550" s="263"/>
      <c r="G1550" s="263"/>
    </row>
    <row r="1551" spans="2:7" x14ac:dyDescent="0.25">
      <c r="B1551" s="263"/>
      <c r="C1551" s="263"/>
      <c r="D1551" s="263"/>
      <c r="E1551" s="263"/>
      <c r="F1551" s="263"/>
      <c r="G1551" s="263"/>
    </row>
    <row r="1552" spans="2:7" x14ac:dyDescent="0.25">
      <c r="B1552" s="263"/>
      <c r="C1552" s="263"/>
      <c r="D1552" s="263"/>
      <c r="E1552" s="263"/>
      <c r="F1552" s="263"/>
      <c r="G1552" s="263"/>
    </row>
    <row r="1553" spans="2:7" x14ac:dyDescent="0.25">
      <c r="B1553" s="263"/>
      <c r="C1553" s="263"/>
      <c r="D1553" s="263"/>
      <c r="E1553" s="263"/>
      <c r="F1553" s="263"/>
      <c r="G1553" s="263"/>
    </row>
    <row r="1554" spans="2:7" x14ac:dyDescent="0.25">
      <c r="B1554" s="263"/>
      <c r="C1554" s="263"/>
      <c r="D1554" s="263"/>
      <c r="E1554" s="263"/>
      <c r="F1554" s="263"/>
      <c r="G1554" s="263"/>
    </row>
    <row r="1555" spans="2:7" x14ac:dyDescent="0.25">
      <c r="B1555" s="263"/>
      <c r="C1555" s="263"/>
      <c r="D1555" s="263"/>
      <c r="E1555" s="263"/>
      <c r="F1555" s="263"/>
      <c r="G1555" s="263"/>
    </row>
    <row r="1556" spans="2:7" x14ac:dyDescent="0.25">
      <c r="B1556" s="263"/>
      <c r="C1556" s="263"/>
      <c r="D1556" s="263"/>
      <c r="E1556" s="263"/>
      <c r="F1556" s="263"/>
      <c r="G1556" s="263"/>
    </row>
    <row r="1557" spans="2:7" x14ac:dyDescent="0.25">
      <c r="B1557" s="263"/>
      <c r="C1557" s="263"/>
      <c r="D1557" s="263"/>
      <c r="E1557" s="263"/>
      <c r="F1557" s="263"/>
      <c r="G1557" s="263"/>
    </row>
    <row r="1558" spans="2:7" x14ac:dyDescent="0.25">
      <c r="B1558" s="263"/>
      <c r="C1558" s="263"/>
      <c r="D1558" s="263"/>
      <c r="E1558" s="263"/>
      <c r="F1558" s="263"/>
      <c r="G1558" s="263"/>
    </row>
    <row r="1559" spans="2:7" x14ac:dyDescent="0.25">
      <c r="B1559" s="263"/>
      <c r="C1559" s="263"/>
      <c r="D1559" s="263"/>
      <c r="E1559" s="263"/>
      <c r="F1559" s="263"/>
      <c r="G1559" s="263"/>
    </row>
    <row r="1560" spans="2:7" x14ac:dyDescent="0.25">
      <c r="B1560" s="263"/>
      <c r="C1560" s="263"/>
      <c r="D1560" s="263"/>
      <c r="E1560" s="263"/>
      <c r="F1560" s="263"/>
      <c r="G1560" s="263"/>
    </row>
    <row r="1561" spans="2:7" x14ac:dyDescent="0.25">
      <c r="B1561" s="263"/>
      <c r="C1561" s="263"/>
      <c r="D1561" s="263"/>
      <c r="E1561" s="263"/>
      <c r="F1561" s="263"/>
      <c r="G1561" s="263"/>
    </row>
    <row r="1562" spans="2:7" x14ac:dyDescent="0.25">
      <c r="B1562" s="263"/>
      <c r="C1562" s="263"/>
      <c r="D1562" s="263"/>
      <c r="E1562" s="263"/>
      <c r="F1562" s="263"/>
      <c r="G1562" s="263"/>
    </row>
    <row r="1563" spans="2:7" x14ac:dyDescent="0.25">
      <c r="B1563" s="263"/>
      <c r="C1563" s="263"/>
      <c r="D1563" s="263"/>
      <c r="E1563" s="263"/>
      <c r="F1563" s="263"/>
      <c r="G1563" s="263"/>
    </row>
    <row r="1564" spans="2:7" x14ac:dyDescent="0.25">
      <c r="B1564" s="263"/>
      <c r="C1564" s="263"/>
      <c r="D1564" s="263"/>
      <c r="E1564" s="263"/>
      <c r="F1564" s="263"/>
      <c r="G1564" s="263"/>
    </row>
    <row r="1565" spans="2:7" x14ac:dyDescent="0.25">
      <c r="B1565" s="263"/>
      <c r="C1565" s="263"/>
      <c r="D1565" s="263"/>
      <c r="E1565" s="263"/>
      <c r="F1565" s="263"/>
      <c r="G1565" s="263"/>
    </row>
    <row r="1566" spans="2:7" x14ac:dyDescent="0.25">
      <c r="B1566" s="263"/>
      <c r="C1566" s="263"/>
      <c r="D1566" s="263"/>
      <c r="E1566" s="263"/>
      <c r="F1566" s="263"/>
      <c r="G1566" s="263"/>
    </row>
    <row r="1567" spans="2:7" x14ac:dyDescent="0.25">
      <c r="B1567" s="263"/>
      <c r="C1567" s="263"/>
      <c r="D1567" s="263"/>
      <c r="E1567" s="263"/>
      <c r="F1567" s="263"/>
      <c r="G1567" s="263"/>
    </row>
    <row r="1568" spans="2:7" x14ac:dyDescent="0.25">
      <c r="B1568" s="263"/>
      <c r="C1568" s="263"/>
      <c r="D1568" s="263"/>
      <c r="E1568" s="263"/>
      <c r="F1568" s="263"/>
      <c r="G1568" s="263"/>
    </row>
    <row r="1569" spans="2:7" x14ac:dyDescent="0.25">
      <c r="B1569" s="263"/>
      <c r="C1569" s="263"/>
      <c r="D1569" s="263"/>
      <c r="E1569" s="263"/>
      <c r="F1569" s="263"/>
      <c r="G1569" s="263"/>
    </row>
    <row r="1570" spans="2:7" x14ac:dyDescent="0.25">
      <c r="B1570" s="263"/>
      <c r="C1570" s="263"/>
      <c r="D1570" s="263"/>
      <c r="E1570" s="263"/>
      <c r="F1570" s="263"/>
      <c r="G1570" s="263"/>
    </row>
    <row r="1571" spans="2:7" x14ac:dyDescent="0.25">
      <c r="B1571" s="263"/>
      <c r="C1571" s="263"/>
      <c r="D1571" s="263"/>
      <c r="E1571" s="263"/>
      <c r="F1571" s="263"/>
      <c r="G1571" s="263"/>
    </row>
    <row r="1572" spans="2:7" x14ac:dyDescent="0.25">
      <c r="B1572" s="263"/>
      <c r="C1572" s="263"/>
      <c r="D1572" s="263"/>
      <c r="E1572" s="263"/>
      <c r="F1572" s="263"/>
      <c r="G1572" s="263"/>
    </row>
    <row r="1573" spans="2:7" x14ac:dyDescent="0.25">
      <c r="B1573" s="263"/>
      <c r="C1573" s="263"/>
      <c r="D1573" s="263"/>
      <c r="E1573" s="263"/>
      <c r="F1573" s="263"/>
      <c r="G1573" s="263"/>
    </row>
    <row r="1574" spans="2:7" x14ac:dyDescent="0.25">
      <c r="B1574" s="263"/>
      <c r="C1574" s="263"/>
      <c r="D1574" s="263"/>
      <c r="E1574" s="263"/>
      <c r="F1574" s="263"/>
      <c r="G1574" s="263"/>
    </row>
    <row r="1575" spans="2:7" x14ac:dyDescent="0.25">
      <c r="B1575" s="263"/>
      <c r="C1575" s="263"/>
      <c r="D1575" s="263"/>
      <c r="E1575" s="263"/>
      <c r="F1575" s="263"/>
      <c r="G1575" s="263"/>
    </row>
    <row r="1576" spans="2:7" x14ac:dyDescent="0.25">
      <c r="B1576" s="263"/>
      <c r="C1576" s="263"/>
      <c r="D1576" s="263"/>
      <c r="E1576" s="263"/>
      <c r="F1576" s="263"/>
      <c r="G1576" s="263"/>
    </row>
    <row r="1577" spans="2:7" x14ac:dyDescent="0.25">
      <c r="B1577" s="263"/>
      <c r="C1577" s="263"/>
      <c r="D1577" s="263"/>
      <c r="E1577" s="263"/>
      <c r="F1577" s="263"/>
      <c r="G1577" s="263"/>
    </row>
    <row r="1578" spans="2:7" x14ac:dyDescent="0.25">
      <c r="B1578" s="263"/>
      <c r="C1578" s="263"/>
      <c r="D1578" s="263"/>
      <c r="E1578" s="263"/>
      <c r="F1578" s="263"/>
      <c r="G1578" s="263"/>
    </row>
    <row r="1579" spans="2:7" x14ac:dyDescent="0.25">
      <c r="B1579" s="263"/>
      <c r="C1579" s="263"/>
      <c r="D1579" s="263"/>
      <c r="E1579" s="263"/>
      <c r="F1579" s="263"/>
      <c r="G1579" s="263"/>
    </row>
    <row r="1580" spans="2:7" x14ac:dyDescent="0.25">
      <c r="B1580" s="263"/>
      <c r="C1580" s="263"/>
      <c r="D1580" s="263"/>
      <c r="E1580" s="263"/>
      <c r="F1580" s="263"/>
      <c r="G1580" s="263"/>
    </row>
    <row r="1581" spans="2:7" x14ac:dyDescent="0.25">
      <c r="B1581" s="263"/>
      <c r="C1581" s="263"/>
      <c r="D1581" s="263"/>
      <c r="E1581" s="263"/>
      <c r="F1581" s="263"/>
      <c r="G1581" s="263"/>
    </row>
    <row r="1582" spans="2:7" x14ac:dyDescent="0.25">
      <c r="B1582" s="263"/>
      <c r="C1582" s="263"/>
      <c r="D1582" s="263"/>
      <c r="E1582" s="263"/>
      <c r="F1582" s="263"/>
      <c r="G1582" s="263"/>
    </row>
    <row r="1583" spans="2:7" x14ac:dyDescent="0.25">
      <c r="B1583" s="263"/>
      <c r="C1583" s="263"/>
      <c r="D1583" s="263"/>
      <c r="E1583" s="263"/>
      <c r="F1583" s="263"/>
      <c r="G1583" s="263"/>
    </row>
    <row r="1584" spans="2:7" x14ac:dyDescent="0.25">
      <c r="B1584" s="263"/>
      <c r="C1584" s="263"/>
      <c r="D1584" s="263"/>
      <c r="E1584" s="263"/>
      <c r="F1584" s="263"/>
      <c r="G1584" s="263"/>
    </row>
    <row r="1585" spans="2:7" x14ac:dyDescent="0.25">
      <c r="B1585" s="263"/>
      <c r="C1585" s="263"/>
      <c r="D1585" s="263"/>
      <c r="E1585" s="263"/>
      <c r="F1585" s="263"/>
      <c r="G1585" s="263"/>
    </row>
    <row r="1586" spans="2:7" x14ac:dyDescent="0.25">
      <c r="B1586" s="263"/>
      <c r="C1586" s="263"/>
      <c r="D1586" s="263"/>
      <c r="E1586" s="263"/>
      <c r="F1586" s="263"/>
      <c r="G1586" s="263"/>
    </row>
    <row r="1587" spans="2:7" x14ac:dyDescent="0.25">
      <c r="B1587" s="263"/>
      <c r="C1587" s="263"/>
      <c r="D1587" s="263"/>
      <c r="E1587" s="263"/>
      <c r="F1587" s="263"/>
      <c r="G1587" s="263"/>
    </row>
    <row r="1588" spans="2:7" x14ac:dyDescent="0.25">
      <c r="B1588" s="263"/>
      <c r="C1588" s="263"/>
      <c r="D1588" s="263"/>
      <c r="E1588" s="263"/>
      <c r="F1588" s="263"/>
      <c r="G1588" s="263"/>
    </row>
    <row r="1589" spans="2:7" x14ac:dyDescent="0.25">
      <c r="B1589" s="263"/>
      <c r="C1589" s="263"/>
      <c r="D1589" s="263"/>
      <c r="E1589" s="263"/>
      <c r="F1589" s="263"/>
      <c r="G1589" s="263"/>
    </row>
    <row r="1590" spans="2:7" x14ac:dyDescent="0.25">
      <c r="B1590" s="263"/>
      <c r="C1590" s="263"/>
      <c r="D1590" s="263"/>
      <c r="E1590" s="263"/>
      <c r="F1590" s="263"/>
      <c r="G1590" s="263"/>
    </row>
    <row r="1591" spans="2:7" x14ac:dyDescent="0.25">
      <c r="B1591" s="263"/>
      <c r="C1591" s="263"/>
      <c r="D1591" s="263"/>
      <c r="E1591" s="263"/>
      <c r="F1591" s="263"/>
      <c r="G1591" s="263"/>
    </row>
    <row r="1592" spans="2:7" x14ac:dyDescent="0.25">
      <c r="B1592" s="263"/>
      <c r="C1592" s="263"/>
      <c r="D1592" s="263"/>
      <c r="E1592" s="263"/>
      <c r="F1592" s="263"/>
      <c r="G1592" s="263"/>
    </row>
    <row r="1593" spans="2:7" x14ac:dyDescent="0.25">
      <c r="B1593" s="263"/>
      <c r="C1593" s="263"/>
      <c r="D1593" s="263"/>
      <c r="E1593" s="263"/>
      <c r="F1593" s="263"/>
      <c r="G1593" s="263"/>
    </row>
    <row r="1594" spans="2:7" x14ac:dyDescent="0.25">
      <c r="B1594" s="263"/>
      <c r="C1594" s="263"/>
      <c r="D1594" s="263"/>
      <c r="E1594" s="263"/>
      <c r="F1594" s="263"/>
      <c r="G1594" s="263"/>
    </row>
    <row r="1595" spans="2:7" x14ac:dyDescent="0.25">
      <c r="B1595" s="263"/>
      <c r="C1595" s="263"/>
      <c r="D1595" s="263"/>
      <c r="E1595" s="263"/>
      <c r="F1595" s="263"/>
      <c r="G1595" s="263"/>
    </row>
    <row r="1596" spans="2:7" x14ac:dyDescent="0.25">
      <c r="B1596" s="263"/>
      <c r="C1596" s="263"/>
      <c r="D1596" s="263"/>
      <c r="E1596" s="263"/>
      <c r="F1596" s="263"/>
      <c r="G1596" s="263"/>
    </row>
    <row r="1597" spans="2:7" x14ac:dyDescent="0.25">
      <c r="B1597" s="263"/>
      <c r="C1597" s="263"/>
      <c r="D1597" s="263"/>
      <c r="E1597" s="263"/>
      <c r="F1597" s="263"/>
      <c r="G1597" s="263"/>
    </row>
    <row r="1598" spans="2:7" x14ac:dyDescent="0.25">
      <c r="B1598" s="263"/>
      <c r="C1598" s="263"/>
      <c r="D1598" s="263"/>
      <c r="E1598" s="263"/>
      <c r="F1598" s="263"/>
      <c r="G1598" s="263"/>
    </row>
    <row r="1599" spans="2:7" x14ac:dyDescent="0.25">
      <c r="B1599" s="263"/>
      <c r="C1599" s="263"/>
      <c r="D1599" s="263"/>
      <c r="E1599" s="263"/>
      <c r="F1599" s="263"/>
      <c r="G1599" s="263"/>
    </row>
    <row r="1600" spans="2:7" x14ac:dyDescent="0.25">
      <c r="B1600" s="263"/>
      <c r="C1600" s="263"/>
      <c r="D1600" s="263"/>
      <c r="E1600" s="263"/>
      <c r="F1600" s="263"/>
      <c r="G1600" s="263"/>
    </row>
    <row r="1601" spans="2:7" x14ac:dyDescent="0.25">
      <c r="B1601" s="263"/>
      <c r="C1601" s="263"/>
      <c r="D1601" s="263"/>
      <c r="E1601" s="263"/>
      <c r="F1601" s="263"/>
      <c r="G1601" s="263"/>
    </row>
    <row r="1602" spans="2:7" x14ac:dyDescent="0.25">
      <c r="B1602" s="263"/>
      <c r="C1602" s="263"/>
      <c r="D1602" s="263"/>
      <c r="E1602" s="263"/>
      <c r="F1602" s="263"/>
      <c r="G1602" s="263"/>
    </row>
    <row r="1603" spans="2:7" x14ac:dyDescent="0.25">
      <c r="B1603" s="263"/>
      <c r="C1603" s="263"/>
      <c r="D1603" s="263"/>
      <c r="E1603" s="263"/>
      <c r="F1603" s="263"/>
      <c r="G1603" s="263"/>
    </row>
    <row r="1604" spans="2:7" x14ac:dyDescent="0.25">
      <c r="B1604" s="263"/>
      <c r="C1604" s="263"/>
      <c r="D1604" s="263"/>
      <c r="E1604" s="263"/>
      <c r="F1604" s="263"/>
      <c r="G1604" s="263"/>
    </row>
    <row r="1605" spans="2:7" x14ac:dyDescent="0.25">
      <c r="B1605" s="263"/>
      <c r="C1605" s="263"/>
      <c r="D1605" s="263"/>
      <c r="E1605" s="263"/>
      <c r="F1605" s="263"/>
      <c r="G1605" s="263"/>
    </row>
    <row r="1606" spans="2:7" x14ac:dyDescent="0.25">
      <c r="B1606" s="263"/>
      <c r="C1606" s="263"/>
      <c r="D1606" s="263"/>
      <c r="E1606" s="263"/>
      <c r="F1606" s="263"/>
      <c r="G1606" s="263"/>
    </row>
    <row r="1607" spans="2:7" x14ac:dyDescent="0.25">
      <c r="B1607" s="263"/>
      <c r="C1607" s="263"/>
      <c r="D1607" s="263"/>
      <c r="E1607" s="263"/>
      <c r="F1607" s="263"/>
      <c r="G1607" s="263"/>
    </row>
    <row r="1608" spans="2:7" x14ac:dyDescent="0.25">
      <c r="B1608" s="263"/>
      <c r="C1608" s="263"/>
      <c r="D1608" s="263"/>
      <c r="E1608" s="263"/>
      <c r="F1608" s="263"/>
      <c r="G1608" s="263"/>
    </row>
    <row r="1609" spans="2:7" x14ac:dyDescent="0.25">
      <c r="B1609" s="263"/>
      <c r="C1609" s="263"/>
      <c r="D1609" s="263"/>
      <c r="E1609" s="263"/>
      <c r="F1609" s="263"/>
      <c r="G1609" s="263"/>
    </row>
    <row r="1610" spans="2:7" x14ac:dyDescent="0.25">
      <c r="B1610" s="263"/>
      <c r="C1610" s="263"/>
      <c r="D1610" s="263"/>
      <c r="E1610" s="263"/>
      <c r="F1610" s="263"/>
      <c r="G1610" s="263"/>
    </row>
    <row r="1611" spans="2:7" x14ac:dyDescent="0.25">
      <c r="B1611" s="263"/>
      <c r="C1611" s="263"/>
      <c r="D1611" s="263"/>
      <c r="E1611" s="263"/>
      <c r="F1611" s="263"/>
      <c r="G1611" s="263"/>
    </row>
    <row r="1612" spans="2:7" x14ac:dyDescent="0.25">
      <c r="B1612" s="263"/>
      <c r="C1612" s="263"/>
      <c r="D1612" s="263"/>
      <c r="E1612" s="263"/>
      <c r="F1612" s="263"/>
      <c r="G1612" s="263"/>
    </row>
    <row r="1613" spans="2:7" x14ac:dyDescent="0.25">
      <c r="B1613" s="263"/>
      <c r="C1613" s="263"/>
      <c r="D1613" s="263"/>
      <c r="E1613" s="263"/>
      <c r="F1613" s="263"/>
      <c r="G1613" s="263"/>
    </row>
    <row r="1614" spans="2:7" x14ac:dyDescent="0.25">
      <c r="B1614" s="263"/>
      <c r="C1614" s="263"/>
      <c r="D1614" s="263"/>
      <c r="E1614" s="263"/>
      <c r="F1614" s="263"/>
      <c r="G1614" s="263"/>
    </row>
    <row r="1615" spans="2:7" x14ac:dyDescent="0.25">
      <c r="B1615" s="263"/>
      <c r="C1615" s="263"/>
      <c r="D1615" s="263"/>
      <c r="E1615" s="263"/>
      <c r="F1615" s="263"/>
      <c r="G1615" s="263"/>
    </row>
    <row r="1616" spans="2:7" x14ac:dyDescent="0.25">
      <c r="B1616" s="263"/>
      <c r="C1616" s="263"/>
      <c r="D1616" s="263"/>
      <c r="E1616" s="263"/>
      <c r="F1616" s="263"/>
      <c r="G1616" s="263"/>
    </row>
    <row r="1617" spans="2:7" x14ac:dyDescent="0.25">
      <c r="B1617" s="263"/>
      <c r="C1617" s="263"/>
      <c r="D1617" s="263"/>
      <c r="E1617" s="263"/>
      <c r="F1617" s="263"/>
      <c r="G1617" s="263"/>
    </row>
    <row r="1618" spans="2:7" x14ac:dyDescent="0.25">
      <c r="B1618" s="263"/>
      <c r="C1618" s="263"/>
      <c r="D1618" s="263"/>
      <c r="E1618" s="263"/>
      <c r="F1618" s="263"/>
      <c r="G1618" s="263"/>
    </row>
    <row r="1619" spans="2:7" x14ac:dyDescent="0.25">
      <c r="B1619" s="263"/>
      <c r="C1619" s="263"/>
      <c r="D1619" s="263"/>
      <c r="E1619" s="263"/>
      <c r="F1619" s="263"/>
      <c r="G1619" s="263"/>
    </row>
    <row r="1620" spans="2:7" x14ac:dyDescent="0.25">
      <c r="B1620" s="263"/>
      <c r="C1620" s="263"/>
      <c r="D1620" s="263"/>
      <c r="E1620" s="263"/>
      <c r="F1620" s="263"/>
      <c r="G1620" s="263"/>
    </row>
    <row r="1621" spans="2:7" x14ac:dyDescent="0.25">
      <c r="B1621" s="263"/>
      <c r="C1621" s="263"/>
      <c r="D1621" s="263"/>
      <c r="E1621" s="263"/>
      <c r="F1621" s="263"/>
      <c r="G1621" s="263"/>
    </row>
    <row r="1622" spans="2:7" x14ac:dyDescent="0.25">
      <c r="B1622" s="263"/>
      <c r="C1622" s="263"/>
      <c r="D1622" s="263"/>
      <c r="E1622" s="263"/>
      <c r="F1622" s="263"/>
      <c r="G1622" s="263"/>
    </row>
    <row r="1623" spans="2:7" x14ac:dyDescent="0.25">
      <c r="B1623" s="263"/>
      <c r="C1623" s="263"/>
      <c r="D1623" s="263"/>
      <c r="E1623" s="263"/>
      <c r="F1623" s="263"/>
      <c r="G1623" s="263"/>
    </row>
    <row r="1624" spans="2:7" x14ac:dyDescent="0.25">
      <c r="B1624" s="263"/>
      <c r="C1624" s="263"/>
      <c r="D1624" s="263"/>
      <c r="E1624" s="263"/>
      <c r="F1624" s="263"/>
      <c r="G1624" s="263"/>
    </row>
    <row r="1625" spans="2:7" x14ac:dyDescent="0.25">
      <c r="B1625" s="263"/>
      <c r="C1625" s="263"/>
      <c r="D1625" s="263"/>
      <c r="E1625" s="263"/>
      <c r="F1625" s="263"/>
      <c r="G1625" s="263"/>
    </row>
    <row r="1626" spans="2:7" x14ac:dyDescent="0.25">
      <c r="B1626" s="263"/>
      <c r="C1626" s="263"/>
      <c r="D1626" s="263"/>
      <c r="E1626" s="263"/>
      <c r="F1626" s="263"/>
      <c r="G1626" s="263"/>
    </row>
    <row r="1627" spans="2:7" x14ac:dyDescent="0.25">
      <c r="B1627" s="263"/>
      <c r="C1627" s="263"/>
      <c r="D1627" s="263"/>
      <c r="E1627" s="263"/>
      <c r="F1627" s="263"/>
      <c r="G1627" s="263"/>
    </row>
    <row r="1628" spans="2:7" x14ac:dyDescent="0.25">
      <c r="B1628" s="263"/>
      <c r="C1628" s="263"/>
      <c r="D1628" s="263"/>
      <c r="E1628" s="263"/>
      <c r="F1628" s="263"/>
      <c r="G1628" s="263"/>
    </row>
    <row r="1629" spans="2:7" x14ac:dyDescent="0.25">
      <c r="B1629" s="263"/>
      <c r="C1629" s="263"/>
      <c r="D1629" s="263"/>
      <c r="E1629" s="263"/>
      <c r="F1629" s="263"/>
      <c r="G1629" s="263"/>
    </row>
    <row r="1630" spans="2:7" x14ac:dyDescent="0.25">
      <c r="B1630" s="263"/>
      <c r="C1630" s="263"/>
      <c r="D1630" s="263"/>
      <c r="E1630" s="263"/>
      <c r="F1630" s="263"/>
      <c r="G1630" s="263"/>
    </row>
    <row r="1631" spans="2:7" x14ac:dyDescent="0.25">
      <c r="B1631" s="263"/>
      <c r="C1631" s="263"/>
      <c r="D1631" s="263"/>
      <c r="E1631" s="263"/>
      <c r="F1631" s="263"/>
      <c r="G1631" s="263"/>
    </row>
    <row r="1632" spans="2:7" x14ac:dyDescent="0.25">
      <c r="B1632" s="263"/>
      <c r="C1632" s="263"/>
      <c r="D1632" s="263"/>
      <c r="E1632" s="263"/>
      <c r="F1632" s="263"/>
      <c r="G1632" s="263"/>
    </row>
    <row r="1633" spans="2:7" x14ac:dyDescent="0.25">
      <c r="B1633" s="263"/>
      <c r="C1633" s="263"/>
      <c r="D1633" s="263"/>
      <c r="E1633" s="263"/>
      <c r="F1633" s="263"/>
      <c r="G1633" s="263"/>
    </row>
    <row r="1634" spans="2:7" x14ac:dyDescent="0.25">
      <c r="B1634" s="263"/>
      <c r="C1634" s="263"/>
      <c r="D1634" s="263"/>
      <c r="E1634" s="263"/>
      <c r="F1634" s="263"/>
      <c r="G1634" s="263"/>
    </row>
    <row r="1635" spans="2:7" x14ac:dyDescent="0.25">
      <c r="B1635" s="263"/>
      <c r="C1635" s="263"/>
      <c r="D1635" s="263"/>
      <c r="E1635" s="263"/>
      <c r="F1635" s="263"/>
      <c r="G1635" s="263"/>
    </row>
    <row r="1636" spans="2:7" x14ac:dyDescent="0.25">
      <c r="B1636" s="263"/>
      <c r="C1636" s="263"/>
      <c r="D1636" s="263"/>
      <c r="E1636" s="263"/>
      <c r="F1636" s="263"/>
      <c r="G1636" s="263"/>
    </row>
    <row r="1637" spans="2:7" x14ac:dyDescent="0.25">
      <c r="B1637" s="263"/>
      <c r="C1637" s="263"/>
      <c r="D1637" s="263"/>
      <c r="E1637" s="263"/>
      <c r="F1637" s="263"/>
      <c r="G1637" s="263"/>
    </row>
    <row r="1638" spans="2:7" x14ac:dyDescent="0.25">
      <c r="B1638" s="263"/>
      <c r="C1638" s="263"/>
      <c r="D1638" s="263"/>
      <c r="E1638" s="263"/>
      <c r="F1638" s="263"/>
      <c r="G1638" s="263"/>
    </row>
    <row r="1639" spans="2:7" x14ac:dyDescent="0.25">
      <c r="B1639" s="263"/>
      <c r="C1639" s="263"/>
      <c r="D1639" s="263"/>
      <c r="E1639" s="263"/>
      <c r="F1639" s="263"/>
      <c r="G1639" s="263"/>
    </row>
    <row r="1640" spans="2:7" x14ac:dyDescent="0.25">
      <c r="B1640" s="263"/>
      <c r="C1640" s="263"/>
      <c r="D1640" s="263"/>
      <c r="E1640" s="263"/>
      <c r="F1640" s="263"/>
      <c r="G1640" s="263"/>
    </row>
    <row r="1641" spans="2:7" x14ac:dyDescent="0.25">
      <c r="B1641" s="263"/>
      <c r="C1641" s="263"/>
      <c r="D1641" s="263"/>
      <c r="E1641" s="263"/>
      <c r="F1641" s="263"/>
      <c r="G1641" s="263"/>
    </row>
    <row r="1642" spans="2:7" x14ac:dyDescent="0.25">
      <c r="B1642" s="263"/>
      <c r="C1642" s="263"/>
      <c r="D1642" s="263"/>
      <c r="E1642" s="263"/>
      <c r="F1642" s="263"/>
      <c r="G1642" s="263"/>
    </row>
    <row r="1643" spans="2:7" x14ac:dyDescent="0.25">
      <c r="B1643" s="263"/>
      <c r="C1643" s="263"/>
      <c r="D1643" s="263"/>
      <c r="E1643" s="263"/>
      <c r="F1643" s="263"/>
      <c r="G1643" s="263"/>
    </row>
    <row r="1644" spans="2:7" x14ac:dyDescent="0.25">
      <c r="B1644" s="263"/>
      <c r="C1644" s="263"/>
      <c r="D1644" s="263"/>
      <c r="E1644" s="263"/>
      <c r="F1644" s="263"/>
      <c r="G1644" s="263"/>
    </row>
    <row r="1645" spans="2:7" x14ac:dyDescent="0.25">
      <c r="B1645" s="263"/>
      <c r="C1645" s="263"/>
      <c r="D1645" s="263"/>
      <c r="E1645" s="263"/>
      <c r="F1645" s="263"/>
      <c r="G1645" s="263"/>
    </row>
    <row r="1646" spans="2:7" x14ac:dyDescent="0.25">
      <c r="B1646" s="263"/>
      <c r="C1646" s="263"/>
      <c r="D1646" s="263"/>
      <c r="E1646" s="263"/>
      <c r="F1646" s="263"/>
      <c r="G1646" s="263"/>
    </row>
    <row r="1647" spans="2:7" x14ac:dyDescent="0.25">
      <c r="B1647" s="263"/>
      <c r="C1647" s="263"/>
      <c r="D1647" s="263"/>
      <c r="E1647" s="263"/>
      <c r="F1647" s="263"/>
      <c r="G1647" s="263"/>
    </row>
    <row r="1648" spans="2:7" x14ac:dyDescent="0.25">
      <c r="B1648" s="263"/>
      <c r="C1648" s="263"/>
      <c r="D1648" s="263"/>
      <c r="E1648" s="263"/>
      <c r="F1648" s="263"/>
      <c r="G1648" s="263"/>
    </row>
    <row r="1649" spans="2:7" x14ac:dyDescent="0.25">
      <c r="B1649" s="263"/>
      <c r="C1649" s="263"/>
      <c r="D1649" s="263"/>
      <c r="E1649" s="263"/>
      <c r="F1649" s="263"/>
      <c r="G1649" s="263"/>
    </row>
    <row r="1650" spans="2:7" x14ac:dyDescent="0.25">
      <c r="B1650" s="263"/>
      <c r="C1650" s="263"/>
      <c r="D1650" s="263"/>
      <c r="E1650" s="263"/>
      <c r="F1650" s="263"/>
      <c r="G1650" s="263"/>
    </row>
    <row r="1651" spans="2:7" x14ac:dyDescent="0.25">
      <c r="B1651" s="263"/>
      <c r="C1651" s="263"/>
      <c r="D1651" s="263"/>
      <c r="E1651" s="263"/>
      <c r="F1651" s="263"/>
      <c r="G1651" s="263"/>
    </row>
    <row r="1652" spans="2:7" x14ac:dyDescent="0.25">
      <c r="B1652" s="263"/>
      <c r="C1652" s="263"/>
      <c r="D1652" s="263"/>
      <c r="E1652" s="263"/>
      <c r="F1652" s="263"/>
      <c r="G1652" s="263"/>
    </row>
    <row r="1653" spans="2:7" x14ac:dyDescent="0.25">
      <c r="B1653" s="263"/>
      <c r="C1653" s="263"/>
      <c r="D1653" s="263"/>
      <c r="E1653" s="263"/>
      <c r="F1653" s="263"/>
      <c r="G1653" s="263"/>
    </row>
    <row r="1654" spans="2:7" x14ac:dyDescent="0.25">
      <c r="B1654" s="263"/>
      <c r="C1654" s="263"/>
      <c r="D1654" s="263"/>
      <c r="E1654" s="263"/>
      <c r="F1654" s="263"/>
      <c r="G1654" s="263"/>
    </row>
    <row r="1655" spans="2:7" x14ac:dyDescent="0.25">
      <c r="B1655" s="263"/>
      <c r="C1655" s="263"/>
      <c r="D1655" s="263"/>
      <c r="E1655" s="263"/>
      <c r="F1655" s="263"/>
      <c r="G1655" s="263"/>
    </row>
    <row r="1656" spans="2:7" x14ac:dyDescent="0.25">
      <c r="B1656" s="263"/>
      <c r="C1656" s="263"/>
      <c r="D1656" s="263"/>
      <c r="E1656" s="263"/>
      <c r="F1656" s="263"/>
      <c r="G1656" s="263"/>
    </row>
    <row r="1657" spans="2:7" x14ac:dyDescent="0.25">
      <c r="B1657" s="263"/>
      <c r="C1657" s="263"/>
      <c r="D1657" s="263"/>
      <c r="E1657" s="263"/>
      <c r="F1657" s="263"/>
      <c r="G1657" s="263"/>
    </row>
    <row r="1658" spans="2:7" x14ac:dyDescent="0.25">
      <c r="B1658" s="263"/>
      <c r="C1658" s="263"/>
      <c r="D1658" s="263"/>
      <c r="E1658" s="263"/>
      <c r="F1658" s="263"/>
      <c r="G1658" s="263"/>
    </row>
    <row r="1659" spans="2:7" x14ac:dyDescent="0.25">
      <c r="B1659" s="263"/>
      <c r="C1659" s="263"/>
      <c r="D1659" s="263"/>
      <c r="E1659" s="263"/>
      <c r="F1659" s="263"/>
      <c r="G1659" s="263"/>
    </row>
    <row r="1660" spans="2:7" x14ac:dyDescent="0.25">
      <c r="B1660" s="263"/>
      <c r="C1660" s="263"/>
      <c r="D1660" s="263"/>
      <c r="E1660" s="263"/>
      <c r="F1660" s="263"/>
      <c r="G1660" s="263"/>
    </row>
    <row r="1661" spans="2:7" x14ac:dyDescent="0.25">
      <c r="B1661" s="263"/>
      <c r="C1661" s="263"/>
      <c r="D1661" s="263"/>
      <c r="E1661" s="263"/>
      <c r="F1661" s="263"/>
      <c r="G1661" s="263"/>
    </row>
    <row r="1662" spans="2:7" x14ac:dyDescent="0.25">
      <c r="B1662" s="263"/>
      <c r="C1662" s="263"/>
      <c r="D1662" s="263"/>
      <c r="E1662" s="263"/>
      <c r="F1662" s="263"/>
      <c r="G1662" s="263"/>
    </row>
    <row r="1663" spans="2:7" x14ac:dyDescent="0.25">
      <c r="B1663" s="263"/>
      <c r="C1663" s="263"/>
      <c r="D1663" s="263"/>
      <c r="E1663" s="263"/>
      <c r="F1663" s="263"/>
      <c r="G1663" s="263"/>
    </row>
    <row r="1664" spans="2:7" x14ac:dyDescent="0.25">
      <c r="B1664" s="263"/>
      <c r="C1664" s="263"/>
      <c r="D1664" s="263"/>
      <c r="E1664" s="263"/>
      <c r="F1664" s="263"/>
      <c r="G1664" s="263"/>
    </row>
    <row r="1665" spans="2:7" x14ac:dyDescent="0.25">
      <c r="B1665" s="263"/>
      <c r="C1665" s="263"/>
      <c r="D1665" s="263"/>
      <c r="E1665" s="263"/>
      <c r="F1665" s="263"/>
      <c r="G1665" s="263"/>
    </row>
    <row r="1666" spans="2:7" x14ac:dyDescent="0.25">
      <c r="B1666" s="263"/>
      <c r="C1666" s="263"/>
      <c r="D1666" s="263"/>
      <c r="E1666" s="263"/>
      <c r="F1666" s="263"/>
      <c r="G1666" s="263"/>
    </row>
    <row r="1667" spans="2:7" x14ac:dyDescent="0.25">
      <c r="B1667" s="263"/>
      <c r="C1667" s="263"/>
      <c r="D1667" s="263"/>
      <c r="E1667" s="263"/>
      <c r="F1667" s="263"/>
      <c r="G1667" s="263"/>
    </row>
    <row r="1668" spans="2:7" x14ac:dyDescent="0.25">
      <c r="B1668" s="263"/>
      <c r="C1668" s="263"/>
      <c r="D1668" s="263"/>
      <c r="E1668" s="263"/>
      <c r="F1668" s="263"/>
      <c r="G1668" s="263"/>
    </row>
    <row r="1669" spans="2:7" x14ac:dyDescent="0.25">
      <c r="B1669" s="263"/>
      <c r="C1669" s="263"/>
      <c r="D1669" s="263"/>
      <c r="E1669" s="263"/>
      <c r="F1669" s="263"/>
      <c r="G1669" s="263"/>
    </row>
    <row r="1670" spans="2:7" x14ac:dyDescent="0.25">
      <c r="B1670" s="263"/>
      <c r="C1670" s="263"/>
      <c r="D1670" s="263"/>
      <c r="E1670" s="263"/>
      <c r="F1670" s="263"/>
      <c r="G1670" s="263"/>
    </row>
    <row r="1671" spans="2:7" x14ac:dyDescent="0.25">
      <c r="B1671" s="263"/>
      <c r="C1671" s="263"/>
      <c r="D1671" s="263"/>
      <c r="E1671" s="263"/>
      <c r="F1671" s="263"/>
      <c r="G1671" s="263"/>
    </row>
    <row r="1672" spans="2:7" x14ac:dyDescent="0.25">
      <c r="B1672" s="263"/>
      <c r="C1672" s="263"/>
      <c r="D1672" s="263"/>
      <c r="E1672" s="263"/>
      <c r="F1672" s="263"/>
      <c r="G1672" s="263"/>
    </row>
    <row r="1673" spans="2:7" x14ac:dyDescent="0.25">
      <c r="B1673" s="263"/>
      <c r="C1673" s="263"/>
      <c r="D1673" s="263"/>
      <c r="E1673" s="263"/>
      <c r="F1673" s="263"/>
      <c r="G1673" s="263"/>
    </row>
    <row r="1674" spans="2:7" x14ac:dyDescent="0.25">
      <c r="B1674" s="263"/>
      <c r="C1674" s="263"/>
      <c r="D1674" s="263"/>
      <c r="E1674" s="263"/>
      <c r="F1674" s="263"/>
      <c r="G1674" s="263"/>
    </row>
    <row r="1675" spans="2:7" x14ac:dyDescent="0.25">
      <c r="B1675" s="263"/>
      <c r="C1675" s="263"/>
      <c r="D1675" s="263"/>
      <c r="E1675" s="263"/>
      <c r="F1675" s="263"/>
      <c r="G1675" s="263"/>
    </row>
    <row r="1676" spans="2:7" x14ac:dyDescent="0.25">
      <c r="B1676" s="263"/>
      <c r="C1676" s="263"/>
      <c r="D1676" s="263"/>
      <c r="E1676" s="263"/>
      <c r="F1676" s="263"/>
      <c r="G1676" s="263"/>
    </row>
    <row r="1677" spans="2:7" x14ac:dyDescent="0.25">
      <c r="B1677" s="263"/>
      <c r="C1677" s="263"/>
      <c r="D1677" s="263"/>
      <c r="E1677" s="263"/>
      <c r="F1677" s="263"/>
      <c r="G1677" s="263"/>
    </row>
    <row r="1678" spans="2:7" x14ac:dyDescent="0.25">
      <c r="B1678" s="263"/>
      <c r="C1678" s="263"/>
      <c r="D1678" s="263"/>
      <c r="E1678" s="263"/>
      <c r="F1678" s="263"/>
      <c r="G1678" s="263"/>
    </row>
    <row r="1679" spans="2:7" x14ac:dyDescent="0.25">
      <c r="B1679" s="263"/>
      <c r="C1679" s="263"/>
      <c r="D1679" s="263"/>
      <c r="E1679" s="263"/>
      <c r="F1679" s="263"/>
      <c r="G1679" s="263"/>
    </row>
    <row r="1680" spans="2:7" x14ac:dyDescent="0.25">
      <c r="B1680" s="263"/>
      <c r="C1680" s="263"/>
      <c r="D1680" s="263"/>
      <c r="E1680" s="263"/>
      <c r="F1680" s="263"/>
      <c r="G1680" s="263"/>
    </row>
    <row r="1681" spans="2:7" x14ac:dyDescent="0.25">
      <c r="B1681" s="263"/>
      <c r="C1681" s="263"/>
      <c r="D1681" s="263"/>
      <c r="E1681" s="263"/>
      <c r="F1681" s="263"/>
      <c r="G1681" s="263"/>
    </row>
    <row r="1682" spans="2:7" x14ac:dyDescent="0.25">
      <c r="B1682" s="263"/>
      <c r="C1682" s="263"/>
      <c r="D1682" s="263"/>
      <c r="E1682" s="263"/>
      <c r="F1682" s="263"/>
      <c r="G1682" s="263"/>
    </row>
    <row r="1683" spans="2:7" x14ac:dyDescent="0.25">
      <c r="B1683" s="263"/>
      <c r="C1683" s="263"/>
      <c r="D1683" s="263"/>
      <c r="E1683" s="263"/>
      <c r="F1683" s="263"/>
      <c r="G1683" s="263"/>
    </row>
    <row r="1684" spans="2:7" x14ac:dyDescent="0.25">
      <c r="B1684" s="263"/>
      <c r="C1684" s="263"/>
      <c r="D1684" s="263"/>
      <c r="E1684" s="263"/>
      <c r="F1684" s="263"/>
      <c r="G1684" s="263"/>
    </row>
    <row r="1685" spans="2:7" x14ac:dyDescent="0.25">
      <c r="B1685" s="263"/>
      <c r="C1685" s="263"/>
      <c r="D1685" s="263"/>
      <c r="E1685" s="263"/>
      <c r="F1685" s="263"/>
      <c r="G1685" s="263"/>
    </row>
    <row r="1686" spans="2:7" x14ac:dyDescent="0.25">
      <c r="B1686" s="263"/>
      <c r="C1686" s="263"/>
      <c r="D1686" s="263"/>
      <c r="E1686" s="263"/>
      <c r="F1686" s="263"/>
      <c r="G1686" s="263"/>
    </row>
    <row r="1687" spans="2:7" x14ac:dyDescent="0.25">
      <c r="B1687" s="263"/>
      <c r="C1687" s="263"/>
      <c r="D1687" s="263"/>
      <c r="E1687" s="263"/>
      <c r="F1687" s="263"/>
      <c r="G1687" s="263"/>
    </row>
    <row r="1688" spans="2:7" x14ac:dyDescent="0.25">
      <c r="B1688" s="263"/>
      <c r="C1688" s="263"/>
      <c r="D1688" s="263"/>
      <c r="E1688" s="263"/>
      <c r="F1688" s="263"/>
      <c r="G1688" s="263"/>
    </row>
    <row r="1689" spans="2:7" x14ac:dyDescent="0.25">
      <c r="B1689" s="263"/>
      <c r="C1689" s="263"/>
      <c r="D1689" s="263"/>
      <c r="E1689" s="263"/>
      <c r="F1689" s="263"/>
      <c r="G1689" s="263"/>
    </row>
    <row r="1690" spans="2:7" x14ac:dyDescent="0.25">
      <c r="B1690" s="263"/>
      <c r="C1690" s="263"/>
      <c r="D1690" s="263"/>
      <c r="E1690" s="263"/>
      <c r="F1690" s="263"/>
      <c r="G1690" s="263"/>
    </row>
    <row r="1691" spans="2:7" x14ac:dyDescent="0.25">
      <c r="B1691" s="263"/>
      <c r="C1691" s="263"/>
      <c r="D1691" s="263"/>
      <c r="E1691" s="263"/>
      <c r="F1691" s="263"/>
      <c r="G1691" s="263"/>
    </row>
    <row r="1692" spans="2:7" x14ac:dyDescent="0.25">
      <c r="B1692" s="263"/>
      <c r="C1692" s="263"/>
      <c r="D1692" s="263"/>
      <c r="E1692" s="263"/>
      <c r="F1692" s="263"/>
      <c r="G1692" s="263"/>
    </row>
    <row r="1693" spans="2:7" x14ac:dyDescent="0.25">
      <c r="B1693" s="263"/>
      <c r="C1693" s="263"/>
      <c r="D1693" s="263"/>
      <c r="E1693" s="263"/>
      <c r="F1693" s="263"/>
      <c r="G1693" s="263"/>
    </row>
    <row r="1694" spans="2:7" x14ac:dyDescent="0.25">
      <c r="B1694" s="263"/>
      <c r="C1694" s="263"/>
      <c r="D1694" s="263"/>
      <c r="E1694" s="263"/>
      <c r="F1694" s="263"/>
      <c r="G1694" s="263"/>
    </row>
    <row r="1695" spans="2:7" x14ac:dyDescent="0.25">
      <c r="B1695" s="263"/>
      <c r="C1695" s="263"/>
      <c r="D1695" s="263"/>
      <c r="E1695" s="263"/>
      <c r="F1695" s="263"/>
      <c r="G1695" s="263"/>
    </row>
    <row r="1696" spans="2:7" x14ac:dyDescent="0.25">
      <c r="B1696" s="263"/>
      <c r="C1696" s="263"/>
      <c r="D1696" s="263"/>
      <c r="E1696" s="263"/>
      <c r="F1696" s="263"/>
      <c r="G1696" s="263"/>
    </row>
    <row r="1697" spans="2:7" x14ac:dyDescent="0.25">
      <c r="B1697" s="263"/>
      <c r="C1697" s="263"/>
      <c r="D1697" s="263"/>
      <c r="E1697" s="263"/>
      <c r="F1697" s="263"/>
      <c r="G1697" s="263"/>
    </row>
    <row r="1698" spans="2:7" x14ac:dyDescent="0.25">
      <c r="B1698" s="263"/>
      <c r="C1698" s="263"/>
      <c r="D1698" s="263"/>
      <c r="E1698" s="263"/>
      <c r="F1698" s="263"/>
      <c r="G1698" s="263"/>
    </row>
    <row r="1699" spans="2:7" x14ac:dyDescent="0.25">
      <c r="B1699" s="263"/>
      <c r="C1699" s="263"/>
      <c r="D1699" s="263"/>
      <c r="E1699" s="263"/>
      <c r="F1699" s="263"/>
      <c r="G1699" s="263"/>
    </row>
    <row r="1700" spans="2:7" x14ac:dyDescent="0.25">
      <c r="B1700" s="263"/>
      <c r="C1700" s="263"/>
      <c r="D1700" s="263"/>
      <c r="E1700" s="263"/>
      <c r="F1700" s="263"/>
      <c r="G1700" s="263"/>
    </row>
    <row r="1701" spans="2:7" x14ac:dyDescent="0.25">
      <c r="B1701" s="263"/>
      <c r="C1701" s="263"/>
      <c r="D1701" s="263"/>
      <c r="E1701" s="263"/>
      <c r="F1701" s="263"/>
      <c r="G1701" s="263"/>
    </row>
    <row r="1702" spans="2:7" x14ac:dyDescent="0.25">
      <c r="B1702" s="263"/>
      <c r="C1702" s="263"/>
      <c r="D1702" s="263"/>
      <c r="E1702" s="263"/>
      <c r="F1702" s="263"/>
      <c r="G1702" s="263"/>
    </row>
    <row r="1703" spans="2:7" x14ac:dyDescent="0.25">
      <c r="B1703" s="263"/>
      <c r="C1703" s="263"/>
      <c r="D1703" s="263"/>
      <c r="E1703" s="263"/>
      <c r="F1703" s="263"/>
      <c r="G1703" s="263"/>
    </row>
    <row r="1704" spans="2:7" x14ac:dyDescent="0.25">
      <c r="B1704" s="263"/>
      <c r="C1704" s="263"/>
      <c r="D1704" s="263"/>
      <c r="E1704" s="263"/>
      <c r="F1704" s="263"/>
      <c r="G1704" s="263"/>
    </row>
    <row r="1705" spans="2:7" x14ac:dyDescent="0.25">
      <c r="B1705" s="263"/>
      <c r="C1705" s="263"/>
      <c r="D1705" s="263"/>
      <c r="E1705" s="263"/>
      <c r="F1705" s="263"/>
      <c r="G1705" s="263"/>
    </row>
    <row r="1706" spans="2:7" x14ac:dyDescent="0.25">
      <c r="B1706" s="263"/>
      <c r="C1706" s="263"/>
      <c r="D1706" s="263"/>
      <c r="E1706" s="263"/>
      <c r="F1706" s="263"/>
      <c r="G1706" s="263"/>
    </row>
    <row r="1707" spans="2:7" x14ac:dyDescent="0.25">
      <c r="B1707" s="263"/>
      <c r="C1707" s="263"/>
      <c r="D1707" s="263"/>
      <c r="E1707" s="263"/>
      <c r="F1707" s="263"/>
      <c r="G1707" s="263"/>
    </row>
    <row r="1708" spans="2:7" x14ac:dyDescent="0.25">
      <c r="B1708" s="263"/>
      <c r="C1708" s="263"/>
      <c r="D1708" s="263"/>
      <c r="E1708" s="263"/>
      <c r="F1708" s="263"/>
      <c r="G1708" s="263"/>
    </row>
    <row r="1709" spans="2:7" x14ac:dyDescent="0.25">
      <c r="B1709" s="263"/>
      <c r="C1709" s="263"/>
      <c r="D1709" s="263"/>
      <c r="E1709" s="263"/>
      <c r="F1709" s="263"/>
      <c r="G1709" s="263"/>
    </row>
    <row r="1710" spans="2:7" x14ac:dyDescent="0.25">
      <c r="B1710" s="263"/>
      <c r="C1710" s="263"/>
      <c r="D1710" s="263"/>
      <c r="E1710" s="263"/>
      <c r="F1710" s="263"/>
      <c r="G1710" s="263"/>
    </row>
    <row r="1711" spans="2:7" x14ac:dyDescent="0.25">
      <c r="B1711" s="263"/>
      <c r="C1711" s="263"/>
      <c r="D1711" s="263"/>
      <c r="E1711" s="263"/>
      <c r="F1711" s="263"/>
      <c r="G1711" s="263"/>
    </row>
    <row r="1712" spans="2:7" x14ac:dyDescent="0.25">
      <c r="B1712" s="263"/>
      <c r="C1712" s="263"/>
      <c r="D1712" s="263"/>
      <c r="E1712" s="263"/>
      <c r="F1712" s="263"/>
      <c r="G1712" s="263"/>
    </row>
    <row r="1713" spans="2:7" x14ac:dyDescent="0.25">
      <c r="B1713" s="263"/>
      <c r="C1713" s="263"/>
      <c r="D1713" s="263"/>
      <c r="E1713" s="263"/>
      <c r="F1713" s="263"/>
      <c r="G1713" s="263"/>
    </row>
    <row r="1714" spans="2:7" x14ac:dyDescent="0.25">
      <c r="B1714" s="263"/>
      <c r="C1714" s="263"/>
      <c r="D1714" s="263"/>
      <c r="E1714" s="263"/>
      <c r="F1714" s="263"/>
      <c r="G1714" s="263"/>
    </row>
    <row r="1715" spans="2:7" x14ac:dyDescent="0.25">
      <c r="B1715" s="263"/>
      <c r="C1715" s="263"/>
      <c r="D1715" s="263"/>
      <c r="E1715" s="263"/>
      <c r="F1715" s="263"/>
      <c r="G1715" s="263"/>
    </row>
    <row r="1716" spans="2:7" x14ac:dyDescent="0.25">
      <c r="B1716" s="263"/>
      <c r="C1716" s="263"/>
      <c r="D1716" s="263"/>
      <c r="E1716" s="263"/>
      <c r="F1716" s="263"/>
      <c r="G1716" s="263"/>
    </row>
    <row r="1717" spans="2:7" x14ac:dyDescent="0.25">
      <c r="B1717" s="263"/>
      <c r="C1717" s="263"/>
      <c r="D1717" s="263"/>
      <c r="E1717" s="263"/>
      <c r="F1717" s="263"/>
      <c r="G1717" s="263"/>
    </row>
    <row r="1718" spans="2:7" x14ac:dyDescent="0.25">
      <c r="B1718" s="263"/>
      <c r="C1718" s="263"/>
      <c r="D1718" s="263"/>
      <c r="E1718" s="263"/>
      <c r="F1718" s="263"/>
      <c r="G1718" s="263"/>
    </row>
    <row r="1719" spans="2:7" x14ac:dyDescent="0.25">
      <c r="B1719" s="263"/>
      <c r="C1719" s="263"/>
      <c r="D1719" s="263"/>
      <c r="E1719" s="263"/>
      <c r="F1719" s="263"/>
      <c r="G1719" s="263"/>
    </row>
    <row r="1720" spans="2:7" x14ac:dyDescent="0.25">
      <c r="B1720" s="263"/>
      <c r="C1720" s="263"/>
      <c r="D1720" s="263"/>
      <c r="E1720" s="263"/>
      <c r="F1720" s="263"/>
      <c r="G1720" s="263"/>
    </row>
    <row r="1721" spans="2:7" x14ac:dyDescent="0.25">
      <c r="B1721" s="263"/>
      <c r="C1721" s="263"/>
      <c r="D1721" s="263"/>
      <c r="E1721" s="263"/>
      <c r="F1721" s="263"/>
      <c r="G1721" s="263"/>
    </row>
    <row r="1722" spans="2:7" x14ac:dyDescent="0.25">
      <c r="B1722" s="263"/>
      <c r="C1722" s="263"/>
      <c r="D1722" s="263"/>
      <c r="E1722" s="263"/>
      <c r="F1722" s="263"/>
      <c r="G1722" s="263"/>
    </row>
    <row r="1723" spans="2:7" x14ac:dyDescent="0.25">
      <c r="B1723" s="263"/>
      <c r="C1723" s="263"/>
      <c r="D1723" s="263"/>
      <c r="E1723" s="263"/>
      <c r="F1723" s="263"/>
      <c r="G1723" s="263"/>
    </row>
    <row r="1724" spans="2:7" x14ac:dyDescent="0.25">
      <c r="B1724" s="263"/>
      <c r="C1724" s="263"/>
      <c r="D1724" s="263"/>
      <c r="E1724" s="263"/>
      <c r="F1724" s="263"/>
      <c r="G1724" s="263"/>
    </row>
    <row r="1725" spans="2:7" x14ac:dyDescent="0.25">
      <c r="B1725" s="263"/>
      <c r="C1725" s="263"/>
      <c r="D1725" s="263"/>
      <c r="E1725" s="263"/>
      <c r="F1725" s="263"/>
      <c r="G1725" s="263"/>
    </row>
    <row r="1726" spans="2:7" x14ac:dyDescent="0.25">
      <c r="B1726" s="263"/>
      <c r="C1726" s="263"/>
      <c r="D1726" s="263"/>
      <c r="E1726" s="263"/>
      <c r="F1726" s="263"/>
      <c r="G1726" s="263"/>
    </row>
    <row r="1727" spans="2:7" x14ac:dyDescent="0.25">
      <c r="B1727" s="263"/>
      <c r="C1727" s="263"/>
      <c r="D1727" s="263"/>
      <c r="E1727" s="263"/>
      <c r="F1727" s="263"/>
      <c r="G1727" s="263"/>
    </row>
    <row r="1728" spans="2:7" x14ac:dyDescent="0.25">
      <c r="B1728" s="263"/>
      <c r="C1728" s="263"/>
      <c r="D1728" s="263"/>
      <c r="E1728" s="263"/>
      <c r="F1728" s="263"/>
      <c r="G1728" s="263"/>
    </row>
    <row r="1729" spans="2:7" x14ac:dyDescent="0.25">
      <c r="B1729" s="263"/>
      <c r="C1729" s="263"/>
      <c r="D1729" s="263"/>
      <c r="E1729" s="263"/>
      <c r="F1729" s="263"/>
      <c r="G1729" s="263"/>
    </row>
    <row r="1730" spans="2:7" x14ac:dyDescent="0.25">
      <c r="B1730" s="263"/>
      <c r="C1730" s="263"/>
      <c r="D1730" s="263"/>
      <c r="E1730" s="263"/>
      <c r="F1730" s="263"/>
      <c r="G1730" s="263"/>
    </row>
    <row r="1731" spans="2:7" x14ac:dyDescent="0.25">
      <c r="B1731" s="263"/>
      <c r="C1731" s="263"/>
      <c r="D1731" s="263"/>
      <c r="E1731" s="263"/>
      <c r="F1731" s="263"/>
      <c r="G1731" s="263"/>
    </row>
    <row r="1732" spans="2:7" x14ac:dyDescent="0.25">
      <c r="B1732" s="263"/>
      <c r="C1732" s="263"/>
      <c r="D1732" s="263"/>
      <c r="E1732" s="263"/>
      <c r="F1732" s="263"/>
      <c r="G1732" s="263"/>
    </row>
    <row r="1733" spans="2:7" x14ac:dyDescent="0.25">
      <c r="B1733" s="263"/>
      <c r="C1733" s="263"/>
      <c r="D1733" s="263"/>
      <c r="E1733" s="263"/>
      <c r="F1733" s="263"/>
      <c r="G1733" s="263"/>
    </row>
    <row r="1734" spans="2:7" x14ac:dyDescent="0.25">
      <c r="B1734" s="263"/>
      <c r="C1734" s="263"/>
      <c r="D1734" s="263"/>
      <c r="E1734" s="263"/>
      <c r="F1734" s="263"/>
      <c r="G1734" s="263"/>
    </row>
    <row r="1735" spans="2:7" x14ac:dyDescent="0.25">
      <c r="B1735" s="263"/>
      <c r="C1735" s="263"/>
      <c r="D1735" s="263"/>
      <c r="E1735" s="263"/>
      <c r="F1735" s="263"/>
      <c r="G1735" s="263"/>
    </row>
    <row r="1736" spans="2:7" x14ac:dyDescent="0.25">
      <c r="B1736" s="263"/>
      <c r="C1736" s="263"/>
      <c r="D1736" s="263"/>
      <c r="E1736" s="263"/>
      <c r="F1736" s="263"/>
      <c r="G1736" s="263"/>
    </row>
    <row r="1737" spans="2:7" x14ac:dyDescent="0.25">
      <c r="B1737" s="263"/>
      <c r="C1737" s="263"/>
      <c r="D1737" s="263"/>
      <c r="E1737" s="263"/>
      <c r="F1737" s="263"/>
      <c r="G1737" s="263"/>
    </row>
    <row r="1738" spans="2:7" x14ac:dyDescent="0.25">
      <c r="B1738" s="263"/>
      <c r="C1738" s="263"/>
      <c r="D1738" s="263"/>
      <c r="E1738" s="263"/>
      <c r="F1738" s="263"/>
      <c r="G1738" s="263"/>
    </row>
    <row r="1739" spans="2:7" x14ac:dyDescent="0.25">
      <c r="B1739" s="263"/>
      <c r="C1739" s="263"/>
      <c r="D1739" s="263"/>
      <c r="E1739" s="263"/>
      <c r="F1739" s="263"/>
      <c r="G1739" s="263"/>
    </row>
    <row r="1740" spans="2:7" x14ac:dyDescent="0.25">
      <c r="B1740" s="263"/>
      <c r="C1740" s="263"/>
      <c r="D1740" s="263"/>
      <c r="E1740" s="263"/>
      <c r="F1740" s="263"/>
      <c r="G1740" s="263"/>
    </row>
    <row r="1741" spans="2:7" x14ac:dyDescent="0.25">
      <c r="B1741" s="263"/>
      <c r="C1741" s="263"/>
      <c r="D1741" s="263"/>
      <c r="E1741" s="263"/>
      <c r="F1741" s="263"/>
      <c r="G1741" s="263"/>
    </row>
    <row r="1742" spans="2:7" x14ac:dyDescent="0.25">
      <c r="B1742" s="263"/>
      <c r="C1742" s="263"/>
      <c r="D1742" s="263"/>
      <c r="E1742" s="263"/>
      <c r="F1742" s="263"/>
      <c r="G1742" s="263"/>
    </row>
    <row r="1743" spans="2:7" x14ac:dyDescent="0.25">
      <c r="B1743" s="263"/>
      <c r="C1743" s="263"/>
      <c r="D1743" s="263"/>
      <c r="E1743" s="263"/>
      <c r="F1743" s="263"/>
      <c r="G1743" s="263"/>
    </row>
    <row r="1744" spans="2:7" x14ac:dyDescent="0.25">
      <c r="B1744" s="263"/>
      <c r="C1744" s="263"/>
      <c r="D1744" s="263"/>
      <c r="E1744" s="263"/>
      <c r="F1744" s="263"/>
      <c r="G1744" s="263"/>
    </row>
    <row r="1745" spans="2:7" x14ac:dyDescent="0.25">
      <c r="B1745" s="263"/>
      <c r="C1745" s="263"/>
      <c r="D1745" s="263"/>
      <c r="E1745" s="263"/>
      <c r="F1745" s="263"/>
      <c r="G1745" s="263"/>
    </row>
    <row r="1746" spans="2:7" x14ac:dyDescent="0.25">
      <c r="B1746" s="263"/>
      <c r="C1746" s="263"/>
      <c r="D1746" s="263"/>
      <c r="E1746" s="263"/>
      <c r="F1746" s="263"/>
      <c r="G1746" s="263"/>
    </row>
    <row r="1747" spans="2:7" x14ac:dyDescent="0.25">
      <c r="B1747" s="263"/>
      <c r="C1747" s="263"/>
      <c r="D1747" s="263"/>
      <c r="E1747" s="263"/>
      <c r="F1747" s="263"/>
      <c r="G1747" s="263"/>
    </row>
    <row r="1748" spans="2:7" x14ac:dyDescent="0.25">
      <c r="B1748" s="263"/>
      <c r="C1748" s="263"/>
      <c r="D1748" s="263"/>
      <c r="E1748" s="263"/>
      <c r="F1748" s="263"/>
      <c r="G1748" s="263"/>
    </row>
    <row r="1749" spans="2:7" x14ac:dyDescent="0.25">
      <c r="B1749" s="263"/>
      <c r="C1749" s="263"/>
      <c r="D1749" s="263"/>
      <c r="E1749" s="263"/>
      <c r="F1749" s="263"/>
      <c r="G1749" s="263"/>
    </row>
    <row r="1750" spans="2:7" x14ac:dyDescent="0.25">
      <c r="B1750" s="263"/>
      <c r="C1750" s="263"/>
      <c r="D1750" s="263"/>
      <c r="E1750" s="263"/>
      <c r="F1750" s="263"/>
      <c r="G1750" s="263"/>
    </row>
    <row r="1751" spans="2:7" x14ac:dyDescent="0.25">
      <c r="B1751" s="263"/>
      <c r="C1751" s="263"/>
      <c r="D1751" s="263"/>
      <c r="E1751" s="263"/>
      <c r="F1751" s="263"/>
      <c r="G1751" s="263"/>
    </row>
    <row r="1752" spans="2:7" x14ac:dyDescent="0.25">
      <c r="B1752" s="263"/>
      <c r="C1752" s="263"/>
      <c r="D1752" s="263"/>
      <c r="E1752" s="263"/>
      <c r="F1752" s="263"/>
      <c r="G1752" s="263"/>
    </row>
    <row r="1753" spans="2:7" x14ac:dyDescent="0.25">
      <c r="B1753" s="263"/>
      <c r="C1753" s="263"/>
      <c r="D1753" s="263"/>
      <c r="E1753" s="263"/>
      <c r="F1753" s="263"/>
      <c r="G1753" s="263"/>
    </row>
    <row r="1754" spans="2:7" x14ac:dyDescent="0.25">
      <c r="B1754" s="263"/>
      <c r="C1754" s="263"/>
      <c r="D1754" s="263"/>
      <c r="E1754" s="263"/>
      <c r="F1754" s="263"/>
      <c r="G1754" s="263"/>
    </row>
    <row r="1755" spans="2:7" x14ac:dyDescent="0.25">
      <c r="B1755" s="263"/>
      <c r="C1755" s="263"/>
      <c r="D1755" s="263"/>
      <c r="E1755" s="263"/>
      <c r="F1755" s="263"/>
      <c r="G1755" s="263"/>
    </row>
    <row r="1756" spans="2:7" x14ac:dyDescent="0.25">
      <c r="B1756" s="263"/>
      <c r="C1756" s="263"/>
      <c r="D1756" s="263"/>
      <c r="E1756" s="263"/>
      <c r="F1756" s="263"/>
      <c r="G1756" s="263"/>
    </row>
    <row r="1757" spans="2:7" x14ac:dyDescent="0.25">
      <c r="B1757" s="263"/>
      <c r="C1757" s="263"/>
      <c r="D1757" s="263"/>
      <c r="E1757" s="263"/>
      <c r="F1757" s="263"/>
      <c r="G1757" s="263"/>
    </row>
    <row r="1758" spans="2:7" x14ac:dyDescent="0.25">
      <c r="B1758" s="263"/>
      <c r="C1758" s="263"/>
      <c r="D1758" s="263"/>
      <c r="E1758" s="263"/>
      <c r="F1758" s="263"/>
      <c r="G1758" s="263"/>
    </row>
    <row r="1759" spans="2:7" x14ac:dyDescent="0.25">
      <c r="B1759" s="263"/>
      <c r="C1759" s="263"/>
      <c r="D1759" s="263"/>
      <c r="E1759" s="263"/>
      <c r="F1759" s="263"/>
      <c r="G1759" s="263"/>
    </row>
    <row r="1760" spans="2:7" x14ac:dyDescent="0.25">
      <c r="B1760" s="263"/>
      <c r="C1760" s="263"/>
      <c r="D1760" s="263"/>
      <c r="E1760" s="263"/>
      <c r="F1760" s="263"/>
      <c r="G1760" s="263"/>
    </row>
    <row r="1761" spans="2:7" x14ac:dyDescent="0.25">
      <c r="B1761" s="263"/>
      <c r="C1761" s="263"/>
      <c r="D1761" s="263"/>
      <c r="E1761" s="263"/>
      <c r="F1761" s="263"/>
      <c r="G1761" s="263"/>
    </row>
    <row r="1762" spans="2:7" x14ac:dyDescent="0.25">
      <c r="B1762" s="263"/>
      <c r="C1762" s="263"/>
      <c r="D1762" s="263"/>
      <c r="E1762" s="263"/>
      <c r="F1762" s="263"/>
      <c r="G1762" s="263"/>
    </row>
    <row r="1763" spans="2:7" x14ac:dyDescent="0.25">
      <c r="B1763" s="263"/>
      <c r="C1763" s="263"/>
      <c r="D1763" s="263"/>
      <c r="E1763" s="263"/>
      <c r="F1763" s="263"/>
      <c r="G1763" s="263"/>
    </row>
    <row r="1764" spans="2:7" x14ac:dyDescent="0.25">
      <c r="B1764" s="263"/>
      <c r="C1764" s="263"/>
      <c r="D1764" s="263"/>
      <c r="E1764" s="263"/>
      <c r="F1764" s="263"/>
      <c r="G1764" s="263"/>
    </row>
    <row r="1765" spans="2:7" x14ac:dyDescent="0.25">
      <c r="B1765" s="263"/>
      <c r="C1765" s="263"/>
      <c r="D1765" s="263"/>
      <c r="E1765" s="263"/>
      <c r="F1765" s="263"/>
      <c r="G1765" s="263"/>
    </row>
    <row r="1766" spans="2:7" x14ac:dyDescent="0.25">
      <c r="B1766" s="263"/>
      <c r="C1766" s="263"/>
      <c r="D1766" s="263"/>
      <c r="E1766" s="263"/>
      <c r="F1766" s="263"/>
      <c r="G1766" s="263"/>
    </row>
    <row r="1767" spans="2:7" x14ac:dyDescent="0.25">
      <c r="B1767" s="263"/>
      <c r="C1767" s="263"/>
      <c r="D1767" s="263"/>
      <c r="E1767" s="263"/>
      <c r="F1767" s="263"/>
      <c r="G1767" s="263"/>
    </row>
    <row r="1768" spans="2:7" x14ac:dyDescent="0.25">
      <c r="B1768" s="263"/>
      <c r="C1768" s="263"/>
      <c r="D1768" s="263"/>
      <c r="E1768" s="263"/>
      <c r="F1768" s="263"/>
      <c r="G1768" s="263"/>
    </row>
    <row r="1769" spans="2:7" x14ac:dyDescent="0.25">
      <c r="B1769" s="263"/>
      <c r="C1769" s="263"/>
      <c r="D1769" s="263"/>
      <c r="E1769" s="263"/>
      <c r="F1769" s="263"/>
      <c r="G1769" s="263"/>
    </row>
    <row r="1770" spans="2:7" x14ac:dyDescent="0.25">
      <c r="B1770" s="263"/>
      <c r="C1770" s="263"/>
      <c r="D1770" s="263"/>
      <c r="E1770" s="263"/>
      <c r="F1770" s="263"/>
      <c r="G1770" s="263"/>
    </row>
    <row r="1771" spans="2:7" x14ac:dyDescent="0.25">
      <c r="B1771" s="263"/>
      <c r="C1771" s="263"/>
      <c r="D1771" s="263"/>
      <c r="E1771" s="263"/>
      <c r="F1771" s="263"/>
      <c r="G1771" s="263"/>
    </row>
    <row r="1772" spans="2:7" x14ac:dyDescent="0.25">
      <c r="B1772" s="263"/>
      <c r="C1772" s="263"/>
      <c r="D1772" s="263"/>
      <c r="E1772" s="263"/>
      <c r="F1772" s="263"/>
      <c r="G1772" s="263"/>
    </row>
    <row r="1773" spans="2:7" x14ac:dyDescent="0.25">
      <c r="B1773" s="263"/>
      <c r="C1773" s="263"/>
      <c r="D1773" s="263"/>
      <c r="E1773" s="263"/>
      <c r="F1773" s="263"/>
      <c r="G1773" s="263"/>
    </row>
    <row r="1774" spans="2:7" x14ac:dyDescent="0.25">
      <c r="B1774" s="263"/>
      <c r="C1774" s="263"/>
      <c r="D1774" s="263"/>
      <c r="E1774" s="263"/>
      <c r="F1774" s="263"/>
      <c r="G1774" s="263"/>
    </row>
    <row r="1775" spans="2:7" x14ac:dyDescent="0.25">
      <c r="B1775" s="263"/>
      <c r="C1775" s="263"/>
      <c r="D1775" s="263"/>
      <c r="E1775" s="263"/>
      <c r="F1775" s="263"/>
      <c r="G1775" s="263"/>
    </row>
    <row r="1776" spans="2:7" x14ac:dyDescent="0.25">
      <c r="B1776" s="263"/>
      <c r="C1776" s="263"/>
      <c r="D1776" s="263"/>
      <c r="E1776" s="263"/>
      <c r="F1776" s="263"/>
      <c r="G1776" s="263"/>
    </row>
    <row r="1777" spans="2:7" x14ac:dyDescent="0.25">
      <c r="B1777" s="263"/>
      <c r="C1777" s="263"/>
      <c r="D1777" s="263"/>
      <c r="E1777" s="263"/>
      <c r="F1777" s="263"/>
      <c r="G1777" s="263"/>
    </row>
    <row r="1778" spans="2:7" x14ac:dyDescent="0.25">
      <c r="B1778" s="263"/>
      <c r="C1778" s="263"/>
      <c r="D1778" s="263"/>
      <c r="E1778" s="263"/>
      <c r="F1778" s="263"/>
      <c r="G1778" s="263"/>
    </row>
    <row r="1779" spans="2:7" x14ac:dyDescent="0.25">
      <c r="B1779" s="263"/>
      <c r="C1779" s="263"/>
      <c r="D1779" s="263"/>
      <c r="E1779" s="263"/>
      <c r="F1779" s="263"/>
      <c r="G1779" s="263"/>
    </row>
    <row r="1780" spans="2:7" x14ac:dyDescent="0.25">
      <c r="B1780" s="263"/>
      <c r="C1780" s="263"/>
      <c r="D1780" s="263"/>
      <c r="E1780" s="263"/>
      <c r="F1780" s="263"/>
      <c r="G1780" s="263"/>
    </row>
    <row r="1781" spans="2:7" x14ac:dyDescent="0.25">
      <c r="B1781" s="263"/>
      <c r="C1781" s="263"/>
      <c r="D1781" s="263"/>
      <c r="E1781" s="263"/>
      <c r="F1781" s="263"/>
      <c r="G1781" s="263"/>
    </row>
    <row r="1782" spans="2:7" x14ac:dyDescent="0.25">
      <c r="B1782" s="263"/>
      <c r="C1782" s="263"/>
      <c r="D1782" s="263"/>
      <c r="E1782" s="263"/>
      <c r="F1782" s="263"/>
      <c r="G1782" s="263"/>
    </row>
    <row r="1783" spans="2:7" x14ac:dyDescent="0.25">
      <c r="B1783" s="263"/>
      <c r="C1783" s="263"/>
      <c r="D1783" s="263"/>
      <c r="E1783" s="263"/>
      <c r="F1783" s="263"/>
      <c r="G1783" s="263"/>
    </row>
    <row r="1784" spans="2:7" x14ac:dyDescent="0.25">
      <c r="B1784" s="263"/>
      <c r="C1784" s="263"/>
      <c r="D1784" s="263"/>
      <c r="E1784" s="263"/>
      <c r="F1784" s="263"/>
      <c r="G1784" s="263"/>
    </row>
    <row r="1785" spans="2:7" x14ac:dyDescent="0.25">
      <c r="B1785" s="263"/>
      <c r="C1785" s="263"/>
      <c r="D1785" s="263"/>
      <c r="E1785" s="263"/>
      <c r="F1785" s="263"/>
      <c r="G1785" s="263"/>
    </row>
    <row r="1786" spans="2:7" x14ac:dyDescent="0.25">
      <c r="B1786" s="263"/>
      <c r="C1786" s="263"/>
      <c r="D1786" s="263"/>
      <c r="E1786" s="263"/>
      <c r="F1786" s="263"/>
      <c r="G1786" s="263"/>
    </row>
    <row r="1787" spans="2:7" x14ac:dyDescent="0.25">
      <c r="B1787" s="263"/>
      <c r="C1787" s="263"/>
      <c r="D1787" s="263"/>
      <c r="E1787" s="263"/>
      <c r="F1787" s="263"/>
      <c r="G1787" s="263"/>
    </row>
    <row r="1788" spans="2:7" x14ac:dyDescent="0.25">
      <c r="B1788" s="263"/>
      <c r="C1788" s="263"/>
      <c r="D1788" s="263"/>
      <c r="E1788" s="263"/>
      <c r="F1788" s="263"/>
      <c r="G1788" s="263"/>
    </row>
    <row r="1789" spans="2:7" x14ac:dyDescent="0.25">
      <c r="B1789" s="263"/>
      <c r="C1789" s="263"/>
      <c r="D1789" s="263"/>
      <c r="E1789" s="263"/>
      <c r="F1789" s="263"/>
      <c r="G1789" s="263"/>
    </row>
    <row r="1790" spans="2:7" x14ac:dyDescent="0.25">
      <c r="B1790" s="263"/>
      <c r="C1790" s="263"/>
      <c r="D1790" s="263"/>
      <c r="E1790" s="263"/>
      <c r="F1790" s="263"/>
      <c r="G1790" s="263"/>
    </row>
    <row r="1791" spans="2:7" x14ac:dyDescent="0.25">
      <c r="B1791" s="263"/>
      <c r="C1791" s="263"/>
      <c r="D1791" s="263"/>
      <c r="E1791" s="263"/>
      <c r="F1791" s="263"/>
      <c r="G1791" s="263"/>
    </row>
    <row r="1792" spans="2:7" x14ac:dyDescent="0.25">
      <c r="B1792" s="263"/>
      <c r="C1792" s="263"/>
      <c r="D1792" s="263"/>
      <c r="E1792" s="263"/>
      <c r="F1792" s="263"/>
      <c r="G1792" s="263"/>
    </row>
    <row r="1793" spans="2:7" x14ac:dyDescent="0.25">
      <c r="B1793" s="263"/>
      <c r="C1793" s="263"/>
      <c r="D1793" s="263"/>
      <c r="E1793" s="263"/>
      <c r="F1793" s="263"/>
      <c r="G1793" s="263"/>
    </row>
    <row r="1794" spans="2:7" x14ac:dyDescent="0.25">
      <c r="B1794" s="263"/>
      <c r="C1794" s="263"/>
      <c r="D1794" s="263"/>
      <c r="E1794" s="263"/>
      <c r="F1794" s="263"/>
      <c r="G1794" s="263"/>
    </row>
    <row r="1795" spans="2:7" x14ac:dyDescent="0.25">
      <c r="B1795" s="263"/>
      <c r="C1795" s="263"/>
      <c r="D1795" s="263"/>
      <c r="E1795" s="263"/>
      <c r="F1795" s="263"/>
      <c r="G1795" s="263"/>
    </row>
    <row r="1796" spans="2:7" x14ac:dyDescent="0.25">
      <c r="B1796" s="263"/>
      <c r="C1796" s="263"/>
      <c r="D1796" s="263"/>
      <c r="E1796" s="263"/>
      <c r="F1796" s="263"/>
      <c r="G1796" s="263"/>
    </row>
    <row r="1797" spans="2:7" x14ac:dyDescent="0.25">
      <c r="B1797" s="263"/>
      <c r="C1797" s="263"/>
      <c r="D1797" s="263"/>
      <c r="E1797" s="263"/>
      <c r="F1797" s="263"/>
      <c r="G1797" s="263"/>
    </row>
    <row r="1798" spans="2:7" x14ac:dyDescent="0.25">
      <c r="B1798" s="263"/>
      <c r="C1798" s="263"/>
      <c r="D1798" s="263"/>
      <c r="E1798" s="263"/>
      <c r="F1798" s="263"/>
      <c r="G1798" s="263"/>
    </row>
    <row r="1799" spans="2:7" x14ac:dyDescent="0.25">
      <c r="B1799" s="263"/>
      <c r="C1799" s="263"/>
      <c r="D1799" s="263"/>
      <c r="E1799" s="263"/>
      <c r="F1799" s="263"/>
      <c r="G1799" s="263"/>
    </row>
    <row r="1800" spans="2:7" x14ac:dyDescent="0.25">
      <c r="B1800" s="263"/>
      <c r="C1800" s="263"/>
      <c r="D1800" s="263"/>
      <c r="E1800" s="263"/>
      <c r="F1800" s="263"/>
      <c r="G1800" s="263"/>
    </row>
    <row r="1801" spans="2:7" x14ac:dyDescent="0.25">
      <c r="B1801" s="263"/>
      <c r="C1801" s="263"/>
      <c r="D1801" s="263"/>
      <c r="E1801" s="263"/>
      <c r="F1801" s="263"/>
      <c r="G1801" s="263"/>
    </row>
    <row r="1802" spans="2:7" x14ac:dyDescent="0.25">
      <c r="B1802" s="263"/>
      <c r="C1802" s="263"/>
      <c r="D1802" s="263"/>
      <c r="E1802" s="263"/>
      <c r="F1802" s="263"/>
      <c r="G1802" s="263"/>
    </row>
    <row r="1803" spans="2:7" x14ac:dyDescent="0.25">
      <c r="B1803" s="263"/>
      <c r="C1803" s="263"/>
      <c r="D1803" s="263"/>
      <c r="E1803" s="263"/>
      <c r="F1803" s="263"/>
      <c r="G1803" s="263"/>
    </row>
    <row r="1804" spans="2:7" x14ac:dyDescent="0.25">
      <c r="B1804" s="263"/>
      <c r="C1804" s="263"/>
      <c r="D1804" s="263"/>
      <c r="E1804" s="263"/>
      <c r="F1804" s="263"/>
      <c r="G1804" s="263"/>
    </row>
    <row r="1805" spans="2:7" x14ac:dyDescent="0.25">
      <c r="B1805" s="263"/>
      <c r="C1805" s="263"/>
      <c r="D1805" s="263"/>
      <c r="E1805" s="263"/>
      <c r="F1805" s="263"/>
      <c r="G1805" s="263"/>
    </row>
    <row r="1806" spans="2:7" x14ac:dyDescent="0.25">
      <c r="B1806" s="263"/>
      <c r="C1806" s="263"/>
      <c r="D1806" s="263"/>
      <c r="E1806" s="263"/>
      <c r="F1806" s="263"/>
      <c r="G1806" s="263"/>
    </row>
    <row r="1807" spans="2:7" x14ac:dyDescent="0.25">
      <c r="B1807" s="263"/>
      <c r="C1807" s="263"/>
      <c r="D1807" s="263"/>
      <c r="E1807" s="263"/>
      <c r="F1807" s="263"/>
      <c r="G1807" s="263"/>
    </row>
    <row r="1808" spans="2:7" x14ac:dyDescent="0.25">
      <c r="B1808" s="263"/>
      <c r="C1808" s="263"/>
      <c r="D1808" s="263"/>
      <c r="E1808" s="263"/>
      <c r="F1808" s="263"/>
      <c r="G1808" s="263"/>
    </row>
    <row r="1809" spans="2:7" x14ac:dyDescent="0.25">
      <c r="B1809" s="263"/>
      <c r="C1809" s="263"/>
      <c r="D1809" s="263"/>
      <c r="E1809" s="263"/>
      <c r="F1809" s="263"/>
      <c r="G1809" s="263"/>
    </row>
    <row r="1810" spans="2:7" x14ac:dyDescent="0.25">
      <c r="B1810" s="263"/>
      <c r="C1810" s="263"/>
      <c r="D1810" s="263"/>
      <c r="E1810" s="263"/>
      <c r="F1810" s="263"/>
      <c r="G1810" s="263"/>
    </row>
    <row r="1811" spans="2:7" x14ac:dyDescent="0.25">
      <c r="B1811" s="263"/>
      <c r="C1811" s="263"/>
      <c r="D1811" s="263"/>
      <c r="E1811" s="263"/>
      <c r="F1811" s="263"/>
      <c r="G1811" s="263"/>
    </row>
    <row r="1812" spans="2:7" x14ac:dyDescent="0.25">
      <c r="B1812" s="263"/>
      <c r="C1812" s="263"/>
      <c r="D1812" s="263"/>
      <c r="E1812" s="263"/>
      <c r="F1812" s="263"/>
      <c r="G1812" s="263"/>
    </row>
    <row r="1813" spans="2:7" x14ac:dyDescent="0.25">
      <c r="B1813" s="263"/>
      <c r="C1813" s="263"/>
      <c r="D1813" s="263"/>
      <c r="E1813" s="263"/>
      <c r="F1813" s="263"/>
      <c r="G1813" s="263"/>
    </row>
    <row r="1814" spans="2:7" x14ac:dyDescent="0.25">
      <c r="B1814" s="263"/>
      <c r="C1814" s="263"/>
      <c r="D1814" s="263"/>
      <c r="E1814" s="263"/>
      <c r="F1814" s="263"/>
      <c r="G1814" s="263"/>
    </row>
    <row r="1815" spans="2:7" x14ac:dyDescent="0.25">
      <c r="B1815" s="263"/>
      <c r="C1815" s="263"/>
      <c r="D1815" s="263"/>
      <c r="E1815" s="263"/>
      <c r="F1815" s="263"/>
      <c r="G1815" s="263"/>
    </row>
    <row r="1816" spans="2:7" x14ac:dyDescent="0.25">
      <c r="B1816" s="263"/>
      <c r="C1816" s="263"/>
      <c r="D1816" s="263"/>
      <c r="E1816" s="263"/>
      <c r="F1816" s="263"/>
      <c r="G1816" s="263"/>
    </row>
    <row r="1817" spans="2:7" x14ac:dyDescent="0.25">
      <c r="B1817" s="263"/>
      <c r="C1817" s="263"/>
      <c r="D1817" s="263"/>
      <c r="E1817" s="263"/>
      <c r="F1817" s="263"/>
      <c r="G1817" s="263"/>
    </row>
    <row r="1818" spans="2:7" x14ac:dyDescent="0.25">
      <c r="B1818" s="263"/>
      <c r="C1818" s="263"/>
      <c r="D1818" s="263"/>
      <c r="E1818" s="263"/>
      <c r="F1818" s="263"/>
      <c r="G1818" s="263"/>
    </row>
    <row r="1819" spans="2:7" x14ac:dyDescent="0.25">
      <c r="B1819" s="263"/>
      <c r="C1819" s="263"/>
      <c r="D1819" s="263"/>
      <c r="E1819" s="263"/>
      <c r="F1819" s="263"/>
      <c r="G1819" s="263"/>
    </row>
    <row r="1820" spans="2:7" x14ac:dyDescent="0.25">
      <c r="B1820" s="263"/>
      <c r="C1820" s="263"/>
      <c r="D1820" s="263"/>
      <c r="E1820" s="263"/>
      <c r="F1820" s="263"/>
      <c r="G1820" s="263"/>
    </row>
    <row r="1821" spans="2:7" x14ac:dyDescent="0.25">
      <c r="B1821" s="263"/>
      <c r="C1821" s="263"/>
      <c r="D1821" s="263"/>
      <c r="E1821" s="263"/>
      <c r="F1821" s="263"/>
      <c r="G1821" s="263"/>
    </row>
    <row r="1822" spans="2:7" x14ac:dyDescent="0.25">
      <c r="B1822" s="263"/>
      <c r="C1822" s="263"/>
      <c r="D1822" s="263"/>
      <c r="E1822" s="263"/>
      <c r="F1822" s="263"/>
      <c r="G1822" s="263"/>
    </row>
    <row r="1823" spans="2:7" x14ac:dyDescent="0.25">
      <c r="B1823" s="263"/>
      <c r="C1823" s="263"/>
      <c r="D1823" s="263"/>
      <c r="E1823" s="263"/>
      <c r="F1823" s="263"/>
      <c r="G1823" s="263"/>
    </row>
    <row r="1824" spans="2:7" x14ac:dyDescent="0.25">
      <c r="B1824" s="263"/>
      <c r="C1824" s="263"/>
      <c r="D1824" s="263"/>
      <c r="E1824" s="263"/>
      <c r="F1824" s="263"/>
      <c r="G1824" s="263"/>
    </row>
    <row r="1825" spans="2:7" x14ac:dyDescent="0.25">
      <c r="B1825" s="263"/>
      <c r="C1825" s="263"/>
      <c r="D1825" s="263"/>
      <c r="E1825" s="263"/>
      <c r="F1825" s="263"/>
      <c r="G1825" s="263"/>
    </row>
    <row r="1826" spans="2:7" x14ac:dyDescent="0.25">
      <c r="B1826" s="263"/>
      <c r="C1826" s="263"/>
      <c r="D1826" s="263"/>
      <c r="E1826" s="263"/>
      <c r="F1826" s="263"/>
      <c r="G1826" s="263"/>
    </row>
    <row r="1827" spans="2:7" x14ac:dyDescent="0.25">
      <c r="B1827" s="263"/>
      <c r="C1827" s="263"/>
      <c r="D1827" s="263"/>
      <c r="E1827" s="263"/>
      <c r="F1827" s="263"/>
      <c r="G1827" s="263"/>
    </row>
    <row r="1828" spans="2:7" x14ac:dyDescent="0.25">
      <c r="B1828" s="263"/>
      <c r="C1828" s="263"/>
      <c r="D1828" s="263"/>
      <c r="E1828" s="263"/>
      <c r="F1828" s="263"/>
      <c r="G1828" s="263"/>
    </row>
    <row r="1829" spans="2:7" x14ac:dyDescent="0.25">
      <c r="B1829" s="263"/>
      <c r="C1829" s="263"/>
      <c r="D1829" s="263"/>
      <c r="E1829" s="263"/>
      <c r="F1829" s="263"/>
      <c r="G1829" s="263"/>
    </row>
    <row r="1830" spans="2:7" x14ac:dyDescent="0.25">
      <c r="B1830" s="263"/>
      <c r="C1830" s="263"/>
      <c r="D1830" s="263"/>
      <c r="E1830" s="263"/>
      <c r="F1830" s="263"/>
      <c r="G1830" s="263"/>
    </row>
    <row r="1831" spans="2:7" x14ac:dyDescent="0.25">
      <c r="B1831" s="263"/>
      <c r="C1831" s="263"/>
      <c r="D1831" s="263"/>
      <c r="E1831" s="263"/>
      <c r="F1831" s="263"/>
      <c r="G1831" s="263"/>
    </row>
    <row r="1832" spans="2:7" x14ac:dyDescent="0.25">
      <c r="B1832" s="263"/>
      <c r="C1832" s="263"/>
      <c r="D1832" s="263"/>
      <c r="E1832" s="263"/>
      <c r="F1832" s="263"/>
      <c r="G1832" s="263"/>
    </row>
    <row r="1833" spans="2:7" x14ac:dyDescent="0.25">
      <c r="B1833" s="263"/>
      <c r="C1833" s="263"/>
      <c r="D1833" s="263"/>
      <c r="E1833" s="263"/>
      <c r="F1833" s="263"/>
      <c r="G1833" s="263"/>
    </row>
    <row r="1834" spans="2:7" x14ac:dyDescent="0.25">
      <c r="B1834" s="263"/>
      <c r="C1834" s="263"/>
      <c r="D1834" s="263"/>
      <c r="E1834" s="263"/>
      <c r="F1834" s="263"/>
      <c r="G1834" s="263"/>
    </row>
    <row r="1835" spans="2:7" x14ac:dyDescent="0.25">
      <c r="B1835" s="263"/>
      <c r="C1835" s="263"/>
      <c r="D1835" s="263"/>
      <c r="E1835" s="263"/>
      <c r="F1835" s="263"/>
      <c r="G1835" s="263"/>
    </row>
    <row r="1836" spans="2:7" x14ac:dyDescent="0.25">
      <c r="B1836" s="263"/>
      <c r="C1836" s="263"/>
      <c r="D1836" s="263"/>
      <c r="E1836" s="263"/>
      <c r="F1836" s="263"/>
      <c r="G1836" s="263"/>
    </row>
    <row r="1837" spans="2:7" x14ac:dyDescent="0.25">
      <c r="B1837" s="263"/>
      <c r="C1837" s="263"/>
      <c r="D1837" s="263"/>
      <c r="E1837" s="263"/>
      <c r="F1837" s="263"/>
      <c r="G1837" s="263"/>
    </row>
    <row r="1838" spans="2:7" x14ac:dyDescent="0.25">
      <c r="B1838" s="263"/>
      <c r="C1838" s="263"/>
      <c r="D1838" s="263"/>
      <c r="E1838" s="263"/>
      <c r="F1838" s="263"/>
      <c r="G1838" s="263"/>
    </row>
    <row r="1839" spans="2:7" x14ac:dyDescent="0.25">
      <c r="B1839" s="263"/>
      <c r="C1839" s="263"/>
      <c r="D1839" s="263"/>
      <c r="E1839" s="263"/>
      <c r="F1839" s="263"/>
      <c r="G1839" s="263"/>
    </row>
    <row r="1840" spans="2:7" x14ac:dyDescent="0.25">
      <c r="B1840" s="263"/>
      <c r="C1840" s="263"/>
      <c r="D1840" s="263"/>
      <c r="E1840" s="263"/>
      <c r="F1840" s="263"/>
      <c r="G1840" s="263"/>
    </row>
    <row r="1841" spans="2:7" x14ac:dyDescent="0.25">
      <c r="B1841" s="263"/>
      <c r="C1841" s="263"/>
      <c r="D1841" s="263"/>
      <c r="E1841" s="263"/>
      <c r="F1841" s="263"/>
      <c r="G1841" s="263"/>
    </row>
    <row r="1842" spans="2:7" x14ac:dyDescent="0.25">
      <c r="B1842" s="263"/>
      <c r="C1842" s="263"/>
      <c r="D1842" s="263"/>
      <c r="E1842" s="263"/>
      <c r="F1842" s="263"/>
      <c r="G1842" s="263"/>
    </row>
    <row r="1843" spans="2:7" x14ac:dyDescent="0.25">
      <c r="B1843" s="263"/>
      <c r="C1843" s="263"/>
      <c r="D1843" s="263"/>
      <c r="E1843" s="263"/>
      <c r="F1843" s="263"/>
      <c r="G1843" s="263"/>
    </row>
    <row r="1844" spans="2:7" x14ac:dyDescent="0.25">
      <c r="B1844" s="263"/>
      <c r="C1844" s="263"/>
      <c r="D1844" s="263"/>
      <c r="E1844" s="263"/>
      <c r="F1844" s="263"/>
      <c r="G1844" s="263"/>
    </row>
    <row r="1845" spans="2:7" x14ac:dyDescent="0.25">
      <c r="B1845" s="263"/>
      <c r="C1845" s="263"/>
      <c r="D1845" s="263"/>
      <c r="E1845" s="263"/>
      <c r="F1845" s="263"/>
      <c r="G1845" s="263"/>
    </row>
    <row r="1846" spans="2:7" x14ac:dyDescent="0.25">
      <c r="B1846" s="263"/>
      <c r="C1846" s="263"/>
      <c r="D1846" s="263"/>
      <c r="E1846" s="263"/>
      <c r="F1846" s="263"/>
      <c r="G1846" s="263"/>
    </row>
    <row r="1847" spans="2:7" x14ac:dyDescent="0.25">
      <c r="B1847" s="263"/>
      <c r="C1847" s="263"/>
      <c r="D1847" s="263"/>
      <c r="E1847" s="263"/>
      <c r="F1847" s="263"/>
      <c r="G1847" s="263"/>
    </row>
    <row r="1848" spans="2:7" x14ac:dyDescent="0.25">
      <c r="B1848" s="263"/>
      <c r="C1848" s="263"/>
      <c r="D1848" s="263"/>
      <c r="E1848" s="263"/>
      <c r="F1848" s="263"/>
      <c r="G1848" s="263"/>
    </row>
    <row r="1849" spans="2:7" x14ac:dyDescent="0.25">
      <c r="B1849" s="263"/>
      <c r="C1849" s="263"/>
      <c r="D1849" s="263"/>
      <c r="E1849" s="263"/>
      <c r="F1849" s="263"/>
      <c r="G1849" s="263"/>
    </row>
    <row r="1850" spans="2:7" x14ac:dyDescent="0.25">
      <c r="B1850" s="263"/>
      <c r="C1850" s="263"/>
      <c r="D1850" s="263"/>
      <c r="E1850" s="263"/>
      <c r="F1850" s="263"/>
      <c r="G1850" s="263"/>
    </row>
    <row r="1851" spans="2:7" x14ac:dyDescent="0.25">
      <c r="B1851" s="263"/>
      <c r="C1851" s="263"/>
      <c r="D1851" s="263"/>
      <c r="E1851" s="263"/>
      <c r="F1851" s="263"/>
      <c r="G1851" s="263"/>
    </row>
    <row r="1852" spans="2:7" x14ac:dyDescent="0.25">
      <c r="B1852" s="263"/>
      <c r="C1852" s="263"/>
      <c r="D1852" s="263"/>
      <c r="E1852" s="263"/>
      <c r="F1852" s="263"/>
      <c r="G1852" s="263"/>
    </row>
    <row r="1853" spans="2:7" x14ac:dyDescent="0.25">
      <c r="B1853" s="263"/>
      <c r="C1853" s="263"/>
      <c r="D1853" s="263"/>
      <c r="E1853" s="263"/>
      <c r="F1853" s="263"/>
      <c r="G1853" s="263"/>
    </row>
    <row r="1854" spans="2:7" x14ac:dyDescent="0.25">
      <c r="B1854" s="263"/>
      <c r="C1854" s="263"/>
      <c r="D1854" s="263"/>
      <c r="E1854" s="263"/>
      <c r="F1854" s="263"/>
      <c r="G1854" s="263"/>
    </row>
    <row r="1855" spans="2:7" x14ac:dyDescent="0.25">
      <c r="B1855" s="263"/>
      <c r="C1855" s="263"/>
      <c r="D1855" s="263"/>
      <c r="E1855" s="263"/>
      <c r="F1855" s="263"/>
      <c r="G1855" s="263"/>
    </row>
    <row r="1856" spans="2:7" x14ac:dyDescent="0.25">
      <c r="B1856" s="263"/>
      <c r="C1856" s="263"/>
      <c r="D1856" s="263"/>
      <c r="E1856" s="263"/>
      <c r="F1856" s="263"/>
      <c r="G1856" s="263"/>
    </row>
    <row r="1857" spans="2:7" x14ac:dyDescent="0.25">
      <c r="B1857" s="263"/>
      <c r="C1857" s="263"/>
      <c r="D1857" s="263"/>
      <c r="E1857" s="263"/>
      <c r="F1857" s="263"/>
      <c r="G1857" s="263"/>
    </row>
    <row r="1858" spans="2:7" x14ac:dyDescent="0.25">
      <c r="B1858" s="263"/>
      <c r="C1858" s="263"/>
      <c r="D1858" s="263"/>
      <c r="E1858" s="263"/>
      <c r="F1858" s="263"/>
      <c r="G1858" s="263"/>
    </row>
    <row r="1859" spans="2:7" x14ac:dyDescent="0.25">
      <c r="B1859" s="263"/>
      <c r="C1859" s="263"/>
      <c r="D1859" s="263"/>
      <c r="E1859" s="263"/>
      <c r="F1859" s="263"/>
      <c r="G1859" s="263"/>
    </row>
    <row r="1860" spans="2:7" x14ac:dyDescent="0.25">
      <c r="B1860" s="263"/>
      <c r="C1860" s="263"/>
      <c r="D1860" s="263"/>
      <c r="E1860" s="263"/>
      <c r="F1860" s="263"/>
      <c r="G1860" s="263"/>
    </row>
    <row r="1861" spans="2:7" x14ac:dyDescent="0.25">
      <c r="B1861" s="263"/>
      <c r="C1861" s="263"/>
      <c r="D1861" s="263"/>
      <c r="E1861" s="263"/>
      <c r="F1861" s="263"/>
      <c r="G1861" s="263"/>
    </row>
    <row r="1862" spans="2:7" x14ac:dyDescent="0.25">
      <c r="B1862" s="263"/>
      <c r="C1862" s="263"/>
      <c r="D1862" s="263"/>
      <c r="E1862" s="263"/>
      <c r="F1862" s="263"/>
      <c r="G1862" s="263"/>
    </row>
    <row r="1863" spans="2:7" x14ac:dyDescent="0.25">
      <c r="B1863" s="263"/>
      <c r="C1863" s="263"/>
      <c r="D1863" s="263"/>
      <c r="E1863" s="263"/>
      <c r="F1863" s="263"/>
      <c r="G1863" s="263"/>
    </row>
    <row r="1864" spans="2:7" x14ac:dyDescent="0.25">
      <c r="B1864" s="263"/>
      <c r="C1864" s="263"/>
      <c r="D1864" s="263"/>
      <c r="E1864" s="263"/>
      <c r="F1864" s="263"/>
      <c r="G1864" s="263"/>
    </row>
    <row r="1865" spans="2:7" x14ac:dyDescent="0.25">
      <c r="B1865" s="263"/>
      <c r="C1865" s="263"/>
      <c r="D1865" s="263"/>
      <c r="E1865" s="263"/>
      <c r="F1865" s="263"/>
      <c r="G1865" s="263"/>
    </row>
    <row r="1866" spans="2:7" x14ac:dyDescent="0.25">
      <c r="B1866" s="263"/>
      <c r="C1866" s="263"/>
      <c r="D1866" s="263"/>
      <c r="E1866" s="263"/>
      <c r="F1866" s="263"/>
      <c r="G1866" s="263"/>
    </row>
    <row r="1867" spans="2:7" x14ac:dyDescent="0.25">
      <c r="B1867" s="263"/>
      <c r="C1867" s="263"/>
      <c r="D1867" s="263"/>
      <c r="E1867" s="263"/>
      <c r="F1867" s="263"/>
      <c r="G1867" s="263"/>
    </row>
    <row r="1868" spans="2:7" x14ac:dyDescent="0.25">
      <c r="B1868" s="263"/>
      <c r="C1868" s="263"/>
      <c r="D1868" s="263"/>
      <c r="E1868" s="263"/>
      <c r="F1868" s="263"/>
      <c r="G1868" s="263"/>
    </row>
    <row r="1869" spans="2:7" x14ac:dyDescent="0.25">
      <c r="B1869" s="263"/>
      <c r="C1869" s="263"/>
      <c r="D1869" s="263"/>
      <c r="E1869" s="263"/>
      <c r="F1869" s="263"/>
      <c r="G1869" s="263"/>
    </row>
    <row r="1870" spans="2:7" x14ac:dyDescent="0.25">
      <c r="B1870" s="263"/>
      <c r="C1870" s="263"/>
      <c r="D1870" s="263"/>
      <c r="E1870" s="263"/>
      <c r="F1870" s="263"/>
      <c r="G1870" s="263"/>
    </row>
    <row r="1871" spans="2:7" x14ac:dyDescent="0.25">
      <c r="B1871" s="263"/>
      <c r="C1871" s="263"/>
      <c r="D1871" s="263"/>
      <c r="E1871" s="263"/>
      <c r="F1871" s="263"/>
      <c r="G1871" s="263"/>
    </row>
    <row r="1872" spans="2:7" x14ac:dyDescent="0.25">
      <c r="B1872" s="263"/>
      <c r="C1872" s="263"/>
      <c r="D1872" s="263"/>
      <c r="E1872" s="263"/>
      <c r="F1872" s="263"/>
      <c r="G1872" s="263"/>
    </row>
    <row r="1873" spans="2:7" x14ac:dyDescent="0.25">
      <c r="B1873" s="263"/>
      <c r="C1873" s="263"/>
      <c r="D1873" s="263"/>
      <c r="E1873" s="263"/>
      <c r="F1873" s="263"/>
      <c r="G1873" s="263"/>
    </row>
    <row r="1874" spans="2:7" x14ac:dyDescent="0.25">
      <c r="B1874" s="263"/>
      <c r="C1874" s="263"/>
      <c r="D1874" s="263"/>
      <c r="E1874" s="263"/>
      <c r="F1874" s="263"/>
      <c r="G1874" s="263"/>
    </row>
    <row r="1875" spans="2:7" x14ac:dyDescent="0.25">
      <c r="B1875" s="263"/>
      <c r="C1875" s="263"/>
      <c r="D1875" s="263"/>
      <c r="E1875" s="263"/>
      <c r="F1875" s="263"/>
      <c r="G1875" s="263"/>
    </row>
    <row r="1876" spans="2:7" x14ac:dyDescent="0.25">
      <c r="B1876" s="263"/>
      <c r="C1876" s="263"/>
      <c r="D1876" s="263"/>
      <c r="E1876" s="263"/>
      <c r="F1876" s="263"/>
      <c r="G1876" s="263"/>
    </row>
    <row r="1877" spans="2:7" x14ac:dyDescent="0.25">
      <c r="B1877" s="263"/>
      <c r="C1877" s="263"/>
      <c r="D1877" s="263"/>
      <c r="E1877" s="263"/>
      <c r="F1877" s="263"/>
      <c r="G1877" s="263"/>
    </row>
    <row r="1878" spans="2:7" x14ac:dyDescent="0.25">
      <c r="B1878" s="263"/>
      <c r="C1878" s="263"/>
      <c r="D1878" s="263"/>
      <c r="E1878" s="263"/>
      <c r="F1878" s="263"/>
      <c r="G1878" s="263"/>
    </row>
    <row r="1879" spans="2:7" x14ac:dyDescent="0.25">
      <c r="B1879" s="263"/>
      <c r="C1879" s="263"/>
      <c r="D1879" s="263"/>
      <c r="E1879" s="263"/>
      <c r="F1879" s="263"/>
      <c r="G1879" s="263"/>
    </row>
    <row r="1880" spans="2:7" x14ac:dyDescent="0.25">
      <c r="B1880" s="263"/>
      <c r="C1880" s="263"/>
      <c r="D1880" s="263"/>
      <c r="E1880" s="263"/>
      <c r="F1880" s="263"/>
      <c r="G1880" s="263"/>
    </row>
    <row r="1881" spans="2:7" x14ac:dyDescent="0.25">
      <c r="B1881" s="263"/>
      <c r="C1881" s="263"/>
      <c r="D1881" s="263"/>
      <c r="E1881" s="263"/>
      <c r="F1881" s="263"/>
      <c r="G1881" s="263"/>
    </row>
    <row r="1882" spans="2:7" x14ac:dyDescent="0.25">
      <c r="B1882" s="263"/>
      <c r="C1882" s="263"/>
      <c r="D1882" s="263"/>
      <c r="E1882" s="263"/>
      <c r="F1882" s="263"/>
      <c r="G1882" s="263"/>
    </row>
    <row r="1883" spans="2:7" x14ac:dyDescent="0.25">
      <c r="B1883" s="263"/>
      <c r="C1883" s="263"/>
      <c r="D1883" s="263"/>
      <c r="E1883" s="263"/>
      <c r="F1883" s="263"/>
      <c r="G1883" s="263"/>
    </row>
    <row r="1884" spans="2:7" x14ac:dyDescent="0.25">
      <c r="B1884" s="263"/>
      <c r="C1884" s="263"/>
      <c r="D1884" s="263"/>
      <c r="E1884" s="263"/>
      <c r="F1884" s="263"/>
      <c r="G1884" s="263"/>
    </row>
    <row r="1885" spans="2:7" x14ac:dyDescent="0.25">
      <c r="B1885" s="263"/>
      <c r="C1885" s="263"/>
      <c r="D1885" s="263"/>
      <c r="E1885" s="263"/>
      <c r="F1885" s="263"/>
      <c r="G1885" s="263"/>
    </row>
    <row r="1886" spans="2:7" x14ac:dyDescent="0.25">
      <c r="B1886" s="263"/>
      <c r="C1886" s="263"/>
      <c r="D1886" s="263"/>
      <c r="E1886" s="263"/>
      <c r="F1886" s="263"/>
      <c r="G1886" s="263"/>
    </row>
    <row r="1887" spans="2:7" x14ac:dyDescent="0.25">
      <c r="B1887" s="263"/>
      <c r="C1887" s="263"/>
      <c r="D1887" s="263"/>
      <c r="E1887" s="263"/>
      <c r="F1887" s="263"/>
      <c r="G1887" s="263"/>
    </row>
    <row r="1888" spans="2:7" x14ac:dyDescent="0.25">
      <c r="B1888" s="263"/>
      <c r="C1888" s="263"/>
      <c r="D1888" s="263"/>
      <c r="E1888" s="263"/>
      <c r="F1888" s="263"/>
      <c r="G1888" s="263"/>
    </row>
    <row r="1889" spans="2:7" x14ac:dyDescent="0.25">
      <c r="B1889" s="263"/>
      <c r="C1889" s="263"/>
      <c r="D1889" s="263"/>
      <c r="E1889" s="263"/>
      <c r="F1889" s="263"/>
      <c r="G1889" s="263"/>
    </row>
    <row r="1890" spans="2:7" x14ac:dyDescent="0.25">
      <c r="B1890" s="263"/>
      <c r="C1890" s="263"/>
      <c r="D1890" s="263"/>
      <c r="E1890" s="263"/>
      <c r="F1890" s="263"/>
      <c r="G1890" s="263"/>
    </row>
    <row r="1891" spans="2:7" x14ac:dyDescent="0.25">
      <c r="B1891" s="263"/>
      <c r="C1891" s="263"/>
      <c r="D1891" s="263"/>
      <c r="E1891" s="263"/>
      <c r="F1891" s="263"/>
      <c r="G1891" s="263"/>
    </row>
    <row r="1892" spans="2:7" x14ac:dyDescent="0.25">
      <c r="B1892" s="263"/>
      <c r="C1892" s="263"/>
      <c r="D1892" s="263"/>
      <c r="E1892" s="263"/>
      <c r="F1892" s="263"/>
      <c r="G1892" s="263"/>
    </row>
    <row r="1893" spans="2:7" x14ac:dyDescent="0.25">
      <c r="B1893" s="263"/>
      <c r="C1893" s="263"/>
      <c r="D1893" s="263"/>
      <c r="E1893" s="263"/>
      <c r="F1893" s="263"/>
      <c r="G1893" s="263"/>
    </row>
    <row r="1894" spans="2:7" x14ac:dyDescent="0.25">
      <c r="B1894" s="263"/>
      <c r="C1894" s="263"/>
      <c r="D1894" s="263"/>
      <c r="E1894" s="263"/>
      <c r="F1894" s="263"/>
      <c r="G1894" s="263"/>
    </row>
    <row r="1895" spans="2:7" x14ac:dyDescent="0.25">
      <c r="B1895" s="263"/>
      <c r="C1895" s="263"/>
      <c r="D1895" s="263"/>
      <c r="E1895" s="263"/>
      <c r="F1895" s="263"/>
      <c r="G1895" s="263"/>
    </row>
    <row r="1896" spans="2:7" x14ac:dyDescent="0.25">
      <c r="B1896" s="263"/>
      <c r="C1896" s="263"/>
      <c r="D1896" s="263"/>
      <c r="E1896" s="263"/>
      <c r="F1896" s="263"/>
      <c r="G1896" s="263"/>
    </row>
    <row r="1897" spans="2:7" x14ac:dyDescent="0.25">
      <c r="B1897" s="263"/>
      <c r="C1897" s="263"/>
      <c r="D1897" s="263"/>
      <c r="E1897" s="263"/>
      <c r="F1897" s="263"/>
      <c r="G1897" s="263"/>
    </row>
    <row r="1898" spans="2:7" x14ac:dyDescent="0.25">
      <c r="B1898" s="263"/>
      <c r="C1898" s="263"/>
      <c r="D1898" s="263"/>
      <c r="E1898" s="263"/>
      <c r="F1898" s="263"/>
      <c r="G1898" s="263"/>
    </row>
    <row r="1899" spans="2:7" x14ac:dyDescent="0.25">
      <c r="B1899" s="263"/>
      <c r="C1899" s="263"/>
      <c r="D1899" s="263"/>
      <c r="E1899" s="263"/>
      <c r="F1899" s="263"/>
      <c r="G1899" s="263"/>
    </row>
    <row r="1900" spans="2:7" x14ac:dyDescent="0.25">
      <c r="B1900" s="263"/>
      <c r="C1900" s="263"/>
      <c r="D1900" s="263"/>
      <c r="E1900" s="263"/>
      <c r="F1900" s="263"/>
      <c r="G1900" s="263"/>
    </row>
    <row r="1901" spans="2:7" x14ac:dyDescent="0.25">
      <c r="B1901" s="263"/>
      <c r="C1901" s="263"/>
      <c r="D1901" s="263"/>
      <c r="E1901" s="263"/>
      <c r="F1901" s="263"/>
      <c r="G1901" s="263"/>
    </row>
    <row r="1902" spans="2:7" x14ac:dyDescent="0.25">
      <c r="B1902" s="263"/>
      <c r="C1902" s="263"/>
      <c r="D1902" s="263"/>
      <c r="E1902" s="263"/>
      <c r="F1902" s="263"/>
      <c r="G1902" s="263"/>
    </row>
    <row r="1903" spans="2:7" x14ac:dyDescent="0.25">
      <c r="B1903" s="263"/>
      <c r="C1903" s="263"/>
      <c r="D1903" s="263"/>
      <c r="E1903" s="263"/>
      <c r="F1903" s="263"/>
      <c r="G1903" s="263"/>
    </row>
    <row r="1904" spans="2:7" x14ac:dyDescent="0.25">
      <c r="B1904" s="263"/>
      <c r="C1904" s="263"/>
      <c r="D1904" s="263"/>
      <c r="E1904" s="263"/>
      <c r="F1904" s="263"/>
      <c r="G1904" s="263"/>
    </row>
    <row r="1905" spans="2:7" x14ac:dyDescent="0.25">
      <c r="B1905" s="263"/>
      <c r="C1905" s="263"/>
      <c r="D1905" s="263"/>
      <c r="E1905" s="263"/>
      <c r="F1905" s="263"/>
      <c r="G1905" s="263"/>
    </row>
    <row r="1906" spans="2:7" x14ac:dyDescent="0.25">
      <c r="B1906" s="263"/>
      <c r="C1906" s="263"/>
      <c r="D1906" s="263"/>
      <c r="E1906" s="263"/>
      <c r="F1906" s="263"/>
      <c r="G1906" s="263"/>
    </row>
    <row r="1907" spans="2:7" x14ac:dyDescent="0.25">
      <c r="B1907" s="263"/>
      <c r="C1907" s="263"/>
      <c r="D1907" s="263"/>
      <c r="E1907" s="263"/>
      <c r="F1907" s="263"/>
      <c r="G1907" s="263"/>
    </row>
    <row r="1908" spans="2:7" x14ac:dyDescent="0.25">
      <c r="B1908" s="263"/>
      <c r="C1908" s="263"/>
      <c r="D1908" s="263"/>
      <c r="E1908" s="263"/>
      <c r="F1908" s="263"/>
      <c r="G1908" s="263"/>
    </row>
    <row r="1909" spans="2:7" x14ac:dyDescent="0.25">
      <c r="B1909" s="263"/>
      <c r="C1909" s="263"/>
      <c r="D1909" s="263"/>
      <c r="E1909" s="263"/>
      <c r="F1909" s="263"/>
      <c r="G1909" s="263"/>
    </row>
    <row r="1910" spans="2:7" x14ac:dyDescent="0.25">
      <c r="B1910" s="263"/>
      <c r="C1910" s="263"/>
      <c r="D1910" s="263"/>
      <c r="E1910" s="263"/>
      <c r="F1910" s="263"/>
      <c r="G1910" s="263"/>
    </row>
    <row r="1911" spans="2:7" x14ac:dyDescent="0.25">
      <c r="B1911" s="263"/>
      <c r="C1911" s="263"/>
      <c r="D1911" s="263"/>
      <c r="E1911" s="263"/>
      <c r="F1911" s="263"/>
      <c r="G1911" s="263"/>
    </row>
    <row r="1912" spans="2:7" x14ac:dyDescent="0.25">
      <c r="B1912" s="263"/>
      <c r="C1912" s="263"/>
      <c r="D1912" s="263"/>
      <c r="E1912" s="263"/>
      <c r="F1912" s="263"/>
      <c r="G1912" s="263"/>
    </row>
    <row r="1913" spans="2:7" x14ac:dyDescent="0.25">
      <c r="B1913" s="263"/>
      <c r="C1913" s="263"/>
      <c r="D1913" s="263"/>
      <c r="E1913" s="263"/>
      <c r="F1913" s="263"/>
      <c r="G1913" s="263"/>
    </row>
    <row r="1914" spans="2:7" x14ac:dyDescent="0.25">
      <c r="B1914" s="263"/>
      <c r="C1914" s="263"/>
      <c r="D1914" s="263"/>
      <c r="E1914" s="263"/>
      <c r="F1914" s="263"/>
      <c r="G1914" s="263"/>
    </row>
    <row r="1915" spans="2:7" x14ac:dyDescent="0.25">
      <c r="B1915" s="263"/>
      <c r="C1915" s="263"/>
      <c r="D1915" s="263"/>
      <c r="E1915" s="263"/>
      <c r="F1915" s="263"/>
      <c r="G1915" s="263"/>
    </row>
    <row r="1916" spans="2:7" x14ac:dyDescent="0.25">
      <c r="B1916" s="263"/>
      <c r="C1916" s="263"/>
      <c r="D1916" s="263"/>
      <c r="E1916" s="263"/>
      <c r="F1916" s="263"/>
      <c r="G1916" s="263"/>
    </row>
    <row r="1917" spans="2:7" x14ac:dyDescent="0.25">
      <c r="B1917" s="263"/>
      <c r="C1917" s="263"/>
      <c r="D1917" s="263"/>
      <c r="E1917" s="263"/>
      <c r="F1917" s="263"/>
      <c r="G1917" s="263"/>
    </row>
    <row r="1918" spans="2:7" x14ac:dyDescent="0.25">
      <c r="B1918" s="263"/>
      <c r="C1918" s="263"/>
      <c r="D1918" s="263"/>
      <c r="E1918" s="263"/>
      <c r="F1918" s="263"/>
      <c r="G1918" s="263"/>
    </row>
    <row r="1919" spans="2:7" x14ac:dyDescent="0.25">
      <c r="B1919" s="263"/>
      <c r="C1919" s="263"/>
      <c r="D1919" s="263"/>
      <c r="E1919" s="263"/>
      <c r="F1919" s="263"/>
      <c r="G1919" s="263"/>
    </row>
    <row r="1920" spans="2:7" x14ac:dyDescent="0.25">
      <c r="B1920" s="263"/>
      <c r="C1920" s="263"/>
      <c r="D1920" s="263"/>
      <c r="E1920" s="263"/>
      <c r="F1920" s="263"/>
      <c r="G1920" s="263"/>
    </row>
    <row r="1921" spans="2:7" x14ac:dyDescent="0.25">
      <c r="B1921" s="263"/>
      <c r="C1921" s="263"/>
      <c r="D1921" s="263"/>
      <c r="E1921" s="263"/>
      <c r="F1921" s="263"/>
      <c r="G1921" s="263"/>
    </row>
    <row r="1922" spans="2:7" x14ac:dyDescent="0.25">
      <c r="B1922" s="263"/>
      <c r="C1922" s="263"/>
      <c r="D1922" s="263"/>
      <c r="E1922" s="263"/>
      <c r="F1922" s="263"/>
      <c r="G1922" s="263"/>
    </row>
    <row r="1923" spans="2:7" x14ac:dyDescent="0.25">
      <c r="B1923" s="263"/>
      <c r="C1923" s="263"/>
      <c r="D1923" s="263"/>
      <c r="E1923" s="263"/>
      <c r="F1923" s="263"/>
      <c r="G1923" s="263"/>
    </row>
    <row r="1924" spans="2:7" x14ac:dyDescent="0.25">
      <c r="B1924" s="263"/>
      <c r="C1924" s="263"/>
      <c r="D1924" s="263"/>
      <c r="E1924" s="263"/>
      <c r="F1924" s="263"/>
      <c r="G1924" s="263"/>
    </row>
    <row r="1925" spans="2:7" x14ac:dyDescent="0.25">
      <c r="B1925" s="263"/>
      <c r="C1925" s="263"/>
      <c r="D1925" s="263"/>
      <c r="E1925" s="263"/>
      <c r="F1925" s="263"/>
      <c r="G1925" s="263"/>
    </row>
    <row r="1926" spans="2:7" x14ac:dyDescent="0.25">
      <c r="B1926" s="263"/>
      <c r="C1926" s="263"/>
      <c r="D1926" s="263"/>
      <c r="E1926" s="263"/>
      <c r="F1926" s="263"/>
      <c r="G1926" s="263"/>
    </row>
    <row r="1927" spans="2:7" x14ac:dyDescent="0.25">
      <c r="B1927" s="263"/>
      <c r="C1927" s="263"/>
      <c r="D1927" s="263"/>
      <c r="E1927" s="263"/>
      <c r="F1927" s="263"/>
      <c r="G1927" s="263"/>
    </row>
    <row r="1928" spans="2:7" x14ac:dyDescent="0.25">
      <c r="B1928" s="263"/>
      <c r="C1928" s="263"/>
      <c r="D1928" s="263"/>
      <c r="E1928" s="263"/>
      <c r="F1928" s="263"/>
      <c r="G1928" s="263"/>
    </row>
    <row r="1929" spans="2:7" x14ac:dyDescent="0.25">
      <c r="B1929" s="263"/>
      <c r="C1929" s="263"/>
      <c r="D1929" s="263"/>
      <c r="E1929" s="263"/>
      <c r="F1929" s="263"/>
      <c r="G1929" s="263"/>
    </row>
    <row r="1930" spans="2:7" x14ac:dyDescent="0.25">
      <c r="B1930" s="263"/>
      <c r="C1930" s="263"/>
      <c r="D1930" s="263"/>
      <c r="E1930" s="263"/>
      <c r="F1930" s="263"/>
      <c r="G1930" s="263"/>
    </row>
    <row r="1931" spans="2:7" x14ac:dyDescent="0.25">
      <c r="B1931" s="263"/>
      <c r="C1931" s="263"/>
      <c r="D1931" s="263"/>
      <c r="E1931" s="263"/>
      <c r="F1931" s="263"/>
      <c r="G1931" s="263"/>
    </row>
    <row r="1932" spans="2:7" x14ac:dyDescent="0.25">
      <c r="B1932" s="263"/>
      <c r="C1932" s="263"/>
      <c r="D1932" s="263"/>
      <c r="E1932" s="263"/>
      <c r="F1932" s="263"/>
      <c r="G1932" s="263"/>
    </row>
    <row r="1933" spans="2:7" x14ac:dyDescent="0.25">
      <c r="B1933" s="263"/>
      <c r="C1933" s="263"/>
      <c r="D1933" s="263"/>
      <c r="E1933" s="263"/>
      <c r="F1933" s="263"/>
      <c r="G1933" s="263"/>
    </row>
    <row r="1934" spans="2:7" x14ac:dyDescent="0.25">
      <c r="B1934" s="263"/>
      <c r="C1934" s="263"/>
      <c r="D1934" s="263"/>
      <c r="E1934" s="263"/>
      <c r="F1934" s="263"/>
      <c r="G1934" s="263"/>
    </row>
    <row r="1935" spans="2:7" x14ac:dyDescent="0.25">
      <c r="B1935" s="263"/>
      <c r="C1935" s="263"/>
      <c r="D1935" s="263"/>
      <c r="E1935" s="263"/>
      <c r="F1935" s="263"/>
      <c r="G1935" s="263"/>
    </row>
    <row r="1936" spans="2:7" x14ac:dyDescent="0.25">
      <c r="B1936" s="263"/>
      <c r="C1936" s="263"/>
      <c r="D1936" s="263"/>
      <c r="E1936" s="263"/>
      <c r="F1936" s="263"/>
      <c r="G1936" s="263"/>
    </row>
    <row r="1937" spans="2:7" x14ac:dyDescent="0.25">
      <c r="B1937" s="263"/>
      <c r="C1937" s="263"/>
      <c r="D1937" s="263"/>
      <c r="E1937" s="263"/>
      <c r="F1937" s="263"/>
      <c r="G1937" s="263"/>
    </row>
    <row r="1938" spans="2:7" x14ac:dyDescent="0.25">
      <c r="B1938" s="263"/>
      <c r="C1938" s="263"/>
      <c r="D1938" s="263"/>
      <c r="E1938" s="263"/>
      <c r="F1938" s="263"/>
      <c r="G1938" s="263"/>
    </row>
    <row r="1939" spans="2:7" x14ac:dyDescent="0.25">
      <c r="B1939" s="263"/>
      <c r="C1939" s="263"/>
      <c r="D1939" s="263"/>
      <c r="E1939" s="263"/>
      <c r="F1939" s="263"/>
      <c r="G1939" s="263"/>
    </row>
    <row r="1940" spans="2:7" x14ac:dyDescent="0.25">
      <c r="B1940" s="263"/>
      <c r="C1940" s="263"/>
      <c r="D1940" s="263"/>
      <c r="E1940" s="263"/>
      <c r="F1940" s="263"/>
      <c r="G1940" s="263"/>
    </row>
    <row r="1941" spans="2:7" x14ac:dyDescent="0.25">
      <c r="B1941" s="263"/>
      <c r="C1941" s="263"/>
      <c r="D1941" s="263"/>
      <c r="E1941" s="263"/>
      <c r="F1941" s="263"/>
      <c r="G1941" s="263"/>
    </row>
    <row r="1942" spans="2:7" x14ac:dyDescent="0.25">
      <c r="B1942" s="263"/>
      <c r="C1942" s="263"/>
      <c r="D1942" s="263"/>
      <c r="E1942" s="263"/>
      <c r="F1942" s="263"/>
      <c r="G1942" s="263"/>
    </row>
    <row r="1943" spans="2:7" x14ac:dyDescent="0.25">
      <c r="B1943" s="263"/>
      <c r="C1943" s="263"/>
      <c r="D1943" s="263"/>
      <c r="E1943" s="263"/>
      <c r="F1943" s="263"/>
      <c r="G1943" s="263"/>
    </row>
    <row r="1944" spans="2:7" x14ac:dyDescent="0.25">
      <c r="B1944" s="263"/>
      <c r="C1944" s="263"/>
      <c r="D1944" s="263"/>
      <c r="E1944" s="263"/>
      <c r="F1944" s="263"/>
      <c r="G1944" s="263"/>
    </row>
    <row r="1945" spans="2:7" x14ac:dyDescent="0.25">
      <c r="B1945" s="263"/>
      <c r="C1945" s="263"/>
      <c r="D1945" s="263"/>
      <c r="E1945" s="263"/>
      <c r="F1945" s="263"/>
      <c r="G1945" s="263"/>
    </row>
    <row r="1946" spans="2:7" x14ac:dyDescent="0.25">
      <c r="B1946" s="263"/>
      <c r="C1946" s="263"/>
      <c r="D1946" s="263"/>
      <c r="E1946" s="263"/>
      <c r="F1946" s="263"/>
      <c r="G1946" s="263"/>
    </row>
    <row r="1947" spans="2:7" x14ac:dyDescent="0.25">
      <c r="B1947" s="263"/>
      <c r="C1947" s="263"/>
      <c r="D1947" s="263"/>
      <c r="E1947" s="263"/>
      <c r="F1947" s="263"/>
      <c r="G1947" s="263"/>
    </row>
    <row r="1948" spans="2:7" x14ac:dyDescent="0.25">
      <c r="B1948" s="263"/>
      <c r="C1948" s="263"/>
      <c r="D1948" s="263"/>
      <c r="E1948" s="263"/>
      <c r="F1948" s="263"/>
      <c r="G1948" s="263"/>
    </row>
    <row r="1949" spans="2:7" x14ac:dyDescent="0.25">
      <c r="B1949" s="263"/>
      <c r="C1949" s="263"/>
      <c r="D1949" s="263"/>
      <c r="E1949" s="263"/>
      <c r="F1949" s="263"/>
      <c r="G1949" s="263"/>
    </row>
    <row r="1950" spans="2:7" x14ac:dyDescent="0.25">
      <c r="B1950" s="263"/>
      <c r="C1950" s="263"/>
      <c r="D1950" s="263"/>
      <c r="E1950" s="263"/>
      <c r="F1950" s="263"/>
      <c r="G1950" s="263"/>
    </row>
    <row r="1951" spans="2:7" x14ac:dyDescent="0.25">
      <c r="B1951" s="263"/>
      <c r="C1951" s="263"/>
      <c r="D1951" s="263"/>
      <c r="E1951" s="263"/>
      <c r="F1951" s="263"/>
      <c r="G1951" s="263"/>
    </row>
    <row r="1952" spans="2:7" x14ac:dyDescent="0.25">
      <c r="B1952" s="263"/>
      <c r="C1952" s="263"/>
      <c r="D1952" s="263"/>
      <c r="E1952" s="263"/>
      <c r="F1952" s="263"/>
      <c r="G1952" s="263"/>
    </row>
    <row r="1953" spans="2:7" x14ac:dyDescent="0.25">
      <c r="B1953" s="263"/>
      <c r="C1953" s="263"/>
      <c r="D1953" s="263"/>
      <c r="E1953" s="263"/>
      <c r="F1953" s="263"/>
      <c r="G1953" s="263"/>
    </row>
    <row r="1954" spans="2:7" x14ac:dyDescent="0.25">
      <c r="B1954" s="263"/>
      <c r="C1954" s="263"/>
      <c r="D1954" s="263"/>
      <c r="E1954" s="263"/>
      <c r="F1954" s="263"/>
      <c r="G1954" s="263"/>
    </row>
    <row r="1955" spans="2:7" x14ac:dyDescent="0.25">
      <c r="B1955" s="263"/>
      <c r="C1955" s="263"/>
      <c r="D1955" s="263"/>
      <c r="E1955" s="263"/>
      <c r="F1955" s="263"/>
      <c r="G1955" s="263"/>
    </row>
    <row r="1956" spans="2:7" x14ac:dyDescent="0.25">
      <c r="B1956" s="263"/>
      <c r="C1956" s="263"/>
      <c r="D1956" s="263"/>
      <c r="E1956" s="263"/>
      <c r="F1956" s="263"/>
      <c r="G1956" s="263"/>
    </row>
    <row r="1957" spans="2:7" x14ac:dyDescent="0.25">
      <c r="B1957" s="263"/>
      <c r="C1957" s="263"/>
      <c r="D1957" s="263"/>
      <c r="E1957" s="263"/>
      <c r="F1957" s="263"/>
      <c r="G1957" s="263"/>
    </row>
    <row r="1958" spans="2:7" x14ac:dyDescent="0.25">
      <c r="B1958" s="263"/>
      <c r="C1958" s="263"/>
      <c r="D1958" s="263"/>
      <c r="E1958" s="263"/>
      <c r="F1958" s="263"/>
      <c r="G1958" s="263"/>
    </row>
    <row r="1959" spans="2:7" x14ac:dyDescent="0.25">
      <c r="B1959" s="263"/>
      <c r="C1959" s="263"/>
      <c r="D1959" s="263"/>
      <c r="E1959" s="263"/>
      <c r="F1959" s="263"/>
      <c r="G1959" s="263"/>
    </row>
    <row r="1960" spans="2:7" x14ac:dyDescent="0.25">
      <c r="B1960" s="263"/>
      <c r="C1960" s="263"/>
      <c r="D1960" s="263"/>
      <c r="E1960" s="263"/>
      <c r="F1960" s="263"/>
      <c r="G1960" s="263"/>
    </row>
    <row r="1961" spans="2:7" x14ac:dyDescent="0.25">
      <c r="B1961" s="263"/>
      <c r="C1961" s="263"/>
      <c r="D1961" s="263"/>
      <c r="E1961" s="263"/>
      <c r="F1961" s="263"/>
      <c r="G1961" s="263"/>
    </row>
    <row r="1962" spans="2:7" x14ac:dyDescent="0.25">
      <c r="B1962" s="263"/>
      <c r="C1962" s="263"/>
      <c r="D1962" s="263"/>
      <c r="E1962" s="263"/>
      <c r="F1962" s="263"/>
      <c r="G1962" s="263"/>
    </row>
    <row r="1963" spans="2:7" x14ac:dyDescent="0.25">
      <c r="B1963" s="263"/>
      <c r="C1963" s="263"/>
      <c r="D1963" s="263"/>
      <c r="E1963" s="263"/>
      <c r="F1963" s="263"/>
      <c r="G1963" s="263"/>
    </row>
    <row r="1964" spans="2:7" x14ac:dyDescent="0.25">
      <c r="B1964" s="263"/>
      <c r="C1964" s="263"/>
      <c r="D1964" s="263"/>
      <c r="E1964" s="263"/>
      <c r="F1964" s="263"/>
      <c r="G1964" s="263"/>
    </row>
    <row r="1965" spans="2:7" x14ac:dyDescent="0.25">
      <c r="B1965" s="263"/>
      <c r="C1965" s="263"/>
      <c r="D1965" s="263"/>
      <c r="E1965" s="263"/>
      <c r="F1965" s="263"/>
      <c r="G1965" s="263"/>
    </row>
    <row r="1966" spans="2:7" x14ac:dyDescent="0.25">
      <c r="B1966" s="263"/>
      <c r="C1966" s="263"/>
      <c r="D1966" s="263"/>
      <c r="E1966" s="263"/>
      <c r="F1966" s="263"/>
      <c r="G1966" s="263"/>
    </row>
    <row r="1967" spans="2:7" x14ac:dyDescent="0.25">
      <c r="B1967" s="263"/>
      <c r="C1967" s="263"/>
      <c r="D1967" s="263"/>
      <c r="E1967" s="263"/>
      <c r="F1967" s="263"/>
      <c r="G1967" s="263"/>
    </row>
    <row r="1968" spans="2:7" x14ac:dyDescent="0.25">
      <c r="B1968" s="263"/>
      <c r="C1968" s="263"/>
      <c r="D1968" s="263"/>
      <c r="E1968" s="263"/>
      <c r="F1968" s="263"/>
      <c r="G1968" s="263"/>
    </row>
    <row r="1969" spans="2:7" x14ac:dyDescent="0.25">
      <c r="B1969" s="263"/>
      <c r="C1969" s="263"/>
      <c r="D1969" s="263"/>
      <c r="E1969" s="263"/>
      <c r="F1969" s="263"/>
      <c r="G1969" s="263"/>
    </row>
    <row r="1970" spans="2:7" x14ac:dyDescent="0.25">
      <c r="B1970" s="263"/>
      <c r="C1970" s="263"/>
      <c r="D1970" s="263"/>
      <c r="E1970" s="263"/>
      <c r="F1970" s="263"/>
      <c r="G1970" s="263"/>
    </row>
    <row r="1971" spans="2:7" x14ac:dyDescent="0.25">
      <c r="B1971" s="263"/>
      <c r="C1971" s="263"/>
      <c r="D1971" s="263"/>
      <c r="E1971" s="263"/>
      <c r="F1971" s="263"/>
      <c r="G1971" s="263"/>
    </row>
    <row r="1972" spans="2:7" x14ac:dyDescent="0.25">
      <c r="B1972" s="263"/>
      <c r="C1972" s="263"/>
      <c r="D1972" s="263"/>
      <c r="E1972" s="263"/>
      <c r="F1972" s="263"/>
      <c r="G1972" s="263"/>
    </row>
    <row r="1973" spans="2:7" x14ac:dyDescent="0.25">
      <c r="B1973" s="263"/>
      <c r="C1973" s="263"/>
      <c r="D1973" s="263"/>
      <c r="E1973" s="263"/>
      <c r="F1973" s="263"/>
      <c r="G1973" s="263"/>
    </row>
    <row r="1974" spans="2:7" x14ac:dyDescent="0.25">
      <c r="B1974" s="263"/>
      <c r="C1974" s="263"/>
      <c r="D1974" s="263"/>
      <c r="E1974" s="263"/>
      <c r="F1974" s="263"/>
      <c r="G1974" s="263"/>
    </row>
    <row r="1975" spans="2:7" x14ac:dyDescent="0.25">
      <c r="B1975" s="263"/>
      <c r="C1975" s="263"/>
      <c r="D1975" s="263"/>
      <c r="E1975" s="263"/>
      <c r="F1975" s="263"/>
      <c r="G1975" s="263"/>
    </row>
    <row r="1976" spans="2:7" x14ac:dyDescent="0.25">
      <c r="B1976" s="263"/>
      <c r="C1976" s="263"/>
      <c r="D1976" s="263"/>
      <c r="E1976" s="263"/>
      <c r="F1976" s="263"/>
      <c r="G1976" s="263"/>
    </row>
    <row r="1977" spans="2:7" x14ac:dyDescent="0.25">
      <c r="B1977" s="263"/>
      <c r="C1977" s="263"/>
      <c r="D1977" s="263"/>
      <c r="E1977" s="263"/>
      <c r="F1977" s="263"/>
      <c r="G1977" s="263"/>
    </row>
    <row r="1978" spans="2:7" x14ac:dyDescent="0.25">
      <c r="B1978" s="263"/>
      <c r="C1978" s="263"/>
      <c r="D1978" s="263"/>
      <c r="E1978" s="263"/>
      <c r="F1978" s="263"/>
      <c r="G1978" s="263"/>
    </row>
    <row r="1979" spans="2:7" x14ac:dyDescent="0.25">
      <c r="B1979" s="263"/>
      <c r="C1979" s="263"/>
      <c r="D1979" s="263"/>
      <c r="E1979" s="263"/>
      <c r="F1979" s="263"/>
      <c r="G1979" s="263"/>
    </row>
    <row r="1980" spans="2:7" x14ac:dyDescent="0.25">
      <c r="B1980" s="263"/>
      <c r="C1980" s="263"/>
      <c r="D1980" s="263"/>
      <c r="E1980" s="263"/>
      <c r="F1980" s="263"/>
      <c r="G1980" s="263"/>
    </row>
    <row r="1981" spans="2:7" x14ac:dyDescent="0.25">
      <c r="B1981" s="263"/>
      <c r="C1981" s="263"/>
      <c r="D1981" s="263"/>
      <c r="E1981" s="263"/>
      <c r="F1981" s="263"/>
      <c r="G1981" s="263"/>
    </row>
    <row r="1982" spans="2:7" x14ac:dyDescent="0.25">
      <c r="B1982" s="263"/>
      <c r="C1982" s="263"/>
      <c r="D1982" s="263"/>
      <c r="E1982" s="263"/>
      <c r="F1982" s="263"/>
      <c r="G1982" s="263"/>
    </row>
    <row r="1983" spans="2:7" x14ac:dyDescent="0.25">
      <c r="B1983" s="263"/>
      <c r="C1983" s="263"/>
      <c r="D1983" s="263"/>
      <c r="E1983" s="263"/>
      <c r="F1983" s="263"/>
      <c r="G1983" s="263"/>
    </row>
    <row r="1984" spans="2:7" x14ac:dyDescent="0.25">
      <c r="B1984" s="263"/>
      <c r="C1984" s="263"/>
      <c r="D1984" s="263"/>
      <c r="E1984" s="263"/>
      <c r="F1984" s="263"/>
      <c r="G1984" s="263"/>
    </row>
    <row r="1985" spans="2:7" x14ac:dyDescent="0.25">
      <c r="B1985" s="263"/>
      <c r="C1985" s="263"/>
      <c r="D1985" s="263"/>
      <c r="E1985" s="263"/>
      <c r="F1985" s="263"/>
      <c r="G1985" s="263"/>
    </row>
    <row r="1986" spans="2:7" x14ac:dyDescent="0.25">
      <c r="B1986" s="263"/>
      <c r="C1986" s="263"/>
      <c r="D1986" s="263"/>
      <c r="E1986" s="263"/>
      <c r="F1986" s="263"/>
      <c r="G1986" s="263"/>
    </row>
    <row r="1987" spans="2:7" x14ac:dyDescent="0.25">
      <c r="B1987" s="263"/>
      <c r="C1987" s="263"/>
      <c r="D1987" s="263"/>
      <c r="E1987" s="263"/>
      <c r="F1987" s="263"/>
      <c r="G1987" s="263"/>
    </row>
    <row r="1988" spans="2:7" x14ac:dyDescent="0.25">
      <c r="B1988" s="263"/>
      <c r="C1988" s="263"/>
      <c r="D1988" s="263"/>
      <c r="E1988" s="263"/>
      <c r="F1988" s="263"/>
      <c r="G1988" s="263"/>
    </row>
    <row r="1989" spans="2:7" x14ac:dyDescent="0.25">
      <c r="B1989" s="263"/>
      <c r="C1989" s="263"/>
      <c r="D1989" s="263"/>
      <c r="E1989" s="263"/>
      <c r="F1989" s="263"/>
      <c r="G1989" s="263"/>
    </row>
    <row r="1990" spans="2:7" x14ac:dyDescent="0.25">
      <c r="B1990" s="263"/>
      <c r="C1990" s="263"/>
      <c r="D1990" s="263"/>
      <c r="E1990" s="263"/>
      <c r="F1990" s="263"/>
      <c r="G1990" s="263"/>
    </row>
    <row r="1991" spans="2:7" x14ac:dyDescent="0.25">
      <c r="B1991" s="263"/>
      <c r="C1991" s="263"/>
      <c r="D1991" s="263"/>
      <c r="E1991" s="263"/>
      <c r="F1991" s="263"/>
      <c r="G1991" s="263"/>
    </row>
    <row r="1992" spans="2:7" x14ac:dyDescent="0.25">
      <c r="B1992" s="263"/>
      <c r="C1992" s="263"/>
      <c r="D1992" s="263"/>
      <c r="E1992" s="263"/>
      <c r="F1992" s="263"/>
      <c r="G1992" s="263"/>
    </row>
    <row r="1993" spans="2:7" x14ac:dyDescent="0.25">
      <c r="B1993" s="263"/>
      <c r="C1993" s="263"/>
      <c r="D1993" s="263"/>
      <c r="E1993" s="263"/>
      <c r="F1993" s="263"/>
      <c r="G1993" s="263"/>
    </row>
    <row r="1994" spans="2:7" x14ac:dyDescent="0.25">
      <c r="B1994" s="263"/>
      <c r="C1994" s="263"/>
      <c r="D1994" s="263"/>
      <c r="E1994" s="263"/>
      <c r="F1994" s="263"/>
      <c r="G1994" s="263"/>
    </row>
    <row r="1995" spans="2:7" x14ac:dyDescent="0.25">
      <c r="B1995" s="263"/>
      <c r="C1995" s="263"/>
      <c r="D1995" s="263"/>
      <c r="E1995" s="263"/>
      <c r="F1995" s="263"/>
      <c r="G1995" s="263"/>
    </row>
    <row r="1996" spans="2:7" x14ac:dyDescent="0.25">
      <c r="B1996" s="263"/>
      <c r="C1996" s="263"/>
      <c r="D1996" s="263"/>
      <c r="E1996" s="263"/>
      <c r="F1996" s="263"/>
      <c r="G1996" s="263"/>
    </row>
    <row r="1997" spans="2:7" x14ac:dyDescent="0.25">
      <c r="B1997" s="263"/>
      <c r="C1997" s="263"/>
      <c r="D1997" s="263"/>
      <c r="E1997" s="263"/>
      <c r="F1997" s="263"/>
      <c r="G1997" s="263"/>
    </row>
    <row r="1998" spans="2:7" x14ac:dyDescent="0.25">
      <c r="B1998" s="263"/>
      <c r="C1998" s="263"/>
      <c r="D1998" s="263"/>
      <c r="E1998" s="263"/>
      <c r="F1998" s="263"/>
      <c r="G1998" s="263"/>
    </row>
    <row r="1999" spans="2:7" x14ac:dyDescent="0.25">
      <c r="B1999" s="263"/>
      <c r="C1999" s="263"/>
      <c r="D1999" s="263"/>
      <c r="E1999" s="263"/>
      <c r="F1999" s="263"/>
      <c r="G1999" s="263"/>
    </row>
    <row r="2000" spans="2:7" x14ac:dyDescent="0.25">
      <c r="B2000" s="263"/>
      <c r="C2000" s="263"/>
      <c r="D2000" s="263"/>
      <c r="E2000" s="263"/>
      <c r="F2000" s="263"/>
      <c r="G2000" s="263"/>
    </row>
    <row r="2001" spans="2:7" x14ac:dyDescent="0.25">
      <c r="B2001" s="263"/>
      <c r="C2001" s="263"/>
      <c r="D2001" s="263"/>
      <c r="E2001" s="263"/>
      <c r="F2001" s="263"/>
      <c r="G2001" s="263"/>
    </row>
    <row r="2002" spans="2:7" x14ac:dyDescent="0.25">
      <c r="B2002" s="263"/>
      <c r="C2002" s="263"/>
      <c r="D2002" s="263"/>
      <c r="E2002" s="263"/>
      <c r="F2002" s="263"/>
      <c r="G2002" s="263"/>
    </row>
    <row r="2003" spans="2:7" x14ac:dyDescent="0.25">
      <c r="B2003" s="263"/>
      <c r="C2003" s="263"/>
      <c r="D2003" s="263"/>
      <c r="E2003" s="263"/>
      <c r="F2003" s="263"/>
      <c r="G2003" s="263"/>
    </row>
    <row r="2004" spans="2:7" x14ac:dyDescent="0.25">
      <c r="B2004" s="263"/>
      <c r="C2004" s="263"/>
      <c r="D2004" s="263"/>
      <c r="E2004" s="263"/>
      <c r="F2004" s="263"/>
      <c r="G2004" s="263"/>
    </row>
    <row r="2005" spans="2:7" x14ac:dyDescent="0.25">
      <c r="B2005" s="263"/>
      <c r="C2005" s="263"/>
      <c r="D2005" s="263"/>
      <c r="E2005" s="263"/>
      <c r="F2005" s="263"/>
      <c r="G2005" s="263"/>
    </row>
    <row r="2006" spans="2:7" x14ac:dyDescent="0.25">
      <c r="B2006" s="263"/>
      <c r="C2006" s="263"/>
      <c r="D2006" s="263"/>
      <c r="E2006" s="263"/>
      <c r="F2006" s="263"/>
      <c r="G2006" s="263"/>
    </row>
    <row r="2007" spans="2:7" x14ac:dyDescent="0.25">
      <c r="B2007" s="263"/>
      <c r="C2007" s="263"/>
      <c r="D2007" s="263"/>
      <c r="E2007" s="263"/>
      <c r="F2007" s="263"/>
      <c r="G2007" s="263"/>
    </row>
    <row r="2008" spans="2:7" x14ac:dyDescent="0.25">
      <c r="B2008" s="263"/>
      <c r="C2008" s="263"/>
      <c r="D2008" s="263"/>
      <c r="E2008" s="263"/>
      <c r="F2008" s="263"/>
      <c r="G2008" s="263"/>
    </row>
    <row r="2009" spans="2:7" x14ac:dyDescent="0.25">
      <c r="B2009" s="263"/>
      <c r="C2009" s="263"/>
      <c r="D2009" s="263"/>
      <c r="E2009" s="263"/>
      <c r="F2009" s="263"/>
      <c r="G2009" s="263"/>
    </row>
    <row r="2010" spans="2:7" x14ac:dyDescent="0.25">
      <c r="B2010" s="263"/>
      <c r="C2010" s="263"/>
      <c r="D2010" s="263"/>
      <c r="E2010" s="263"/>
      <c r="F2010" s="263"/>
      <c r="G2010" s="263"/>
    </row>
    <row r="2011" spans="2:7" x14ac:dyDescent="0.25">
      <c r="B2011" s="263"/>
      <c r="C2011" s="263"/>
      <c r="D2011" s="263"/>
      <c r="E2011" s="263"/>
      <c r="F2011" s="263"/>
      <c r="G2011" s="263"/>
    </row>
    <row r="2012" spans="2:7" x14ac:dyDescent="0.25">
      <c r="B2012" s="263"/>
      <c r="C2012" s="263"/>
      <c r="D2012" s="263"/>
      <c r="E2012" s="263"/>
      <c r="F2012" s="263"/>
      <c r="G2012" s="263"/>
    </row>
    <row r="2013" spans="2:7" x14ac:dyDescent="0.25">
      <c r="B2013" s="263"/>
      <c r="C2013" s="263"/>
      <c r="D2013" s="263"/>
      <c r="E2013" s="263"/>
      <c r="F2013" s="263"/>
      <c r="G2013" s="263"/>
    </row>
    <row r="2014" spans="2:7" x14ac:dyDescent="0.25">
      <c r="B2014" s="263"/>
      <c r="C2014" s="263"/>
      <c r="D2014" s="263"/>
      <c r="E2014" s="263"/>
      <c r="F2014" s="263"/>
      <c r="G2014" s="263"/>
    </row>
    <row r="2015" spans="2:7" x14ac:dyDescent="0.25">
      <c r="B2015" s="263"/>
      <c r="C2015" s="263"/>
      <c r="D2015" s="263"/>
      <c r="E2015" s="263"/>
      <c r="F2015" s="263"/>
      <c r="G2015" s="263"/>
    </row>
    <row r="2016" spans="2:7" x14ac:dyDescent="0.25">
      <c r="B2016" s="263"/>
      <c r="C2016" s="263"/>
      <c r="D2016" s="263"/>
      <c r="E2016" s="263"/>
      <c r="F2016" s="263"/>
      <c r="G2016" s="263"/>
    </row>
    <row r="2017" spans="2:7" x14ac:dyDescent="0.25">
      <c r="B2017" s="263"/>
      <c r="C2017" s="263"/>
      <c r="D2017" s="263"/>
      <c r="E2017" s="263"/>
      <c r="F2017" s="263"/>
      <c r="G2017" s="263"/>
    </row>
    <row r="2018" spans="2:7" x14ac:dyDescent="0.25">
      <c r="B2018" s="263"/>
      <c r="C2018" s="263"/>
      <c r="D2018" s="263"/>
      <c r="E2018" s="263"/>
      <c r="F2018" s="263"/>
      <c r="G2018" s="263"/>
    </row>
    <row r="2019" spans="2:7" x14ac:dyDescent="0.25">
      <c r="B2019" s="263"/>
      <c r="C2019" s="263"/>
      <c r="D2019" s="263"/>
      <c r="E2019" s="263"/>
      <c r="F2019" s="263"/>
      <c r="G2019" s="263"/>
    </row>
    <row r="2020" spans="2:7" x14ac:dyDescent="0.25">
      <c r="B2020" s="263"/>
      <c r="C2020" s="263"/>
      <c r="D2020" s="263"/>
      <c r="E2020" s="263"/>
      <c r="F2020" s="263"/>
      <c r="G2020" s="263"/>
    </row>
    <row r="2021" spans="2:7" x14ac:dyDescent="0.25">
      <c r="B2021" s="263"/>
      <c r="C2021" s="263"/>
      <c r="D2021" s="263"/>
      <c r="E2021" s="263"/>
      <c r="F2021" s="263"/>
      <c r="G2021" s="263"/>
    </row>
    <row r="2022" spans="2:7" x14ac:dyDescent="0.25">
      <c r="B2022" s="263"/>
      <c r="C2022" s="263"/>
      <c r="D2022" s="263"/>
      <c r="E2022" s="263"/>
      <c r="F2022" s="263"/>
      <c r="G2022" s="263"/>
    </row>
    <row r="2023" spans="2:7" x14ac:dyDescent="0.25">
      <c r="B2023" s="263"/>
      <c r="C2023" s="263"/>
      <c r="D2023" s="263"/>
      <c r="E2023" s="263"/>
      <c r="F2023" s="263"/>
      <c r="G2023" s="263"/>
    </row>
    <row r="2024" spans="2:7" x14ac:dyDescent="0.25">
      <c r="B2024" s="263"/>
      <c r="C2024" s="263"/>
      <c r="D2024" s="263"/>
      <c r="E2024" s="263"/>
      <c r="F2024" s="263"/>
      <c r="G2024" s="263"/>
    </row>
    <row r="2025" spans="2:7" x14ac:dyDescent="0.25">
      <c r="B2025" s="263"/>
      <c r="C2025" s="263"/>
      <c r="D2025" s="263"/>
      <c r="E2025" s="263"/>
      <c r="F2025" s="263"/>
      <c r="G2025" s="263"/>
    </row>
    <row r="2026" spans="2:7" x14ac:dyDescent="0.25">
      <c r="B2026" s="263"/>
      <c r="C2026" s="263"/>
      <c r="D2026" s="263"/>
      <c r="E2026" s="263"/>
      <c r="F2026" s="263"/>
      <c r="G2026" s="263"/>
    </row>
    <row r="2027" spans="2:7" x14ac:dyDescent="0.25">
      <c r="B2027" s="263"/>
      <c r="C2027" s="263"/>
      <c r="D2027" s="263"/>
      <c r="E2027" s="263"/>
      <c r="F2027" s="263"/>
      <c r="G2027" s="263"/>
    </row>
    <row r="2028" spans="2:7" x14ac:dyDescent="0.25">
      <c r="B2028" s="263"/>
      <c r="C2028" s="263"/>
      <c r="D2028" s="263"/>
      <c r="E2028" s="263"/>
      <c r="F2028" s="263"/>
      <c r="G2028" s="263"/>
    </row>
    <row r="2029" spans="2:7" x14ac:dyDescent="0.25">
      <c r="B2029" s="263"/>
      <c r="C2029" s="263"/>
      <c r="D2029" s="263"/>
      <c r="E2029" s="263"/>
      <c r="F2029" s="263"/>
      <c r="G2029" s="263"/>
    </row>
    <row r="2030" spans="2:7" x14ac:dyDescent="0.25">
      <c r="B2030" s="263"/>
      <c r="C2030" s="263"/>
      <c r="D2030" s="263"/>
      <c r="E2030" s="263"/>
      <c r="F2030" s="263"/>
      <c r="G2030" s="263"/>
    </row>
    <row r="2031" spans="2:7" x14ac:dyDescent="0.25">
      <c r="B2031" s="263"/>
      <c r="C2031" s="263"/>
      <c r="D2031" s="263"/>
      <c r="E2031" s="263"/>
      <c r="F2031" s="263"/>
      <c r="G2031" s="263"/>
    </row>
    <row r="2032" spans="2:7" x14ac:dyDescent="0.25">
      <c r="B2032" s="263"/>
      <c r="C2032" s="263"/>
      <c r="D2032" s="263"/>
      <c r="E2032" s="263"/>
      <c r="F2032" s="263"/>
      <c r="G2032" s="263"/>
    </row>
    <row r="2033" spans="2:7" x14ac:dyDescent="0.25">
      <c r="B2033" s="263"/>
      <c r="C2033" s="263"/>
      <c r="D2033" s="263"/>
      <c r="E2033" s="263"/>
      <c r="F2033" s="263"/>
      <c r="G2033" s="263"/>
    </row>
    <row r="2034" spans="2:7" x14ac:dyDescent="0.25">
      <c r="B2034" s="263"/>
      <c r="C2034" s="263"/>
      <c r="D2034" s="263"/>
      <c r="E2034" s="263"/>
      <c r="F2034" s="263"/>
      <c r="G2034" s="263"/>
    </row>
    <row r="2035" spans="2:7" x14ac:dyDescent="0.25">
      <c r="B2035" s="263"/>
      <c r="C2035" s="263"/>
      <c r="D2035" s="263"/>
      <c r="E2035" s="263"/>
      <c r="F2035" s="263"/>
      <c r="G2035" s="263"/>
    </row>
    <row r="2036" spans="2:7" x14ac:dyDescent="0.25">
      <c r="B2036" s="263"/>
      <c r="C2036" s="263"/>
      <c r="D2036" s="263"/>
      <c r="E2036" s="263"/>
      <c r="F2036" s="263"/>
      <c r="G2036" s="263"/>
    </row>
    <row r="2037" spans="2:7" x14ac:dyDescent="0.25">
      <c r="B2037" s="263"/>
      <c r="C2037" s="263"/>
      <c r="D2037" s="263"/>
      <c r="E2037" s="263"/>
      <c r="F2037" s="263"/>
      <c r="G2037" s="263"/>
    </row>
    <row r="2038" spans="2:7" x14ac:dyDescent="0.25">
      <c r="B2038" s="263"/>
      <c r="C2038" s="263"/>
      <c r="D2038" s="263"/>
      <c r="E2038" s="263"/>
      <c r="F2038" s="263"/>
      <c r="G2038" s="263"/>
    </row>
    <row r="2039" spans="2:7" x14ac:dyDescent="0.25">
      <c r="B2039" s="263"/>
      <c r="C2039" s="263"/>
      <c r="D2039" s="263"/>
      <c r="E2039" s="263"/>
      <c r="F2039" s="263"/>
      <c r="G2039" s="263"/>
    </row>
    <row r="2040" spans="2:7" x14ac:dyDescent="0.25">
      <c r="B2040" s="263"/>
      <c r="C2040" s="263"/>
      <c r="D2040" s="263"/>
      <c r="E2040" s="263"/>
      <c r="F2040" s="263"/>
      <c r="G2040" s="263"/>
    </row>
    <row r="2041" spans="2:7" x14ac:dyDescent="0.25">
      <c r="B2041" s="263"/>
      <c r="C2041" s="263"/>
      <c r="D2041" s="263"/>
      <c r="E2041" s="263"/>
      <c r="F2041" s="263"/>
      <c r="G2041" s="263"/>
    </row>
    <row r="2042" spans="2:7" x14ac:dyDescent="0.25">
      <c r="B2042" s="263"/>
      <c r="C2042" s="263"/>
      <c r="D2042" s="263"/>
      <c r="E2042" s="263"/>
      <c r="F2042" s="263"/>
      <c r="G2042" s="263"/>
    </row>
    <row r="2043" spans="2:7" x14ac:dyDescent="0.25">
      <c r="B2043" s="263"/>
      <c r="C2043" s="263"/>
      <c r="D2043" s="263"/>
      <c r="E2043" s="263"/>
      <c r="F2043" s="263"/>
      <c r="G2043" s="263"/>
    </row>
    <row r="2044" spans="2:7" x14ac:dyDescent="0.25">
      <c r="B2044" s="263"/>
      <c r="C2044" s="263"/>
      <c r="D2044" s="263"/>
      <c r="E2044" s="263"/>
      <c r="F2044" s="263"/>
      <c r="G2044" s="263"/>
    </row>
    <row r="2045" spans="2:7" x14ac:dyDescent="0.25">
      <c r="B2045" s="263"/>
      <c r="C2045" s="263"/>
      <c r="D2045" s="263"/>
      <c r="E2045" s="263"/>
      <c r="F2045" s="263"/>
      <c r="G2045" s="263"/>
    </row>
    <row r="2046" spans="2:7" x14ac:dyDescent="0.25">
      <c r="B2046" s="263"/>
      <c r="C2046" s="263"/>
      <c r="D2046" s="263"/>
      <c r="E2046" s="263"/>
      <c r="F2046" s="263"/>
      <c r="G2046" s="263"/>
    </row>
    <row r="2047" spans="2:7" x14ac:dyDescent="0.25">
      <c r="B2047" s="263"/>
      <c r="C2047" s="263"/>
      <c r="D2047" s="263"/>
      <c r="E2047" s="263"/>
      <c r="F2047" s="263"/>
      <c r="G2047" s="263"/>
    </row>
    <row r="2048" spans="2:7" x14ac:dyDescent="0.25">
      <c r="B2048" s="263"/>
      <c r="C2048" s="263"/>
      <c r="D2048" s="263"/>
      <c r="E2048" s="263"/>
      <c r="F2048" s="263"/>
      <c r="G2048" s="263"/>
    </row>
    <row r="2049" spans="2:7" x14ac:dyDescent="0.25">
      <c r="B2049" s="263"/>
      <c r="C2049" s="263"/>
      <c r="D2049" s="263"/>
      <c r="E2049" s="263"/>
      <c r="F2049" s="263"/>
      <c r="G2049" s="263"/>
    </row>
    <row r="2050" spans="2:7" x14ac:dyDescent="0.25">
      <c r="B2050" s="263"/>
      <c r="C2050" s="263"/>
      <c r="D2050" s="263"/>
      <c r="E2050" s="263"/>
      <c r="F2050" s="263"/>
      <c r="G2050" s="263"/>
    </row>
    <row r="2051" spans="2:7" x14ac:dyDescent="0.25">
      <c r="B2051" s="263"/>
      <c r="C2051" s="263"/>
      <c r="D2051" s="263"/>
      <c r="E2051" s="263"/>
      <c r="F2051" s="263"/>
      <c r="G2051" s="263"/>
    </row>
    <row r="2052" spans="2:7" x14ac:dyDescent="0.25">
      <c r="B2052" s="263"/>
      <c r="C2052" s="263"/>
      <c r="D2052" s="263"/>
      <c r="E2052" s="263"/>
      <c r="F2052" s="263"/>
      <c r="G2052" s="263"/>
    </row>
    <row r="2053" spans="2:7" x14ac:dyDescent="0.25">
      <c r="B2053" s="263"/>
      <c r="C2053" s="263"/>
      <c r="D2053" s="263"/>
      <c r="E2053" s="263"/>
      <c r="F2053" s="263"/>
      <c r="G2053" s="263"/>
    </row>
    <row r="2054" spans="2:7" x14ac:dyDescent="0.25">
      <c r="B2054" s="263"/>
      <c r="C2054" s="263"/>
      <c r="D2054" s="263"/>
      <c r="E2054" s="263"/>
      <c r="F2054" s="263"/>
      <c r="G2054" s="263"/>
    </row>
    <row r="2055" spans="2:7" x14ac:dyDescent="0.25">
      <c r="B2055" s="263"/>
      <c r="C2055" s="263"/>
      <c r="D2055" s="263"/>
      <c r="E2055" s="263"/>
      <c r="F2055" s="263"/>
      <c r="G2055" s="263"/>
    </row>
    <row r="2056" spans="2:7" x14ac:dyDescent="0.25">
      <c r="B2056" s="263"/>
      <c r="C2056" s="263"/>
      <c r="D2056" s="263"/>
      <c r="E2056" s="263"/>
      <c r="F2056" s="263"/>
      <c r="G2056" s="263"/>
    </row>
    <row r="2057" spans="2:7" x14ac:dyDescent="0.25">
      <c r="B2057" s="263"/>
      <c r="C2057" s="263"/>
      <c r="D2057" s="263"/>
      <c r="E2057" s="263"/>
      <c r="F2057" s="263"/>
      <c r="G2057" s="263"/>
    </row>
    <row r="2058" spans="2:7" x14ac:dyDescent="0.25">
      <c r="B2058" s="263"/>
      <c r="C2058" s="263"/>
      <c r="D2058" s="263"/>
      <c r="E2058" s="263"/>
      <c r="F2058" s="263"/>
      <c r="G2058" s="263"/>
    </row>
    <row r="2059" spans="2:7" x14ac:dyDescent="0.25">
      <c r="B2059" s="263"/>
      <c r="C2059" s="263"/>
      <c r="D2059" s="263"/>
      <c r="E2059" s="263"/>
      <c r="F2059" s="263"/>
      <c r="G2059" s="263"/>
    </row>
    <row r="2060" spans="2:7" x14ac:dyDescent="0.25">
      <c r="B2060" s="263"/>
      <c r="C2060" s="263"/>
      <c r="D2060" s="263"/>
      <c r="E2060" s="263"/>
      <c r="F2060" s="263"/>
      <c r="G2060" s="263"/>
    </row>
    <row r="2061" spans="2:7" x14ac:dyDescent="0.25">
      <c r="B2061" s="263"/>
      <c r="C2061" s="263"/>
      <c r="D2061" s="263"/>
      <c r="E2061" s="263"/>
      <c r="F2061" s="263"/>
      <c r="G2061" s="263"/>
    </row>
    <row r="2062" spans="2:7" x14ac:dyDescent="0.25">
      <c r="B2062" s="263"/>
      <c r="C2062" s="263"/>
      <c r="D2062" s="263"/>
      <c r="E2062" s="263"/>
      <c r="F2062" s="263"/>
      <c r="G2062" s="263"/>
    </row>
    <row r="2063" spans="2:7" x14ac:dyDescent="0.25">
      <c r="B2063" s="263"/>
      <c r="C2063" s="263"/>
      <c r="D2063" s="263"/>
      <c r="E2063" s="263"/>
      <c r="F2063" s="263"/>
      <c r="G2063" s="263"/>
    </row>
    <row r="2064" spans="2:7" x14ac:dyDescent="0.25">
      <c r="B2064" s="263"/>
      <c r="C2064" s="263"/>
      <c r="D2064" s="263"/>
      <c r="E2064" s="263"/>
      <c r="F2064" s="263"/>
      <c r="G2064" s="263"/>
    </row>
    <row r="2065" spans="2:7" x14ac:dyDescent="0.25">
      <c r="B2065" s="263"/>
      <c r="C2065" s="263"/>
      <c r="D2065" s="263"/>
      <c r="E2065" s="263"/>
      <c r="F2065" s="263"/>
      <c r="G2065" s="263"/>
    </row>
    <row r="2066" spans="2:7" x14ac:dyDescent="0.25">
      <c r="B2066" s="263"/>
      <c r="C2066" s="263"/>
      <c r="D2066" s="263"/>
      <c r="E2066" s="263"/>
      <c r="F2066" s="263"/>
      <c r="G2066" s="263"/>
    </row>
    <row r="2067" spans="2:7" x14ac:dyDescent="0.25">
      <c r="B2067" s="263"/>
      <c r="C2067" s="263"/>
      <c r="D2067" s="263"/>
      <c r="E2067" s="263"/>
      <c r="F2067" s="263"/>
      <c r="G2067" s="263"/>
    </row>
    <row r="2068" spans="2:7" x14ac:dyDescent="0.25">
      <c r="B2068" s="263"/>
      <c r="C2068" s="263"/>
      <c r="D2068" s="263"/>
      <c r="E2068" s="263"/>
      <c r="F2068" s="263"/>
      <c r="G2068" s="263"/>
    </row>
    <row r="2069" spans="2:7" x14ac:dyDescent="0.25">
      <c r="B2069" s="263"/>
      <c r="C2069" s="263"/>
      <c r="D2069" s="263"/>
      <c r="E2069" s="263"/>
      <c r="F2069" s="263"/>
      <c r="G2069" s="263"/>
    </row>
    <row r="2070" spans="2:7" x14ac:dyDescent="0.25">
      <c r="B2070" s="263"/>
      <c r="C2070" s="263"/>
      <c r="D2070" s="263"/>
      <c r="E2070" s="263"/>
      <c r="F2070" s="263"/>
      <c r="G2070" s="263"/>
    </row>
    <row r="2071" spans="2:7" x14ac:dyDescent="0.25">
      <c r="B2071" s="263"/>
      <c r="C2071" s="263"/>
      <c r="D2071" s="263"/>
      <c r="E2071" s="263"/>
      <c r="F2071" s="263"/>
      <c r="G2071" s="263"/>
    </row>
    <row r="2072" spans="2:7" x14ac:dyDescent="0.25">
      <c r="B2072" s="263"/>
      <c r="C2072" s="263"/>
      <c r="D2072" s="263"/>
      <c r="E2072" s="263"/>
      <c r="F2072" s="263"/>
      <c r="G2072" s="263"/>
    </row>
    <row r="2073" spans="2:7" x14ac:dyDescent="0.25">
      <c r="B2073" s="263"/>
      <c r="C2073" s="263"/>
      <c r="D2073" s="263"/>
      <c r="E2073" s="263"/>
      <c r="F2073" s="263"/>
      <c r="G2073" s="263"/>
    </row>
    <row r="2074" spans="2:7" x14ac:dyDescent="0.25">
      <c r="B2074" s="263"/>
      <c r="C2074" s="263"/>
      <c r="D2074" s="263"/>
      <c r="E2074" s="263"/>
      <c r="F2074" s="263"/>
      <c r="G2074" s="263"/>
    </row>
    <row r="2075" spans="2:7" x14ac:dyDescent="0.25">
      <c r="B2075" s="263"/>
      <c r="C2075" s="263"/>
      <c r="D2075" s="263"/>
      <c r="E2075" s="263"/>
      <c r="F2075" s="263"/>
      <c r="G2075" s="263"/>
    </row>
    <row r="2076" spans="2:7" x14ac:dyDescent="0.25">
      <c r="B2076" s="263"/>
      <c r="C2076" s="263"/>
      <c r="D2076" s="263"/>
      <c r="E2076" s="263"/>
      <c r="F2076" s="263"/>
      <c r="G2076" s="263"/>
    </row>
    <row r="2077" spans="2:7" x14ac:dyDescent="0.25">
      <c r="B2077" s="263"/>
      <c r="C2077" s="263"/>
      <c r="D2077" s="263"/>
      <c r="E2077" s="263"/>
      <c r="F2077" s="263"/>
      <c r="G2077" s="263"/>
    </row>
    <row r="2078" spans="2:7" x14ac:dyDescent="0.25">
      <c r="B2078" s="263"/>
      <c r="C2078" s="263"/>
      <c r="D2078" s="263"/>
      <c r="E2078" s="263"/>
      <c r="F2078" s="263"/>
      <c r="G2078" s="263"/>
    </row>
    <row r="2079" spans="2:7" x14ac:dyDescent="0.25">
      <c r="B2079" s="263"/>
      <c r="C2079" s="263"/>
      <c r="D2079" s="263"/>
      <c r="E2079" s="263"/>
      <c r="F2079" s="263"/>
      <c r="G2079" s="263"/>
    </row>
    <row r="2080" spans="2:7" x14ac:dyDescent="0.25">
      <c r="B2080" s="263"/>
      <c r="C2080" s="263"/>
      <c r="D2080" s="263"/>
      <c r="E2080" s="263"/>
      <c r="F2080" s="263"/>
      <c r="G2080" s="263"/>
    </row>
    <row r="2081" spans="2:7" x14ac:dyDescent="0.25">
      <c r="B2081" s="263"/>
      <c r="C2081" s="263"/>
      <c r="D2081" s="263"/>
      <c r="E2081" s="263"/>
      <c r="F2081" s="263"/>
      <c r="G2081" s="263"/>
    </row>
    <row r="2082" spans="2:7" x14ac:dyDescent="0.25">
      <c r="B2082" s="263"/>
      <c r="C2082" s="263"/>
      <c r="D2082" s="263"/>
      <c r="E2082" s="263"/>
      <c r="F2082" s="263"/>
      <c r="G2082" s="263"/>
    </row>
    <row r="2083" spans="2:7" x14ac:dyDescent="0.25">
      <c r="B2083" s="263"/>
      <c r="C2083" s="263"/>
      <c r="D2083" s="263"/>
      <c r="E2083" s="263"/>
      <c r="F2083" s="263"/>
      <c r="G2083" s="263"/>
    </row>
    <row r="2084" spans="2:7" x14ac:dyDescent="0.25">
      <c r="B2084" s="263"/>
      <c r="C2084" s="263"/>
      <c r="D2084" s="263"/>
      <c r="E2084" s="263"/>
      <c r="F2084" s="263"/>
      <c r="G2084" s="263"/>
    </row>
    <row r="2085" spans="2:7" x14ac:dyDescent="0.25">
      <c r="B2085" s="263"/>
      <c r="C2085" s="263"/>
      <c r="D2085" s="263"/>
      <c r="E2085" s="263"/>
      <c r="F2085" s="263"/>
      <c r="G2085" s="263"/>
    </row>
    <row r="2086" spans="2:7" x14ac:dyDescent="0.25">
      <c r="B2086" s="263"/>
      <c r="C2086" s="263"/>
      <c r="D2086" s="263"/>
      <c r="E2086" s="263"/>
      <c r="F2086" s="263"/>
      <c r="G2086" s="263"/>
    </row>
    <row r="2087" spans="2:7" x14ac:dyDescent="0.25">
      <c r="B2087" s="263"/>
      <c r="C2087" s="263"/>
      <c r="D2087" s="263"/>
      <c r="E2087" s="263"/>
      <c r="F2087" s="263"/>
      <c r="G2087" s="263"/>
    </row>
    <row r="2088" spans="2:7" x14ac:dyDescent="0.25">
      <c r="B2088" s="263"/>
      <c r="C2088" s="263"/>
      <c r="D2088" s="263"/>
      <c r="E2088" s="263"/>
      <c r="F2088" s="263"/>
      <c r="G2088" s="263"/>
    </row>
    <row r="2089" spans="2:7" x14ac:dyDescent="0.25">
      <c r="B2089" s="263"/>
      <c r="C2089" s="263"/>
      <c r="D2089" s="263"/>
      <c r="E2089" s="263"/>
      <c r="F2089" s="263"/>
      <c r="G2089" s="263"/>
    </row>
    <row r="2090" spans="2:7" x14ac:dyDescent="0.25">
      <c r="B2090" s="263"/>
      <c r="C2090" s="263"/>
      <c r="D2090" s="263"/>
      <c r="E2090" s="263"/>
      <c r="F2090" s="263"/>
      <c r="G2090" s="263"/>
    </row>
    <row r="2091" spans="2:7" x14ac:dyDescent="0.25">
      <c r="B2091" s="263"/>
      <c r="C2091" s="263"/>
      <c r="D2091" s="263"/>
      <c r="E2091" s="263"/>
      <c r="F2091" s="263"/>
      <c r="G2091" s="263"/>
    </row>
    <row r="2092" spans="2:7" x14ac:dyDescent="0.25">
      <c r="B2092" s="263"/>
      <c r="C2092" s="263"/>
      <c r="D2092" s="263"/>
      <c r="E2092" s="263"/>
      <c r="F2092" s="263"/>
      <c r="G2092" s="263"/>
    </row>
    <row r="2093" spans="2:7" x14ac:dyDescent="0.25">
      <c r="B2093" s="263"/>
      <c r="C2093" s="263"/>
      <c r="D2093" s="263"/>
      <c r="E2093" s="263"/>
      <c r="F2093" s="263"/>
      <c r="G2093" s="263"/>
    </row>
    <row r="2094" spans="2:7" x14ac:dyDescent="0.25">
      <c r="B2094" s="263"/>
      <c r="C2094" s="263"/>
      <c r="D2094" s="263"/>
      <c r="E2094" s="263"/>
      <c r="F2094" s="263"/>
      <c r="G2094" s="263"/>
    </row>
    <row r="2095" spans="2:7" x14ac:dyDescent="0.25">
      <c r="B2095" s="263"/>
      <c r="C2095" s="263"/>
      <c r="D2095" s="263"/>
      <c r="E2095" s="263"/>
      <c r="F2095" s="263"/>
      <c r="G2095" s="263"/>
    </row>
    <row r="2096" spans="2:7" x14ac:dyDescent="0.25">
      <c r="B2096" s="263"/>
      <c r="C2096" s="263"/>
      <c r="D2096" s="263"/>
      <c r="E2096" s="263"/>
      <c r="F2096" s="263"/>
      <c r="G2096" s="263"/>
    </row>
    <row r="2097" spans="2:7" x14ac:dyDescent="0.25">
      <c r="B2097" s="263"/>
      <c r="C2097" s="263"/>
      <c r="D2097" s="263"/>
      <c r="E2097" s="263"/>
      <c r="F2097" s="263"/>
      <c r="G2097" s="263"/>
    </row>
    <row r="2098" spans="2:7" x14ac:dyDescent="0.25">
      <c r="B2098" s="263"/>
      <c r="C2098" s="263"/>
      <c r="D2098" s="263"/>
      <c r="E2098" s="263"/>
      <c r="F2098" s="263"/>
      <c r="G2098" s="263"/>
    </row>
    <row r="2099" spans="2:7" x14ac:dyDescent="0.25">
      <c r="B2099" s="263"/>
      <c r="C2099" s="263"/>
      <c r="D2099" s="263"/>
      <c r="E2099" s="263"/>
      <c r="F2099" s="263"/>
      <c r="G2099" s="263"/>
    </row>
    <row r="2100" spans="2:7" x14ac:dyDescent="0.25">
      <c r="B2100" s="263"/>
      <c r="C2100" s="263"/>
      <c r="D2100" s="263"/>
      <c r="E2100" s="263"/>
      <c r="F2100" s="263"/>
      <c r="G2100" s="263"/>
    </row>
    <row r="2101" spans="2:7" x14ac:dyDescent="0.25">
      <c r="B2101" s="263"/>
      <c r="C2101" s="263"/>
      <c r="D2101" s="263"/>
      <c r="E2101" s="263"/>
      <c r="F2101" s="263"/>
      <c r="G2101" s="263"/>
    </row>
    <row r="2102" spans="2:7" x14ac:dyDescent="0.25">
      <c r="B2102" s="263"/>
      <c r="C2102" s="263"/>
      <c r="D2102" s="263"/>
      <c r="E2102" s="263"/>
      <c r="F2102" s="263"/>
      <c r="G2102" s="263"/>
    </row>
    <row r="2103" spans="2:7" x14ac:dyDescent="0.25">
      <c r="B2103" s="263"/>
      <c r="C2103" s="263"/>
      <c r="D2103" s="263"/>
      <c r="E2103" s="263"/>
      <c r="F2103" s="263"/>
      <c r="G2103" s="263"/>
    </row>
    <row r="2104" spans="2:7" x14ac:dyDescent="0.25">
      <c r="B2104" s="263"/>
      <c r="C2104" s="263"/>
      <c r="D2104" s="263"/>
      <c r="E2104" s="263"/>
      <c r="F2104" s="263"/>
      <c r="G2104" s="263"/>
    </row>
    <row r="2105" spans="2:7" x14ac:dyDescent="0.25">
      <c r="B2105" s="263"/>
      <c r="C2105" s="263"/>
      <c r="D2105" s="263"/>
      <c r="E2105" s="263"/>
      <c r="F2105" s="263"/>
      <c r="G2105" s="263"/>
    </row>
    <row r="2106" spans="2:7" x14ac:dyDescent="0.25">
      <c r="B2106" s="263"/>
      <c r="C2106" s="263"/>
      <c r="D2106" s="263"/>
      <c r="E2106" s="263"/>
      <c r="F2106" s="263"/>
      <c r="G2106" s="263"/>
    </row>
    <row r="2107" spans="2:7" x14ac:dyDescent="0.25">
      <c r="B2107" s="263"/>
      <c r="C2107" s="263"/>
      <c r="D2107" s="263"/>
      <c r="E2107" s="263"/>
      <c r="F2107" s="263"/>
      <c r="G2107" s="263"/>
    </row>
    <row r="2108" spans="2:7" x14ac:dyDescent="0.25">
      <c r="B2108" s="263"/>
      <c r="C2108" s="263"/>
      <c r="D2108" s="263"/>
      <c r="E2108" s="263"/>
      <c r="F2108" s="263"/>
      <c r="G2108" s="263"/>
    </row>
    <row r="2109" spans="2:7" x14ac:dyDescent="0.25">
      <c r="B2109" s="263"/>
      <c r="C2109" s="263"/>
      <c r="D2109" s="263"/>
      <c r="E2109" s="263"/>
      <c r="F2109" s="263"/>
      <c r="G2109" s="263"/>
    </row>
    <row r="2110" spans="2:7" x14ac:dyDescent="0.25">
      <c r="B2110" s="263"/>
      <c r="C2110" s="263"/>
      <c r="D2110" s="263"/>
      <c r="E2110" s="263"/>
      <c r="F2110" s="263"/>
      <c r="G2110" s="263"/>
    </row>
    <row r="2111" spans="2:7" x14ac:dyDescent="0.25">
      <c r="B2111" s="263"/>
      <c r="C2111" s="263"/>
      <c r="D2111" s="263"/>
      <c r="E2111" s="263"/>
      <c r="F2111" s="263"/>
      <c r="G2111" s="263"/>
    </row>
    <row r="2112" spans="2:7" x14ac:dyDescent="0.25">
      <c r="B2112" s="263"/>
      <c r="C2112" s="263"/>
      <c r="D2112" s="263"/>
      <c r="E2112" s="263"/>
      <c r="F2112" s="263"/>
      <c r="G2112" s="263"/>
    </row>
    <row r="2113" spans="2:7" x14ac:dyDescent="0.25">
      <c r="B2113" s="263"/>
      <c r="C2113" s="263"/>
      <c r="D2113" s="263"/>
      <c r="E2113" s="263"/>
      <c r="F2113" s="263"/>
      <c r="G2113" s="263"/>
    </row>
    <row r="2114" spans="2:7" x14ac:dyDescent="0.25">
      <c r="B2114" s="263"/>
      <c r="C2114" s="263"/>
      <c r="D2114" s="263"/>
      <c r="E2114" s="263"/>
      <c r="F2114" s="263"/>
      <c r="G2114" s="263"/>
    </row>
    <row r="2115" spans="2:7" x14ac:dyDescent="0.25">
      <c r="B2115" s="263"/>
      <c r="C2115" s="263"/>
      <c r="D2115" s="263"/>
      <c r="E2115" s="263"/>
      <c r="F2115" s="263"/>
      <c r="G2115" s="263"/>
    </row>
    <row r="2116" spans="2:7" x14ac:dyDescent="0.25">
      <c r="B2116" s="263"/>
      <c r="C2116" s="263"/>
      <c r="D2116" s="263"/>
      <c r="E2116" s="263"/>
      <c r="F2116" s="263"/>
      <c r="G2116" s="263"/>
    </row>
    <row r="2117" spans="2:7" x14ac:dyDescent="0.25">
      <c r="B2117" s="263"/>
      <c r="C2117" s="263"/>
      <c r="D2117" s="263"/>
      <c r="E2117" s="263"/>
      <c r="F2117" s="263"/>
      <c r="G2117" s="263"/>
    </row>
    <row r="2118" spans="2:7" x14ac:dyDescent="0.25">
      <c r="B2118" s="263"/>
      <c r="C2118" s="263"/>
      <c r="D2118" s="263"/>
      <c r="E2118" s="263"/>
      <c r="F2118" s="263"/>
      <c r="G2118" s="263"/>
    </row>
    <row r="2119" spans="2:7" x14ac:dyDescent="0.25">
      <c r="B2119" s="263"/>
      <c r="C2119" s="263"/>
      <c r="D2119" s="263"/>
      <c r="E2119" s="263"/>
      <c r="F2119" s="263"/>
      <c r="G2119" s="263"/>
    </row>
    <row r="2120" spans="2:7" x14ac:dyDescent="0.25">
      <c r="B2120" s="263"/>
      <c r="C2120" s="263"/>
      <c r="D2120" s="263"/>
      <c r="E2120" s="263"/>
      <c r="F2120" s="263"/>
      <c r="G2120" s="263"/>
    </row>
    <row r="2121" spans="2:7" x14ac:dyDescent="0.25">
      <c r="B2121" s="263"/>
      <c r="C2121" s="263"/>
      <c r="D2121" s="263"/>
      <c r="E2121" s="263"/>
      <c r="F2121" s="263"/>
      <c r="G2121" s="263"/>
    </row>
    <row r="2122" spans="2:7" x14ac:dyDescent="0.25">
      <c r="B2122" s="263"/>
      <c r="C2122" s="263"/>
      <c r="D2122" s="263"/>
      <c r="E2122" s="263"/>
      <c r="F2122" s="263"/>
      <c r="G2122" s="263"/>
    </row>
    <row r="2123" spans="2:7" x14ac:dyDescent="0.25">
      <c r="B2123" s="263"/>
      <c r="C2123" s="263"/>
      <c r="D2123" s="263"/>
      <c r="E2123" s="263"/>
      <c r="F2123" s="263"/>
      <c r="G2123" s="263"/>
    </row>
    <row r="2124" spans="2:7" x14ac:dyDescent="0.25">
      <c r="B2124" s="263"/>
      <c r="C2124" s="263"/>
      <c r="D2124" s="263"/>
      <c r="E2124" s="263"/>
      <c r="F2124" s="263"/>
      <c r="G2124" s="263"/>
    </row>
    <row r="2125" spans="2:7" x14ac:dyDescent="0.25">
      <c r="B2125" s="263"/>
      <c r="C2125" s="263"/>
      <c r="D2125" s="263"/>
      <c r="E2125" s="263"/>
      <c r="F2125" s="263"/>
      <c r="G2125" s="263"/>
    </row>
    <row r="2126" spans="2:7" x14ac:dyDescent="0.25">
      <c r="B2126" s="263"/>
      <c r="C2126" s="263"/>
      <c r="D2126" s="263"/>
      <c r="E2126" s="263"/>
      <c r="F2126" s="263"/>
      <c r="G2126" s="263"/>
    </row>
    <row r="2127" spans="2:7" x14ac:dyDescent="0.25">
      <c r="B2127" s="263"/>
      <c r="C2127" s="263"/>
      <c r="D2127" s="263"/>
      <c r="E2127" s="263"/>
      <c r="F2127" s="263"/>
      <c r="G2127" s="263"/>
    </row>
    <row r="2128" spans="2:7" x14ac:dyDescent="0.25">
      <c r="B2128" s="263"/>
      <c r="C2128" s="263"/>
      <c r="D2128" s="263"/>
      <c r="E2128" s="263"/>
      <c r="F2128" s="263"/>
      <c r="G2128" s="263"/>
    </row>
    <row r="2129" spans="2:7" x14ac:dyDescent="0.25">
      <c r="B2129" s="263"/>
      <c r="C2129" s="263"/>
      <c r="D2129" s="263"/>
      <c r="E2129" s="263"/>
      <c r="F2129" s="263"/>
      <c r="G2129" s="263"/>
    </row>
    <row r="2130" spans="2:7" x14ac:dyDescent="0.25">
      <c r="B2130" s="263"/>
      <c r="C2130" s="263"/>
      <c r="D2130" s="263"/>
      <c r="E2130" s="263"/>
      <c r="F2130" s="263"/>
      <c r="G2130" s="263"/>
    </row>
    <row r="2131" spans="2:7" x14ac:dyDescent="0.25">
      <c r="B2131" s="263"/>
      <c r="C2131" s="263"/>
      <c r="D2131" s="263"/>
      <c r="E2131" s="263"/>
      <c r="F2131" s="263"/>
      <c r="G2131" s="263"/>
    </row>
    <row r="2132" spans="2:7" x14ac:dyDescent="0.25">
      <c r="B2132" s="263"/>
      <c r="C2132" s="263"/>
      <c r="D2132" s="263"/>
      <c r="E2132" s="263"/>
      <c r="F2132" s="263"/>
      <c r="G2132" s="263"/>
    </row>
    <row r="2133" spans="2:7" x14ac:dyDescent="0.25">
      <c r="B2133" s="263"/>
      <c r="C2133" s="263"/>
      <c r="D2133" s="263"/>
      <c r="E2133" s="263"/>
      <c r="F2133" s="263"/>
      <c r="G2133" s="263"/>
    </row>
    <row r="2134" spans="2:7" x14ac:dyDescent="0.25">
      <c r="B2134" s="263"/>
      <c r="C2134" s="263"/>
      <c r="D2134" s="263"/>
      <c r="E2134" s="263"/>
      <c r="F2134" s="263"/>
      <c r="G2134" s="263"/>
    </row>
    <row r="2135" spans="2:7" x14ac:dyDescent="0.25">
      <c r="B2135" s="263"/>
      <c r="C2135" s="263"/>
      <c r="D2135" s="263"/>
      <c r="E2135" s="263"/>
      <c r="F2135" s="263"/>
      <c r="G2135" s="263"/>
    </row>
    <row r="2136" spans="2:7" x14ac:dyDescent="0.25">
      <c r="B2136" s="263"/>
      <c r="C2136" s="263"/>
      <c r="D2136" s="263"/>
      <c r="E2136" s="263"/>
      <c r="F2136" s="263"/>
      <c r="G2136" s="263"/>
    </row>
    <row r="2137" spans="2:7" x14ac:dyDescent="0.25">
      <c r="B2137" s="263"/>
      <c r="C2137" s="263"/>
      <c r="D2137" s="263"/>
      <c r="E2137" s="263"/>
      <c r="F2137" s="263"/>
      <c r="G2137" s="263"/>
    </row>
    <row r="2138" spans="2:7" x14ac:dyDescent="0.25">
      <c r="B2138" s="263"/>
      <c r="C2138" s="263"/>
      <c r="D2138" s="263"/>
      <c r="E2138" s="263"/>
      <c r="F2138" s="263"/>
      <c r="G2138" s="263"/>
    </row>
    <row r="2139" spans="2:7" x14ac:dyDescent="0.25">
      <c r="B2139" s="263"/>
      <c r="C2139" s="263"/>
      <c r="D2139" s="263"/>
      <c r="E2139" s="263"/>
      <c r="F2139" s="263"/>
      <c r="G2139" s="263"/>
    </row>
    <row r="2140" spans="2:7" x14ac:dyDescent="0.25">
      <c r="B2140" s="263"/>
      <c r="C2140" s="263"/>
      <c r="D2140" s="263"/>
      <c r="E2140" s="263"/>
      <c r="F2140" s="263"/>
      <c r="G2140" s="263"/>
    </row>
    <row r="2141" spans="2:7" x14ac:dyDescent="0.25">
      <c r="B2141" s="263"/>
      <c r="C2141" s="263"/>
      <c r="D2141" s="263"/>
      <c r="E2141" s="263"/>
      <c r="F2141" s="263"/>
      <c r="G2141" s="263"/>
    </row>
    <row r="2142" spans="2:7" x14ac:dyDescent="0.25">
      <c r="B2142" s="263"/>
      <c r="C2142" s="263"/>
      <c r="D2142" s="263"/>
      <c r="E2142" s="263"/>
      <c r="F2142" s="263"/>
      <c r="G2142" s="263"/>
    </row>
    <row r="2143" spans="2:7" x14ac:dyDescent="0.25">
      <c r="B2143" s="263"/>
      <c r="C2143" s="263"/>
      <c r="D2143" s="263"/>
      <c r="E2143" s="263"/>
      <c r="F2143" s="263"/>
      <c r="G2143" s="263"/>
    </row>
    <row r="2144" spans="2:7" x14ac:dyDescent="0.25">
      <c r="B2144" s="263"/>
      <c r="C2144" s="263"/>
      <c r="D2144" s="263"/>
      <c r="E2144" s="263"/>
      <c r="F2144" s="263"/>
      <c r="G2144" s="263"/>
    </row>
    <row r="2145" spans="2:7" x14ac:dyDescent="0.25">
      <c r="B2145" s="263"/>
      <c r="C2145" s="263"/>
      <c r="D2145" s="263"/>
      <c r="E2145" s="263"/>
      <c r="F2145" s="263"/>
      <c r="G2145" s="263"/>
    </row>
    <row r="2146" spans="2:7" x14ac:dyDescent="0.25">
      <c r="B2146" s="263"/>
      <c r="C2146" s="263"/>
      <c r="D2146" s="263"/>
      <c r="E2146" s="263"/>
      <c r="F2146" s="263"/>
      <c r="G2146" s="263"/>
    </row>
    <row r="2147" spans="2:7" x14ac:dyDescent="0.25">
      <c r="B2147" s="263"/>
      <c r="C2147" s="263"/>
      <c r="D2147" s="263"/>
      <c r="E2147" s="263"/>
      <c r="F2147" s="263"/>
      <c r="G2147" s="263"/>
    </row>
    <row r="2148" spans="2:7" x14ac:dyDescent="0.25">
      <c r="B2148" s="263"/>
      <c r="C2148" s="263"/>
      <c r="D2148" s="263"/>
      <c r="E2148" s="263"/>
      <c r="F2148" s="263"/>
      <c r="G2148" s="263"/>
    </row>
    <row r="2149" spans="2:7" x14ac:dyDescent="0.25">
      <c r="B2149" s="263"/>
      <c r="C2149" s="263"/>
      <c r="D2149" s="263"/>
      <c r="E2149" s="263"/>
      <c r="F2149" s="263"/>
      <c r="G2149" s="263"/>
    </row>
    <row r="2150" spans="2:7" x14ac:dyDescent="0.25">
      <c r="B2150" s="263"/>
      <c r="C2150" s="263"/>
      <c r="D2150" s="263"/>
      <c r="E2150" s="263"/>
      <c r="F2150" s="263"/>
      <c r="G2150" s="263"/>
    </row>
    <row r="2151" spans="2:7" x14ac:dyDescent="0.25">
      <c r="B2151" s="263"/>
      <c r="C2151" s="263"/>
      <c r="D2151" s="263"/>
      <c r="E2151" s="263"/>
      <c r="F2151" s="263"/>
      <c r="G2151" s="263"/>
    </row>
    <row r="2152" spans="2:7" x14ac:dyDescent="0.25">
      <c r="B2152" s="263"/>
      <c r="C2152" s="263"/>
      <c r="D2152" s="263"/>
      <c r="E2152" s="263"/>
      <c r="F2152" s="263"/>
      <c r="G2152" s="263"/>
    </row>
    <row r="2153" spans="2:7" x14ac:dyDescent="0.25">
      <c r="B2153" s="263"/>
      <c r="C2153" s="263"/>
      <c r="D2153" s="263"/>
      <c r="E2153" s="263"/>
      <c r="F2153" s="263"/>
      <c r="G2153" s="263"/>
    </row>
    <row r="2154" spans="2:7" x14ac:dyDescent="0.25">
      <c r="B2154" s="263"/>
      <c r="C2154" s="263"/>
      <c r="D2154" s="263"/>
      <c r="E2154" s="263"/>
      <c r="F2154" s="263"/>
      <c r="G2154" s="263"/>
    </row>
    <row r="2155" spans="2:7" x14ac:dyDescent="0.25">
      <c r="B2155" s="263"/>
      <c r="C2155" s="263"/>
      <c r="D2155" s="263"/>
      <c r="E2155" s="263"/>
      <c r="F2155" s="263"/>
      <c r="G2155" s="263"/>
    </row>
    <row r="2156" spans="2:7" x14ac:dyDescent="0.25">
      <c r="B2156" s="263"/>
      <c r="C2156" s="263"/>
      <c r="D2156" s="263"/>
      <c r="E2156" s="263"/>
      <c r="F2156" s="263"/>
      <c r="G2156" s="263"/>
    </row>
    <row r="2157" spans="2:7" x14ac:dyDescent="0.25">
      <c r="B2157" s="263"/>
      <c r="C2157" s="263"/>
      <c r="D2157" s="263"/>
      <c r="E2157" s="263"/>
      <c r="F2157" s="263"/>
      <c r="G2157" s="263"/>
    </row>
    <row r="2158" spans="2:7" x14ac:dyDescent="0.25">
      <c r="B2158" s="263"/>
      <c r="C2158" s="263"/>
      <c r="D2158" s="263"/>
      <c r="E2158" s="263"/>
      <c r="F2158" s="263"/>
      <c r="G2158" s="263"/>
    </row>
    <row r="2159" spans="2:7" x14ac:dyDescent="0.25">
      <c r="B2159" s="263"/>
      <c r="C2159" s="263"/>
      <c r="D2159" s="263"/>
      <c r="E2159" s="263"/>
      <c r="F2159" s="263"/>
      <c r="G2159" s="263"/>
    </row>
    <row r="2160" spans="2:7" x14ac:dyDescent="0.25">
      <c r="B2160" s="263"/>
      <c r="C2160" s="263"/>
      <c r="D2160" s="263"/>
      <c r="E2160" s="263"/>
      <c r="F2160" s="263"/>
      <c r="G2160" s="263"/>
    </row>
    <row r="2161" spans="2:7" x14ac:dyDescent="0.25">
      <c r="B2161" s="263"/>
      <c r="C2161" s="263"/>
      <c r="D2161" s="263"/>
      <c r="E2161" s="263"/>
      <c r="F2161" s="263"/>
      <c r="G2161" s="263"/>
    </row>
    <row r="2162" spans="2:7" x14ac:dyDescent="0.25">
      <c r="B2162" s="263"/>
      <c r="C2162" s="263"/>
      <c r="D2162" s="263"/>
      <c r="E2162" s="263"/>
      <c r="F2162" s="263"/>
      <c r="G2162" s="263"/>
    </row>
    <row r="2163" spans="2:7" x14ac:dyDescent="0.25">
      <c r="B2163" s="263"/>
      <c r="C2163" s="263"/>
      <c r="D2163" s="263"/>
      <c r="E2163" s="263"/>
      <c r="F2163" s="263"/>
      <c r="G2163" s="263"/>
    </row>
    <row r="2164" spans="2:7" x14ac:dyDescent="0.25">
      <c r="B2164" s="263"/>
      <c r="C2164" s="263"/>
      <c r="D2164" s="263"/>
      <c r="E2164" s="263"/>
      <c r="F2164" s="263"/>
      <c r="G2164" s="263"/>
    </row>
    <row r="2165" spans="2:7" x14ac:dyDescent="0.25">
      <c r="B2165" s="263"/>
      <c r="C2165" s="263"/>
      <c r="D2165" s="263"/>
      <c r="E2165" s="263"/>
      <c r="F2165" s="263"/>
      <c r="G2165" s="263"/>
    </row>
    <row r="2166" spans="2:7" x14ac:dyDescent="0.25">
      <c r="B2166" s="263"/>
      <c r="C2166" s="263"/>
      <c r="D2166" s="263"/>
      <c r="E2166" s="263"/>
      <c r="F2166" s="263"/>
      <c r="G2166" s="263"/>
    </row>
    <row r="2167" spans="2:7" x14ac:dyDescent="0.25">
      <c r="B2167" s="263"/>
      <c r="C2167" s="263"/>
      <c r="D2167" s="263"/>
      <c r="E2167" s="263"/>
      <c r="F2167" s="263"/>
      <c r="G2167" s="263"/>
    </row>
    <row r="2168" spans="2:7" x14ac:dyDescent="0.25">
      <c r="B2168" s="263"/>
      <c r="C2168" s="263"/>
      <c r="D2168" s="263"/>
      <c r="E2168" s="263"/>
      <c r="F2168" s="263"/>
      <c r="G2168" s="263"/>
    </row>
    <row r="2169" spans="2:7" x14ac:dyDescent="0.25">
      <c r="B2169" s="263"/>
      <c r="C2169" s="263"/>
      <c r="D2169" s="263"/>
      <c r="E2169" s="263"/>
      <c r="F2169" s="263"/>
      <c r="G2169" s="263"/>
    </row>
    <row r="2170" spans="2:7" x14ac:dyDescent="0.25">
      <c r="B2170" s="263"/>
      <c r="C2170" s="263"/>
      <c r="D2170" s="263"/>
      <c r="E2170" s="263"/>
      <c r="F2170" s="263"/>
      <c r="G2170" s="263"/>
    </row>
    <row r="2171" spans="2:7" x14ac:dyDescent="0.25">
      <c r="B2171" s="263"/>
      <c r="C2171" s="263"/>
      <c r="D2171" s="263"/>
      <c r="E2171" s="263"/>
      <c r="F2171" s="263"/>
      <c r="G2171" s="263"/>
    </row>
    <row r="2172" spans="2:7" x14ac:dyDescent="0.25">
      <c r="B2172" s="263"/>
      <c r="C2172" s="263"/>
      <c r="D2172" s="263"/>
      <c r="E2172" s="263"/>
      <c r="F2172" s="263"/>
      <c r="G2172" s="263"/>
    </row>
    <row r="2173" spans="2:7" x14ac:dyDescent="0.25">
      <c r="B2173" s="263"/>
      <c r="C2173" s="263"/>
      <c r="D2173" s="263"/>
      <c r="E2173" s="263"/>
      <c r="F2173" s="263"/>
      <c r="G2173" s="263"/>
    </row>
    <row r="2174" spans="2:7" x14ac:dyDescent="0.25">
      <c r="B2174" s="263"/>
      <c r="C2174" s="263"/>
      <c r="D2174" s="263"/>
      <c r="E2174" s="263"/>
      <c r="F2174" s="263"/>
      <c r="G2174" s="263"/>
    </row>
    <row r="2175" spans="2:7" x14ac:dyDescent="0.25">
      <c r="B2175" s="263"/>
      <c r="C2175" s="263"/>
      <c r="D2175" s="263"/>
      <c r="E2175" s="263"/>
      <c r="F2175" s="263"/>
      <c r="G2175" s="263"/>
    </row>
    <row r="2176" spans="2:7" x14ac:dyDescent="0.25">
      <c r="B2176" s="263"/>
      <c r="C2176" s="263"/>
      <c r="D2176" s="263"/>
      <c r="E2176" s="263"/>
      <c r="F2176" s="263"/>
      <c r="G2176" s="263"/>
    </row>
    <row r="2177" spans="2:7" x14ac:dyDescent="0.25">
      <c r="B2177" s="263"/>
      <c r="C2177" s="263"/>
      <c r="D2177" s="263"/>
      <c r="E2177" s="263"/>
      <c r="F2177" s="263"/>
      <c r="G2177" s="263"/>
    </row>
    <row r="2178" spans="2:7" x14ac:dyDescent="0.25">
      <c r="B2178" s="263"/>
      <c r="C2178" s="263"/>
      <c r="D2178" s="263"/>
      <c r="E2178" s="263"/>
      <c r="F2178" s="263"/>
      <c r="G2178" s="263"/>
    </row>
    <row r="2179" spans="2:7" x14ac:dyDescent="0.25">
      <c r="B2179" s="263"/>
      <c r="C2179" s="263"/>
      <c r="D2179" s="263"/>
      <c r="E2179" s="263"/>
      <c r="F2179" s="263"/>
      <c r="G2179" s="263"/>
    </row>
    <row r="2180" spans="2:7" x14ac:dyDescent="0.25">
      <c r="B2180" s="263"/>
      <c r="C2180" s="263"/>
      <c r="D2180" s="263"/>
      <c r="E2180" s="263"/>
      <c r="F2180" s="263"/>
      <c r="G2180" s="263"/>
    </row>
    <row r="2181" spans="2:7" x14ac:dyDescent="0.25">
      <c r="B2181" s="263"/>
      <c r="C2181" s="263"/>
      <c r="D2181" s="263"/>
      <c r="E2181" s="263"/>
      <c r="F2181" s="263"/>
      <c r="G2181" s="263"/>
    </row>
    <row r="2182" spans="2:7" x14ac:dyDescent="0.25">
      <c r="B2182" s="263"/>
      <c r="C2182" s="263"/>
      <c r="D2182" s="263"/>
      <c r="E2182" s="263"/>
      <c r="F2182" s="263"/>
      <c r="G2182" s="263"/>
    </row>
    <row r="2183" spans="2:7" x14ac:dyDescent="0.25">
      <c r="B2183" s="263"/>
      <c r="C2183" s="263"/>
      <c r="D2183" s="263"/>
      <c r="E2183" s="263"/>
      <c r="F2183" s="263"/>
      <c r="G2183" s="263"/>
    </row>
    <row r="2184" spans="2:7" x14ac:dyDescent="0.25">
      <c r="B2184" s="263"/>
      <c r="C2184" s="263"/>
      <c r="D2184" s="263"/>
      <c r="E2184" s="263"/>
      <c r="F2184" s="263"/>
      <c r="G2184" s="263"/>
    </row>
    <row r="2185" spans="2:7" x14ac:dyDescent="0.25">
      <c r="B2185" s="263"/>
      <c r="C2185" s="263"/>
      <c r="D2185" s="263"/>
      <c r="E2185" s="263"/>
      <c r="F2185" s="263"/>
      <c r="G2185" s="263"/>
    </row>
    <row r="2186" spans="2:7" x14ac:dyDescent="0.25">
      <c r="B2186" s="263"/>
      <c r="C2186" s="263"/>
      <c r="D2186" s="263"/>
      <c r="E2186" s="263"/>
      <c r="F2186" s="263"/>
      <c r="G2186" s="263"/>
    </row>
    <row r="2187" spans="2:7" x14ac:dyDescent="0.25">
      <c r="B2187" s="263"/>
      <c r="C2187" s="263"/>
      <c r="D2187" s="263"/>
      <c r="E2187" s="263"/>
      <c r="F2187" s="263"/>
      <c r="G2187" s="263"/>
    </row>
    <row r="2188" spans="2:7" x14ac:dyDescent="0.25">
      <c r="B2188" s="263"/>
      <c r="C2188" s="263"/>
      <c r="D2188" s="263"/>
      <c r="E2188" s="263"/>
      <c r="F2188" s="263"/>
      <c r="G2188" s="263"/>
    </row>
    <row r="2189" spans="2:7" x14ac:dyDescent="0.25">
      <c r="B2189" s="263"/>
      <c r="C2189" s="263"/>
      <c r="D2189" s="263"/>
      <c r="E2189" s="263"/>
      <c r="F2189" s="263"/>
      <c r="G2189" s="263"/>
    </row>
    <row r="2190" spans="2:7" x14ac:dyDescent="0.25">
      <c r="B2190" s="263"/>
      <c r="C2190" s="263"/>
      <c r="D2190" s="263"/>
      <c r="E2190" s="263"/>
      <c r="F2190" s="263"/>
      <c r="G2190" s="263"/>
    </row>
    <row r="2191" spans="2:7" x14ac:dyDescent="0.25">
      <c r="B2191" s="263"/>
      <c r="C2191" s="263"/>
      <c r="D2191" s="263"/>
      <c r="E2191" s="263"/>
      <c r="F2191" s="263"/>
      <c r="G2191" s="263"/>
    </row>
    <row r="2192" spans="2:7" x14ac:dyDescent="0.25">
      <c r="B2192" s="263"/>
      <c r="C2192" s="263"/>
      <c r="D2192" s="263"/>
      <c r="E2192" s="263"/>
      <c r="F2192" s="263"/>
      <c r="G2192" s="263"/>
    </row>
    <row r="2193" spans="2:7" x14ac:dyDescent="0.25">
      <c r="B2193" s="263"/>
      <c r="C2193" s="263"/>
      <c r="D2193" s="263"/>
      <c r="E2193" s="263"/>
      <c r="F2193" s="263"/>
      <c r="G2193" s="263"/>
    </row>
    <row r="2194" spans="2:7" x14ac:dyDescent="0.25">
      <c r="B2194" s="263"/>
      <c r="C2194" s="263"/>
      <c r="D2194" s="263"/>
      <c r="E2194" s="263"/>
      <c r="F2194" s="263"/>
      <c r="G2194" s="263"/>
    </row>
    <row r="2195" spans="2:7" x14ac:dyDescent="0.25">
      <c r="B2195" s="263"/>
      <c r="C2195" s="263"/>
      <c r="D2195" s="263"/>
      <c r="E2195" s="263"/>
      <c r="F2195" s="263"/>
      <c r="G2195" s="263"/>
    </row>
    <row r="2196" spans="2:7" x14ac:dyDescent="0.25">
      <c r="B2196" s="263"/>
      <c r="C2196" s="263"/>
      <c r="D2196" s="263"/>
      <c r="E2196" s="263"/>
      <c r="F2196" s="263"/>
      <c r="G2196" s="263"/>
    </row>
    <row r="2197" spans="2:7" x14ac:dyDescent="0.25">
      <c r="B2197" s="263"/>
      <c r="C2197" s="263"/>
      <c r="D2197" s="263"/>
      <c r="E2197" s="263"/>
      <c r="F2197" s="263"/>
      <c r="G2197" s="263"/>
    </row>
    <row r="2198" spans="2:7" x14ac:dyDescent="0.25">
      <c r="B2198" s="263"/>
      <c r="C2198" s="263"/>
      <c r="D2198" s="263"/>
      <c r="E2198" s="263"/>
      <c r="F2198" s="263"/>
      <c r="G2198" s="263"/>
    </row>
    <row r="2199" spans="2:7" x14ac:dyDescent="0.25">
      <c r="B2199" s="263"/>
      <c r="C2199" s="263"/>
      <c r="D2199" s="263"/>
      <c r="E2199" s="263"/>
      <c r="F2199" s="263"/>
      <c r="G2199" s="263"/>
    </row>
    <row r="2200" spans="2:7" x14ac:dyDescent="0.25">
      <c r="B2200" s="263"/>
      <c r="C2200" s="263"/>
      <c r="D2200" s="263"/>
      <c r="E2200" s="263"/>
      <c r="F2200" s="263"/>
      <c r="G2200" s="263"/>
    </row>
    <row r="2201" spans="2:7" x14ac:dyDescent="0.25">
      <c r="B2201" s="263"/>
      <c r="C2201" s="263"/>
      <c r="D2201" s="263"/>
      <c r="E2201" s="263"/>
      <c r="F2201" s="263"/>
      <c r="G2201" s="263"/>
    </row>
    <row r="2202" spans="2:7" x14ac:dyDescent="0.25">
      <c r="B2202" s="263"/>
      <c r="C2202" s="263"/>
      <c r="D2202" s="263"/>
      <c r="E2202" s="263"/>
      <c r="F2202" s="263"/>
      <c r="G2202" s="263"/>
    </row>
    <row r="2203" spans="2:7" x14ac:dyDescent="0.25">
      <c r="B2203" s="263"/>
      <c r="C2203" s="263"/>
      <c r="D2203" s="263"/>
      <c r="E2203" s="263"/>
      <c r="F2203" s="263"/>
      <c r="G2203" s="263"/>
    </row>
    <row r="2204" spans="2:7" x14ac:dyDescent="0.25">
      <c r="B2204" s="263"/>
      <c r="C2204" s="263"/>
      <c r="D2204" s="263"/>
      <c r="E2204" s="263"/>
      <c r="F2204" s="263"/>
      <c r="G2204" s="263"/>
    </row>
    <row r="2205" spans="2:7" x14ac:dyDescent="0.25">
      <c r="B2205" s="263"/>
      <c r="C2205" s="263"/>
      <c r="D2205" s="263"/>
      <c r="E2205" s="263"/>
      <c r="F2205" s="263"/>
      <c r="G2205" s="263"/>
    </row>
    <row r="2206" spans="2:7" x14ac:dyDescent="0.25">
      <c r="B2206" s="263"/>
      <c r="C2206" s="263"/>
      <c r="D2206" s="263"/>
      <c r="E2206" s="263"/>
      <c r="F2206" s="263"/>
      <c r="G2206" s="263"/>
    </row>
    <row r="2207" spans="2:7" x14ac:dyDescent="0.25">
      <c r="B2207" s="263"/>
      <c r="C2207" s="263"/>
      <c r="D2207" s="263"/>
      <c r="E2207" s="263"/>
      <c r="F2207" s="263"/>
      <c r="G2207" s="263"/>
    </row>
    <row r="2208" spans="2:7" x14ac:dyDescent="0.25">
      <c r="B2208" s="263"/>
      <c r="C2208" s="263"/>
      <c r="D2208" s="263"/>
      <c r="E2208" s="263"/>
      <c r="F2208" s="263"/>
      <c r="G2208" s="263"/>
    </row>
    <row r="2209" spans="2:7" x14ac:dyDescent="0.25">
      <c r="B2209" s="263"/>
      <c r="C2209" s="263"/>
      <c r="D2209" s="263"/>
      <c r="E2209" s="263"/>
      <c r="F2209" s="263"/>
      <c r="G2209" s="263"/>
    </row>
    <row r="2210" spans="2:7" x14ac:dyDescent="0.25">
      <c r="B2210" s="263"/>
      <c r="C2210" s="263"/>
      <c r="D2210" s="263"/>
      <c r="E2210" s="263"/>
      <c r="F2210" s="263"/>
      <c r="G2210" s="263"/>
    </row>
    <row r="2211" spans="2:7" x14ac:dyDescent="0.25">
      <c r="B2211" s="263"/>
      <c r="C2211" s="263"/>
      <c r="D2211" s="263"/>
      <c r="E2211" s="263"/>
      <c r="F2211" s="263"/>
      <c r="G2211" s="263"/>
    </row>
    <row r="2212" spans="2:7" x14ac:dyDescent="0.25">
      <c r="B2212" s="263"/>
      <c r="C2212" s="263"/>
      <c r="D2212" s="263"/>
      <c r="E2212" s="263"/>
      <c r="F2212" s="263"/>
      <c r="G2212" s="263"/>
    </row>
    <row r="2213" spans="2:7" x14ac:dyDescent="0.25">
      <c r="B2213" s="263"/>
      <c r="C2213" s="263"/>
      <c r="D2213" s="263"/>
      <c r="E2213" s="263"/>
      <c r="F2213" s="263"/>
      <c r="G2213" s="263"/>
    </row>
    <row r="2214" spans="2:7" x14ac:dyDescent="0.25">
      <c r="B2214" s="263"/>
      <c r="C2214" s="263"/>
      <c r="D2214" s="263"/>
      <c r="E2214" s="263"/>
      <c r="F2214" s="263"/>
      <c r="G2214" s="263"/>
    </row>
    <row r="2215" spans="2:7" x14ac:dyDescent="0.25">
      <c r="B2215" s="263"/>
      <c r="C2215" s="263"/>
      <c r="D2215" s="263"/>
      <c r="E2215" s="263"/>
      <c r="F2215" s="263"/>
      <c r="G2215" s="263"/>
    </row>
    <row r="2216" spans="2:7" x14ac:dyDescent="0.25">
      <c r="B2216" s="263"/>
      <c r="C2216" s="263"/>
      <c r="D2216" s="263"/>
      <c r="E2216" s="263"/>
      <c r="F2216" s="263"/>
      <c r="G2216" s="263"/>
    </row>
    <row r="2217" spans="2:7" x14ac:dyDescent="0.25">
      <c r="B2217" s="263"/>
      <c r="C2217" s="263"/>
      <c r="D2217" s="263"/>
      <c r="E2217" s="263"/>
      <c r="F2217" s="263"/>
      <c r="G2217" s="263"/>
    </row>
    <row r="2218" spans="2:7" x14ac:dyDescent="0.25">
      <c r="B2218" s="263"/>
      <c r="C2218" s="263"/>
      <c r="D2218" s="263"/>
      <c r="E2218" s="263"/>
      <c r="F2218" s="263"/>
      <c r="G2218" s="263"/>
    </row>
    <row r="2219" spans="2:7" x14ac:dyDescent="0.25">
      <c r="B2219" s="263"/>
      <c r="C2219" s="263"/>
      <c r="D2219" s="263"/>
      <c r="E2219" s="263"/>
      <c r="F2219" s="263"/>
      <c r="G2219" s="263"/>
    </row>
    <row r="2220" spans="2:7" x14ac:dyDescent="0.25">
      <c r="B2220" s="263"/>
      <c r="C2220" s="263"/>
      <c r="D2220" s="263"/>
      <c r="E2220" s="263"/>
      <c r="F2220" s="263"/>
      <c r="G2220" s="263"/>
    </row>
    <row r="2221" spans="2:7" x14ac:dyDescent="0.25">
      <c r="B2221" s="263"/>
      <c r="C2221" s="263"/>
      <c r="D2221" s="263"/>
      <c r="E2221" s="263"/>
      <c r="F2221" s="263"/>
      <c r="G2221" s="263"/>
    </row>
    <row r="2222" spans="2:7" x14ac:dyDescent="0.25">
      <c r="B2222" s="263"/>
      <c r="C2222" s="263"/>
      <c r="D2222" s="263"/>
      <c r="E2222" s="263"/>
      <c r="F2222" s="263"/>
      <c r="G2222" s="263"/>
    </row>
    <row r="2223" spans="2:7" x14ac:dyDescent="0.25">
      <c r="B2223" s="263"/>
      <c r="C2223" s="263"/>
      <c r="D2223" s="263"/>
      <c r="E2223" s="263"/>
      <c r="F2223" s="263"/>
      <c r="G2223" s="263"/>
    </row>
    <row r="2224" spans="2:7" x14ac:dyDescent="0.25">
      <c r="B2224" s="263"/>
      <c r="C2224" s="263"/>
      <c r="D2224" s="263"/>
      <c r="E2224" s="263"/>
      <c r="F2224" s="263"/>
      <c r="G2224" s="263"/>
    </row>
    <row r="2225" spans="2:7" x14ac:dyDescent="0.25">
      <c r="B2225" s="263"/>
      <c r="C2225" s="263"/>
      <c r="D2225" s="263"/>
      <c r="E2225" s="263"/>
      <c r="F2225" s="263"/>
      <c r="G2225" s="263"/>
    </row>
    <row r="2226" spans="2:7" x14ac:dyDescent="0.25">
      <c r="B2226" s="263"/>
      <c r="C2226" s="263"/>
      <c r="D2226" s="263"/>
      <c r="E2226" s="263"/>
      <c r="F2226" s="263"/>
      <c r="G2226" s="263"/>
    </row>
    <row r="2227" spans="2:7" x14ac:dyDescent="0.25">
      <c r="B2227" s="263"/>
      <c r="C2227" s="263"/>
      <c r="D2227" s="263"/>
      <c r="E2227" s="263"/>
      <c r="F2227" s="263"/>
      <c r="G2227" s="263"/>
    </row>
    <row r="2228" spans="2:7" x14ac:dyDescent="0.25">
      <c r="B2228" s="263"/>
      <c r="C2228" s="263"/>
      <c r="D2228" s="263"/>
      <c r="E2228" s="263"/>
      <c r="F2228" s="263"/>
      <c r="G2228" s="263"/>
    </row>
    <row r="2229" spans="2:7" x14ac:dyDescent="0.25">
      <c r="B2229" s="263"/>
      <c r="C2229" s="263"/>
      <c r="D2229" s="263"/>
      <c r="E2229" s="263"/>
      <c r="F2229" s="263"/>
      <c r="G2229" s="263"/>
    </row>
    <row r="2230" spans="2:7" x14ac:dyDescent="0.25">
      <c r="B2230" s="263"/>
      <c r="C2230" s="263"/>
      <c r="D2230" s="263"/>
      <c r="E2230" s="263"/>
      <c r="F2230" s="263"/>
      <c r="G2230" s="263"/>
    </row>
    <row r="2231" spans="2:7" x14ac:dyDescent="0.25">
      <c r="B2231" s="263"/>
      <c r="C2231" s="263"/>
      <c r="D2231" s="263"/>
      <c r="E2231" s="263"/>
      <c r="F2231" s="263"/>
      <c r="G2231" s="263"/>
    </row>
    <row r="2232" spans="2:7" x14ac:dyDescent="0.25">
      <c r="B2232" s="263"/>
      <c r="C2232" s="263"/>
      <c r="D2232" s="263"/>
      <c r="E2232" s="263"/>
      <c r="F2232" s="263"/>
      <c r="G2232" s="263"/>
    </row>
    <row r="2233" spans="2:7" x14ac:dyDescent="0.25">
      <c r="B2233" s="263"/>
      <c r="C2233" s="263"/>
      <c r="D2233" s="263"/>
      <c r="E2233" s="263"/>
      <c r="F2233" s="263"/>
      <c r="G2233" s="263"/>
    </row>
    <row r="2234" spans="2:7" x14ac:dyDescent="0.25">
      <c r="B2234" s="263"/>
      <c r="C2234" s="263"/>
      <c r="D2234" s="263"/>
      <c r="E2234" s="263"/>
      <c r="F2234" s="263"/>
      <c r="G2234" s="263"/>
    </row>
    <row r="2235" spans="2:7" x14ac:dyDescent="0.25">
      <c r="B2235" s="263"/>
      <c r="C2235" s="263"/>
      <c r="D2235" s="263"/>
      <c r="E2235" s="263"/>
      <c r="F2235" s="263"/>
      <c r="G2235" s="263"/>
    </row>
    <row r="2236" spans="2:7" x14ac:dyDescent="0.25">
      <c r="B2236" s="263"/>
      <c r="C2236" s="263"/>
      <c r="D2236" s="263"/>
      <c r="E2236" s="263"/>
      <c r="F2236" s="263"/>
      <c r="G2236" s="263"/>
    </row>
    <row r="2237" spans="2:7" x14ac:dyDescent="0.25">
      <c r="B2237" s="263"/>
      <c r="C2237" s="263"/>
      <c r="D2237" s="263"/>
      <c r="E2237" s="263"/>
      <c r="F2237" s="263"/>
      <c r="G2237" s="263"/>
    </row>
    <row r="2238" spans="2:7" x14ac:dyDescent="0.25">
      <c r="B2238" s="263"/>
      <c r="C2238" s="263"/>
      <c r="D2238" s="263"/>
      <c r="E2238" s="263"/>
      <c r="F2238" s="263"/>
      <c r="G2238" s="263"/>
    </row>
    <row r="2239" spans="2:7" x14ac:dyDescent="0.25">
      <c r="B2239" s="263"/>
      <c r="C2239" s="263"/>
      <c r="D2239" s="263"/>
      <c r="E2239" s="263"/>
      <c r="F2239" s="263"/>
      <c r="G2239" s="263"/>
    </row>
    <row r="2240" spans="2:7" x14ac:dyDescent="0.25">
      <c r="B2240" s="263"/>
      <c r="C2240" s="263"/>
      <c r="D2240" s="263"/>
      <c r="E2240" s="263"/>
      <c r="F2240" s="263"/>
      <c r="G2240" s="263"/>
    </row>
    <row r="2241" spans="2:7" x14ac:dyDescent="0.25">
      <c r="B2241" s="263"/>
      <c r="C2241" s="263"/>
      <c r="D2241" s="263"/>
      <c r="E2241" s="263"/>
      <c r="F2241" s="263"/>
      <c r="G2241" s="263"/>
    </row>
    <row r="2242" spans="2:7" x14ac:dyDescent="0.25">
      <c r="B2242" s="263"/>
      <c r="C2242" s="263"/>
      <c r="D2242" s="263"/>
      <c r="E2242" s="263"/>
      <c r="F2242" s="263"/>
      <c r="G2242" s="263"/>
    </row>
    <row r="2243" spans="2:7" x14ac:dyDescent="0.25">
      <c r="B2243" s="263"/>
      <c r="C2243" s="263"/>
      <c r="D2243" s="263"/>
      <c r="E2243" s="263"/>
      <c r="F2243" s="263"/>
      <c r="G2243" s="263"/>
    </row>
    <row r="2244" spans="2:7" x14ac:dyDescent="0.25">
      <c r="B2244" s="263"/>
      <c r="C2244" s="263"/>
      <c r="D2244" s="263"/>
      <c r="E2244" s="263"/>
      <c r="F2244" s="263"/>
      <c r="G2244" s="263"/>
    </row>
    <row r="2245" spans="2:7" x14ac:dyDescent="0.25">
      <c r="B2245" s="263"/>
      <c r="C2245" s="263"/>
      <c r="D2245" s="263"/>
      <c r="E2245" s="263"/>
      <c r="F2245" s="263"/>
      <c r="G2245" s="263"/>
    </row>
    <row r="2246" spans="2:7" x14ac:dyDescent="0.25">
      <c r="B2246" s="263"/>
      <c r="C2246" s="263"/>
      <c r="D2246" s="263"/>
      <c r="E2246" s="263"/>
      <c r="F2246" s="263"/>
      <c r="G2246" s="263"/>
    </row>
    <row r="2247" spans="2:7" x14ac:dyDescent="0.25">
      <c r="B2247" s="263"/>
      <c r="C2247" s="263"/>
      <c r="D2247" s="263"/>
      <c r="E2247" s="263"/>
      <c r="F2247" s="263"/>
      <c r="G2247" s="263"/>
    </row>
    <row r="2248" spans="2:7" x14ac:dyDescent="0.25">
      <c r="B2248" s="263"/>
      <c r="C2248" s="263"/>
      <c r="D2248" s="263"/>
      <c r="E2248" s="263"/>
      <c r="F2248" s="263"/>
      <c r="G2248" s="263"/>
    </row>
    <row r="2249" spans="2:7" x14ac:dyDescent="0.25">
      <c r="B2249" s="263"/>
      <c r="C2249" s="263"/>
      <c r="D2249" s="263"/>
      <c r="E2249" s="263"/>
      <c r="F2249" s="263"/>
      <c r="G2249" s="263"/>
    </row>
    <row r="2250" spans="2:7" x14ac:dyDescent="0.25">
      <c r="B2250" s="263"/>
      <c r="C2250" s="263"/>
      <c r="D2250" s="263"/>
      <c r="E2250" s="263"/>
      <c r="F2250" s="263"/>
      <c r="G2250" s="263"/>
    </row>
    <row r="2251" spans="2:7" x14ac:dyDescent="0.25">
      <c r="B2251" s="263"/>
      <c r="C2251" s="263"/>
      <c r="D2251" s="263"/>
      <c r="E2251" s="263"/>
      <c r="F2251" s="263"/>
      <c r="G2251" s="263"/>
    </row>
    <row r="2252" spans="2:7" x14ac:dyDescent="0.25">
      <c r="B2252" s="263"/>
      <c r="C2252" s="263"/>
      <c r="D2252" s="263"/>
      <c r="E2252" s="263"/>
      <c r="F2252" s="263"/>
      <c r="G2252" s="263"/>
    </row>
    <row r="2253" spans="2:7" x14ac:dyDescent="0.25">
      <c r="B2253" s="263"/>
      <c r="C2253" s="263"/>
      <c r="D2253" s="263"/>
      <c r="E2253" s="263"/>
      <c r="F2253" s="263"/>
      <c r="G2253" s="263"/>
    </row>
    <row r="2254" spans="2:7" x14ac:dyDescent="0.25">
      <c r="B2254" s="263"/>
      <c r="C2254" s="263"/>
      <c r="D2254" s="263"/>
      <c r="E2254" s="263"/>
      <c r="F2254" s="263"/>
      <c r="G2254" s="263"/>
    </row>
    <row r="2255" spans="2:7" x14ac:dyDescent="0.25">
      <c r="B2255" s="263"/>
      <c r="C2255" s="263"/>
      <c r="D2255" s="263"/>
      <c r="E2255" s="263"/>
      <c r="F2255" s="263"/>
      <c r="G2255" s="263"/>
    </row>
    <row r="2256" spans="2:7" x14ac:dyDescent="0.25">
      <c r="B2256" s="263"/>
      <c r="C2256" s="263"/>
      <c r="D2256" s="263"/>
      <c r="E2256" s="263"/>
      <c r="F2256" s="263"/>
      <c r="G2256" s="263"/>
    </row>
    <row r="2257" spans="2:7" x14ac:dyDescent="0.25">
      <c r="B2257" s="263"/>
      <c r="C2257" s="263"/>
      <c r="D2257" s="263"/>
      <c r="E2257" s="263"/>
      <c r="F2257" s="263"/>
      <c r="G2257" s="263"/>
    </row>
    <row r="2258" spans="2:7" x14ac:dyDescent="0.25">
      <c r="B2258" s="263"/>
      <c r="C2258" s="263"/>
      <c r="D2258" s="263"/>
      <c r="E2258" s="263"/>
      <c r="F2258" s="263"/>
      <c r="G2258" s="263"/>
    </row>
    <row r="2259" spans="2:7" x14ac:dyDescent="0.25">
      <c r="B2259" s="263"/>
      <c r="C2259" s="263"/>
      <c r="D2259" s="263"/>
      <c r="E2259" s="263"/>
      <c r="F2259" s="263"/>
      <c r="G2259" s="263"/>
    </row>
    <row r="2260" spans="2:7" x14ac:dyDescent="0.25">
      <c r="B2260" s="263"/>
      <c r="C2260" s="263"/>
      <c r="D2260" s="263"/>
      <c r="E2260" s="263"/>
      <c r="F2260" s="263"/>
      <c r="G2260" s="263"/>
    </row>
    <row r="2261" spans="2:7" x14ac:dyDescent="0.25">
      <c r="B2261" s="263"/>
      <c r="C2261" s="263"/>
      <c r="D2261" s="263"/>
      <c r="E2261" s="263"/>
      <c r="F2261" s="263"/>
      <c r="G2261" s="263"/>
    </row>
    <row r="2262" spans="2:7" x14ac:dyDescent="0.25">
      <c r="B2262" s="263"/>
      <c r="C2262" s="263"/>
      <c r="D2262" s="263"/>
      <c r="E2262" s="263"/>
      <c r="F2262" s="263"/>
      <c r="G2262" s="263"/>
    </row>
    <row r="2263" spans="2:7" x14ac:dyDescent="0.25">
      <c r="B2263" s="263"/>
      <c r="C2263" s="263"/>
      <c r="D2263" s="263"/>
      <c r="E2263" s="263"/>
      <c r="F2263" s="263"/>
      <c r="G2263" s="263"/>
    </row>
    <row r="2264" spans="2:7" x14ac:dyDescent="0.25">
      <c r="B2264" s="263"/>
      <c r="C2264" s="263"/>
      <c r="D2264" s="263"/>
      <c r="E2264" s="263"/>
      <c r="F2264" s="263"/>
      <c r="G2264" s="263"/>
    </row>
    <row r="2265" spans="2:7" x14ac:dyDescent="0.25">
      <c r="B2265" s="263"/>
      <c r="C2265" s="263"/>
      <c r="D2265" s="263"/>
      <c r="E2265" s="263"/>
      <c r="F2265" s="263"/>
      <c r="G2265" s="263"/>
    </row>
    <row r="2266" spans="2:7" x14ac:dyDescent="0.25">
      <c r="B2266" s="263"/>
      <c r="C2266" s="263"/>
      <c r="D2266" s="263"/>
      <c r="E2266" s="263"/>
      <c r="F2266" s="263"/>
      <c r="G2266" s="263"/>
    </row>
    <row r="2267" spans="2:7" x14ac:dyDescent="0.25">
      <c r="B2267" s="263"/>
      <c r="C2267" s="263"/>
      <c r="D2267" s="263"/>
      <c r="E2267" s="263"/>
      <c r="F2267" s="263"/>
      <c r="G2267" s="263"/>
    </row>
    <row r="2268" spans="2:7" x14ac:dyDescent="0.25">
      <c r="B2268" s="263"/>
      <c r="C2268" s="263"/>
      <c r="D2268" s="263"/>
      <c r="E2268" s="263"/>
      <c r="F2268" s="263"/>
      <c r="G2268" s="263"/>
    </row>
    <row r="2269" spans="2:7" x14ac:dyDescent="0.25">
      <c r="B2269" s="263"/>
      <c r="C2269" s="263"/>
      <c r="D2269" s="263"/>
      <c r="E2269" s="263"/>
      <c r="F2269" s="263"/>
      <c r="G2269" s="263"/>
    </row>
    <row r="2270" spans="2:7" x14ac:dyDescent="0.25">
      <c r="B2270" s="263"/>
      <c r="C2270" s="263"/>
      <c r="D2270" s="263"/>
      <c r="E2270" s="263"/>
      <c r="F2270" s="263"/>
      <c r="G2270" s="263"/>
    </row>
    <row r="2271" spans="2:7" x14ac:dyDescent="0.25">
      <c r="B2271" s="263"/>
      <c r="C2271" s="263"/>
      <c r="D2271" s="263"/>
      <c r="E2271" s="263"/>
      <c r="F2271" s="263"/>
      <c r="G2271" s="263"/>
    </row>
    <row r="2272" spans="2:7" x14ac:dyDescent="0.25">
      <c r="B2272" s="263"/>
      <c r="C2272" s="263"/>
      <c r="D2272" s="263"/>
      <c r="E2272" s="263"/>
      <c r="F2272" s="263"/>
      <c r="G2272" s="263"/>
    </row>
    <row r="2273" spans="2:7" x14ac:dyDescent="0.25">
      <c r="B2273" s="263"/>
      <c r="C2273" s="263"/>
      <c r="D2273" s="263"/>
      <c r="E2273" s="263"/>
      <c r="F2273" s="263"/>
      <c r="G2273" s="263"/>
    </row>
    <row r="2274" spans="2:7" x14ac:dyDescent="0.25">
      <c r="B2274" s="263"/>
      <c r="C2274" s="263"/>
      <c r="D2274" s="263"/>
      <c r="E2274" s="263"/>
      <c r="F2274" s="263"/>
      <c r="G2274" s="263"/>
    </row>
    <row r="2275" spans="2:7" x14ac:dyDescent="0.25">
      <c r="B2275" s="263"/>
      <c r="C2275" s="263"/>
      <c r="D2275" s="263"/>
      <c r="E2275" s="263"/>
      <c r="F2275" s="263"/>
      <c r="G2275" s="263"/>
    </row>
    <row r="2276" spans="2:7" x14ac:dyDescent="0.25">
      <c r="B2276" s="263"/>
      <c r="C2276" s="263"/>
      <c r="D2276" s="263"/>
      <c r="E2276" s="263"/>
      <c r="F2276" s="263"/>
      <c r="G2276" s="263"/>
    </row>
    <row r="2277" spans="2:7" x14ac:dyDescent="0.25">
      <c r="B2277" s="263"/>
      <c r="C2277" s="263"/>
      <c r="D2277" s="263"/>
      <c r="E2277" s="263"/>
      <c r="F2277" s="263"/>
      <c r="G2277" s="263"/>
    </row>
    <row r="2278" spans="2:7" x14ac:dyDescent="0.25">
      <c r="B2278" s="263"/>
      <c r="C2278" s="263"/>
      <c r="D2278" s="263"/>
      <c r="E2278" s="263"/>
      <c r="F2278" s="263"/>
      <c r="G2278" s="263"/>
    </row>
    <row r="2279" spans="2:7" x14ac:dyDescent="0.25">
      <c r="B2279" s="263"/>
      <c r="C2279" s="263"/>
      <c r="D2279" s="263"/>
      <c r="E2279" s="263"/>
      <c r="F2279" s="263"/>
      <c r="G2279" s="263"/>
    </row>
    <row r="2280" spans="2:7" x14ac:dyDescent="0.25">
      <c r="B2280" s="263"/>
      <c r="C2280" s="263"/>
      <c r="D2280" s="263"/>
      <c r="E2280" s="263"/>
      <c r="F2280" s="263"/>
      <c r="G2280" s="263"/>
    </row>
    <row r="2281" spans="2:7" x14ac:dyDescent="0.25">
      <c r="B2281" s="263"/>
      <c r="C2281" s="263"/>
      <c r="D2281" s="263"/>
      <c r="E2281" s="263"/>
      <c r="F2281" s="263"/>
      <c r="G2281" s="263"/>
    </row>
    <row r="2282" spans="2:7" x14ac:dyDescent="0.25">
      <c r="B2282" s="263"/>
      <c r="C2282" s="263"/>
      <c r="D2282" s="263"/>
      <c r="E2282" s="263"/>
      <c r="F2282" s="263"/>
      <c r="G2282" s="263"/>
    </row>
    <row r="2283" spans="2:7" x14ac:dyDescent="0.25">
      <c r="B2283" s="263"/>
      <c r="C2283" s="263"/>
      <c r="D2283" s="263"/>
      <c r="E2283" s="263"/>
      <c r="F2283" s="263"/>
      <c r="G2283" s="263"/>
    </row>
    <row r="2284" spans="2:7" x14ac:dyDescent="0.25">
      <c r="B2284" s="263"/>
      <c r="C2284" s="263"/>
      <c r="D2284" s="263"/>
      <c r="E2284" s="263"/>
      <c r="F2284" s="263"/>
      <c r="G2284" s="263"/>
    </row>
    <row r="2285" spans="2:7" x14ac:dyDescent="0.25">
      <c r="B2285" s="263"/>
      <c r="C2285" s="263"/>
      <c r="D2285" s="263"/>
      <c r="E2285" s="263"/>
      <c r="F2285" s="263"/>
      <c r="G2285" s="263"/>
    </row>
    <row r="2286" spans="2:7" x14ac:dyDescent="0.25">
      <c r="B2286" s="263"/>
      <c r="C2286" s="263"/>
      <c r="D2286" s="263"/>
      <c r="E2286" s="263"/>
      <c r="F2286" s="263"/>
      <c r="G2286" s="263"/>
    </row>
    <row r="2287" spans="2:7" x14ac:dyDescent="0.25">
      <c r="B2287" s="263"/>
      <c r="C2287" s="263"/>
      <c r="D2287" s="263"/>
      <c r="E2287" s="263"/>
      <c r="F2287" s="263"/>
      <c r="G2287" s="263"/>
    </row>
    <row r="2288" spans="2:7" x14ac:dyDescent="0.25">
      <c r="B2288" s="263"/>
      <c r="C2288" s="263"/>
      <c r="D2288" s="263"/>
      <c r="E2288" s="263"/>
      <c r="F2288" s="263"/>
      <c r="G2288" s="263"/>
    </row>
    <row r="2289" spans="2:7" x14ac:dyDescent="0.25">
      <c r="B2289" s="263"/>
      <c r="C2289" s="263"/>
      <c r="D2289" s="263"/>
      <c r="E2289" s="263"/>
      <c r="F2289" s="263"/>
      <c r="G2289" s="263"/>
    </row>
    <row r="2290" spans="2:7" x14ac:dyDescent="0.25">
      <c r="B2290" s="263"/>
      <c r="C2290" s="263"/>
      <c r="D2290" s="263"/>
      <c r="E2290" s="263"/>
      <c r="F2290" s="263"/>
      <c r="G2290" s="263"/>
    </row>
    <row r="2291" spans="2:7" x14ac:dyDescent="0.25">
      <c r="B2291" s="263"/>
      <c r="C2291" s="263"/>
      <c r="D2291" s="263"/>
      <c r="E2291" s="263"/>
      <c r="F2291" s="263"/>
      <c r="G2291" s="263"/>
    </row>
    <row r="2292" spans="2:7" x14ac:dyDescent="0.25">
      <c r="B2292" s="263"/>
      <c r="C2292" s="263"/>
      <c r="D2292" s="263"/>
      <c r="E2292" s="263"/>
      <c r="F2292" s="263"/>
      <c r="G2292" s="263"/>
    </row>
    <row r="2293" spans="2:7" x14ac:dyDescent="0.25">
      <c r="B2293" s="263"/>
      <c r="C2293" s="263"/>
      <c r="D2293" s="263"/>
      <c r="E2293" s="263"/>
      <c r="F2293" s="263"/>
      <c r="G2293" s="263"/>
    </row>
    <row r="2294" spans="2:7" x14ac:dyDescent="0.25">
      <c r="B2294" s="263"/>
      <c r="C2294" s="263"/>
      <c r="D2294" s="263"/>
      <c r="E2294" s="263"/>
      <c r="F2294" s="263"/>
      <c r="G2294" s="263"/>
    </row>
    <row r="2295" spans="2:7" x14ac:dyDescent="0.25">
      <c r="B2295" s="263"/>
      <c r="C2295" s="263"/>
      <c r="D2295" s="263"/>
      <c r="E2295" s="263"/>
      <c r="F2295" s="263"/>
      <c r="G2295" s="263"/>
    </row>
    <row r="2296" spans="2:7" x14ac:dyDescent="0.25">
      <c r="B2296" s="263"/>
      <c r="C2296" s="263"/>
      <c r="D2296" s="263"/>
      <c r="E2296" s="263"/>
      <c r="F2296" s="263"/>
      <c r="G2296" s="263"/>
    </row>
    <row r="2297" spans="2:7" x14ac:dyDescent="0.25">
      <c r="B2297" s="263"/>
      <c r="C2297" s="263"/>
      <c r="D2297" s="263"/>
      <c r="E2297" s="263"/>
      <c r="F2297" s="263"/>
      <c r="G2297" s="263"/>
    </row>
    <row r="2298" spans="2:7" x14ac:dyDescent="0.25">
      <c r="B2298" s="263"/>
      <c r="C2298" s="263"/>
      <c r="D2298" s="263"/>
      <c r="E2298" s="263"/>
      <c r="F2298" s="263"/>
      <c r="G2298" s="263"/>
    </row>
    <row r="2299" spans="2:7" x14ac:dyDescent="0.25">
      <c r="B2299" s="263"/>
      <c r="C2299" s="263"/>
      <c r="D2299" s="263"/>
      <c r="E2299" s="263"/>
      <c r="F2299" s="263"/>
      <c r="G2299" s="263"/>
    </row>
    <row r="2300" spans="2:7" x14ac:dyDescent="0.25">
      <c r="B2300" s="263"/>
      <c r="C2300" s="263"/>
      <c r="D2300" s="263"/>
      <c r="E2300" s="263"/>
      <c r="F2300" s="263"/>
      <c r="G2300" s="263"/>
    </row>
    <row r="2301" spans="2:7" x14ac:dyDescent="0.25">
      <c r="B2301" s="263"/>
      <c r="C2301" s="263"/>
      <c r="D2301" s="263"/>
      <c r="E2301" s="263"/>
      <c r="F2301" s="263"/>
      <c r="G2301" s="263"/>
    </row>
    <row r="2302" spans="2:7" x14ac:dyDescent="0.25">
      <c r="B2302" s="263"/>
      <c r="C2302" s="263"/>
      <c r="D2302" s="263"/>
      <c r="E2302" s="263"/>
      <c r="F2302" s="263"/>
      <c r="G2302" s="263"/>
    </row>
    <row r="2303" spans="2:7" x14ac:dyDescent="0.25">
      <c r="B2303" s="263"/>
      <c r="C2303" s="263"/>
      <c r="D2303" s="263"/>
      <c r="E2303" s="263"/>
      <c r="F2303" s="263"/>
      <c r="G2303" s="263"/>
    </row>
    <row r="2304" spans="2:7" x14ac:dyDescent="0.25">
      <c r="B2304" s="263"/>
      <c r="C2304" s="263"/>
      <c r="D2304" s="263"/>
      <c r="E2304" s="263"/>
      <c r="F2304" s="263"/>
      <c r="G2304" s="263"/>
    </row>
    <row r="2305" spans="2:7" x14ac:dyDescent="0.25">
      <c r="B2305" s="263"/>
      <c r="C2305" s="263"/>
      <c r="D2305" s="263"/>
      <c r="E2305" s="263"/>
      <c r="F2305" s="263"/>
      <c r="G2305" s="263"/>
    </row>
    <row r="2306" spans="2:7" x14ac:dyDescent="0.25">
      <c r="B2306" s="263"/>
      <c r="C2306" s="263"/>
      <c r="D2306" s="263"/>
      <c r="E2306" s="263"/>
      <c r="F2306" s="263"/>
      <c r="G2306" s="263"/>
    </row>
    <row r="2307" spans="2:7" x14ac:dyDescent="0.25">
      <c r="B2307" s="263"/>
      <c r="C2307" s="263"/>
      <c r="D2307" s="263"/>
      <c r="E2307" s="263"/>
      <c r="F2307" s="263"/>
      <c r="G2307" s="263"/>
    </row>
    <row r="2308" spans="2:7" x14ac:dyDescent="0.25">
      <c r="B2308" s="263"/>
      <c r="C2308" s="263"/>
      <c r="D2308" s="263"/>
      <c r="E2308" s="263"/>
      <c r="F2308" s="263"/>
      <c r="G2308" s="263"/>
    </row>
    <row r="2309" spans="2:7" x14ac:dyDescent="0.25">
      <c r="B2309" s="263"/>
      <c r="C2309" s="263"/>
      <c r="D2309" s="263"/>
      <c r="E2309" s="263"/>
      <c r="F2309" s="263"/>
      <c r="G2309" s="263"/>
    </row>
    <row r="2310" spans="2:7" x14ac:dyDescent="0.25">
      <c r="B2310" s="263"/>
      <c r="C2310" s="263"/>
      <c r="D2310" s="263"/>
      <c r="E2310" s="263"/>
      <c r="F2310" s="263"/>
      <c r="G2310" s="263"/>
    </row>
    <row r="2311" spans="2:7" x14ac:dyDescent="0.25">
      <c r="B2311" s="263"/>
      <c r="C2311" s="263"/>
      <c r="D2311" s="263"/>
      <c r="E2311" s="263"/>
      <c r="F2311" s="263"/>
      <c r="G2311" s="263"/>
    </row>
    <row r="2312" spans="2:7" x14ac:dyDescent="0.25">
      <c r="B2312" s="263"/>
      <c r="C2312" s="263"/>
      <c r="D2312" s="263"/>
      <c r="E2312" s="263"/>
      <c r="F2312" s="263"/>
      <c r="G2312" s="263"/>
    </row>
    <row r="2313" spans="2:7" x14ac:dyDescent="0.25">
      <c r="B2313" s="263"/>
      <c r="C2313" s="263"/>
      <c r="D2313" s="263"/>
      <c r="E2313" s="263"/>
      <c r="F2313" s="263"/>
      <c r="G2313" s="263"/>
    </row>
    <row r="2314" spans="2:7" x14ac:dyDescent="0.25">
      <c r="B2314" s="263"/>
      <c r="C2314" s="263"/>
      <c r="D2314" s="263"/>
      <c r="E2314" s="263"/>
      <c r="F2314" s="263"/>
      <c r="G2314" s="263"/>
    </row>
    <row r="2315" spans="2:7" x14ac:dyDescent="0.25">
      <c r="B2315" s="263"/>
      <c r="C2315" s="263"/>
      <c r="D2315" s="263"/>
      <c r="E2315" s="263"/>
      <c r="F2315" s="263"/>
      <c r="G2315" s="263"/>
    </row>
    <row r="2316" spans="2:7" x14ac:dyDescent="0.25">
      <c r="B2316" s="263"/>
      <c r="C2316" s="263"/>
      <c r="D2316" s="263"/>
      <c r="E2316" s="263"/>
      <c r="F2316" s="263"/>
      <c r="G2316" s="263"/>
    </row>
    <row r="2317" spans="2:7" x14ac:dyDescent="0.25">
      <c r="B2317" s="263"/>
      <c r="C2317" s="263"/>
      <c r="D2317" s="263"/>
      <c r="E2317" s="263"/>
      <c r="F2317" s="263"/>
      <c r="G2317" s="263"/>
    </row>
    <row r="2318" spans="2:7" x14ac:dyDescent="0.25">
      <c r="B2318" s="263"/>
      <c r="C2318" s="263"/>
      <c r="D2318" s="263"/>
      <c r="E2318" s="263"/>
      <c r="F2318" s="263"/>
      <c r="G2318" s="263"/>
    </row>
    <row r="2319" spans="2:7" x14ac:dyDescent="0.25">
      <c r="B2319" s="263"/>
      <c r="C2319" s="263"/>
      <c r="D2319" s="263"/>
      <c r="E2319" s="263"/>
      <c r="F2319" s="263"/>
      <c r="G2319" s="263"/>
    </row>
    <row r="2320" spans="2:7" x14ac:dyDescent="0.25">
      <c r="B2320" s="263"/>
      <c r="C2320" s="263"/>
      <c r="D2320" s="263"/>
      <c r="E2320" s="263"/>
      <c r="F2320" s="263"/>
      <c r="G2320" s="263"/>
    </row>
    <row r="2321" spans="2:7" x14ac:dyDescent="0.25">
      <c r="B2321" s="263"/>
      <c r="C2321" s="263"/>
      <c r="D2321" s="263"/>
      <c r="E2321" s="263"/>
      <c r="F2321" s="263"/>
      <c r="G2321" s="263"/>
    </row>
    <row r="2322" spans="2:7" x14ac:dyDescent="0.25">
      <c r="B2322" s="263"/>
      <c r="C2322" s="263"/>
      <c r="D2322" s="263"/>
      <c r="E2322" s="263"/>
      <c r="F2322" s="263"/>
      <c r="G2322" s="263"/>
    </row>
    <row r="2323" spans="2:7" x14ac:dyDescent="0.25">
      <c r="B2323" s="263"/>
      <c r="C2323" s="263"/>
      <c r="D2323" s="263"/>
      <c r="E2323" s="263"/>
      <c r="F2323" s="263"/>
      <c r="G2323" s="263"/>
    </row>
    <row r="2324" spans="2:7" x14ac:dyDescent="0.25">
      <c r="B2324" s="263"/>
      <c r="C2324" s="263"/>
      <c r="D2324" s="263"/>
      <c r="E2324" s="263"/>
      <c r="F2324" s="263"/>
      <c r="G2324" s="263"/>
    </row>
    <row r="2325" spans="2:7" x14ac:dyDescent="0.25">
      <c r="B2325" s="263"/>
      <c r="C2325" s="263"/>
      <c r="D2325" s="263"/>
      <c r="E2325" s="263"/>
      <c r="F2325" s="263"/>
      <c r="G2325" s="263"/>
    </row>
    <row r="2326" spans="2:7" x14ac:dyDescent="0.25">
      <c r="B2326" s="263"/>
      <c r="C2326" s="263"/>
      <c r="D2326" s="263"/>
      <c r="E2326" s="263"/>
      <c r="F2326" s="263"/>
      <c r="G2326" s="263"/>
    </row>
    <row r="2327" spans="2:7" x14ac:dyDescent="0.25">
      <c r="B2327" s="263"/>
      <c r="C2327" s="263"/>
      <c r="D2327" s="263"/>
      <c r="E2327" s="263"/>
      <c r="F2327" s="263"/>
      <c r="G2327" s="263"/>
    </row>
    <row r="2328" spans="2:7" x14ac:dyDescent="0.25">
      <c r="B2328" s="263"/>
      <c r="C2328" s="263"/>
      <c r="D2328" s="263"/>
      <c r="E2328" s="263"/>
      <c r="F2328" s="263"/>
      <c r="G2328" s="263"/>
    </row>
    <row r="2329" spans="2:7" x14ac:dyDescent="0.25">
      <c r="B2329" s="263"/>
      <c r="C2329" s="263"/>
      <c r="D2329" s="263"/>
      <c r="E2329" s="263"/>
      <c r="F2329" s="263"/>
      <c r="G2329" s="263"/>
    </row>
    <row r="2330" spans="2:7" x14ac:dyDescent="0.25">
      <c r="B2330" s="263"/>
      <c r="C2330" s="263"/>
      <c r="D2330" s="263"/>
      <c r="E2330" s="263"/>
      <c r="F2330" s="263"/>
      <c r="G2330" s="263"/>
    </row>
    <row r="2331" spans="2:7" x14ac:dyDescent="0.25">
      <c r="B2331" s="263"/>
      <c r="C2331" s="263"/>
      <c r="D2331" s="263"/>
      <c r="E2331" s="263"/>
      <c r="F2331" s="263"/>
      <c r="G2331" s="263"/>
    </row>
    <row r="2332" spans="2:7" x14ac:dyDescent="0.25">
      <c r="B2332" s="263"/>
      <c r="C2332" s="263"/>
      <c r="D2332" s="263"/>
      <c r="E2332" s="263"/>
      <c r="F2332" s="263"/>
      <c r="G2332" s="263"/>
    </row>
    <row r="2333" spans="2:7" x14ac:dyDescent="0.25">
      <c r="B2333" s="263"/>
      <c r="C2333" s="263"/>
      <c r="D2333" s="263"/>
      <c r="E2333" s="263"/>
      <c r="F2333" s="263"/>
      <c r="G2333" s="263"/>
    </row>
    <row r="2334" spans="2:7" x14ac:dyDescent="0.25">
      <c r="B2334" s="263"/>
      <c r="C2334" s="263"/>
      <c r="D2334" s="263"/>
      <c r="E2334" s="263"/>
      <c r="F2334" s="263"/>
      <c r="G2334" s="263"/>
    </row>
    <row r="2335" spans="2:7" x14ac:dyDescent="0.25">
      <c r="B2335" s="263"/>
      <c r="C2335" s="263"/>
      <c r="D2335" s="263"/>
      <c r="E2335" s="263"/>
      <c r="F2335" s="263"/>
      <c r="G2335" s="263"/>
    </row>
    <row r="2336" spans="2:7" x14ac:dyDescent="0.25">
      <c r="B2336" s="263"/>
      <c r="C2336" s="263"/>
      <c r="D2336" s="263"/>
      <c r="E2336" s="263"/>
      <c r="F2336" s="263"/>
      <c r="G2336" s="263"/>
    </row>
    <row r="2337" spans="2:7" x14ac:dyDescent="0.25">
      <c r="B2337" s="263"/>
      <c r="C2337" s="263"/>
      <c r="D2337" s="263"/>
      <c r="E2337" s="263"/>
      <c r="F2337" s="263"/>
      <c r="G2337" s="263"/>
    </row>
    <row r="2338" spans="2:7" x14ac:dyDescent="0.25">
      <c r="B2338" s="263"/>
      <c r="C2338" s="263"/>
      <c r="D2338" s="263"/>
      <c r="E2338" s="263"/>
      <c r="F2338" s="263"/>
      <c r="G2338" s="263"/>
    </row>
    <row r="2339" spans="2:7" x14ac:dyDescent="0.25">
      <c r="B2339" s="263"/>
      <c r="C2339" s="263"/>
      <c r="D2339" s="263"/>
      <c r="E2339" s="263"/>
      <c r="F2339" s="263"/>
      <c r="G2339" s="263"/>
    </row>
    <row r="2340" spans="2:7" x14ac:dyDescent="0.25">
      <c r="B2340" s="263"/>
      <c r="C2340" s="263"/>
      <c r="D2340" s="263"/>
      <c r="E2340" s="263"/>
      <c r="F2340" s="263"/>
      <c r="G2340" s="263"/>
    </row>
    <row r="2341" spans="2:7" x14ac:dyDescent="0.25">
      <c r="B2341" s="263"/>
      <c r="C2341" s="263"/>
      <c r="D2341" s="263"/>
      <c r="E2341" s="263"/>
      <c r="F2341" s="263"/>
      <c r="G2341" s="263"/>
    </row>
    <row r="2342" spans="2:7" x14ac:dyDescent="0.25">
      <c r="B2342" s="263"/>
      <c r="C2342" s="263"/>
      <c r="D2342" s="263"/>
      <c r="E2342" s="263"/>
      <c r="F2342" s="263"/>
      <c r="G2342" s="263"/>
    </row>
    <row r="2343" spans="2:7" x14ac:dyDescent="0.25">
      <c r="B2343" s="263"/>
      <c r="C2343" s="263"/>
      <c r="D2343" s="263"/>
      <c r="E2343" s="263"/>
      <c r="F2343" s="263"/>
      <c r="G2343" s="263"/>
    </row>
    <row r="2344" spans="2:7" x14ac:dyDescent="0.25">
      <c r="B2344" s="263"/>
      <c r="C2344" s="263"/>
      <c r="D2344" s="263"/>
      <c r="E2344" s="263"/>
      <c r="F2344" s="263"/>
      <c r="G2344" s="263"/>
    </row>
    <row r="2345" spans="2:7" x14ac:dyDescent="0.25">
      <c r="B2345" s="263"/>
      <c r="C2345" s="263"/>
      <c r="D2345" s="263"/>
      <c r="E2345" s="263"/>
      <c r="F2345" s="263"/>
      <c r="G2345" s="263"/>
    </row>
    <row r="2346" spans="2:7" x14ac:dyDescent="0.25">
      <c r="B2346" s="263"/>
      <c r="C2346" s="263"/>
      <c r="D2346" s="263"/>
      <c r="E2346" s="263"/>
      <c r="F2346" s="263"/>
      <c r="G2346" s="263"/>
    </row>
    <row r="2347" spans="2:7" x14ac:dyDescent="0.25">
      <c r="B2347" s="263"/>
      <c r="C2347" s="263"/>
      <c r="D2347" s="263"/>
      <c r="E2347" s="263"/>
      <c r="F2347" s="263"/>
      <c r="G2347" s="263"/>
    </row>
    <row r="2348" spans="2:7" x14ac:dyDescent="0.25">
      <c r="B2348" s="263"/>
      <c r="C2348" s="263"/>
      <c r="D2348" s="263"/>
      <c r="E2348" s="263"/>
      <c r="F2348" s="263"/>
      <c r="G2348" s="263"/>
    </row>
    <row r="2349" spans="2:7" x14ac:dyDescent="0.25">
      <c r="B2349" s="263"/>
      <c r="C2349" s="263"/>
      <c r="D2349" s="263"/>
      <c r="E2349" s="263"/>
      <c r="F2349" s="263"/>
      <c r="G2349" s="263"/>
    </row>
    <row r="2350" spans="2:7" x14ac:dyDescent="0.25">
      <c r="B2350" s="263"/>
      <c r="C2350" s="263"/>
      <c r="D2350" s="263"/>
      <c r="E2350" s="263"/>
      <c r="F2350" s="263"/>
      <c r="G2350" s="263"/>
    </row>
    <row r="2351" spans="2:7" x14ac:dyDescent="0.25">
      <c r="B2351" s="263"/>
      <c r="C2351" s="263"/>
      <c r="D2351" s="263"/>
      <c r="E2351" s="263"/>
      <c r="F2351" s="263"/>
      <c r="G2351" s="263"/>
    </row>
    <row r="2352" spans="2:7" x14ac:dyDescent="0.25">
      <c r="B2352" s="263"/>
      <c r="C2352" s="263"/>
      <c r="D2352" s="263"/>
      <c r="E2352" s="263"/>
      <c r="F2352" s="263"/>
      <c r="G2352" s="263"/>
    </row>
    <row r="2353" spans="2:7" x14ac:dyDescent="0.25">
      <c r="B2353" s="263"/>
      <c r="C2353" s="263"/>
      <c r="D2353" s="263"/>
      <c r="E2353" s="263"/>
      <c r="F2353" s="263"/>
      <c r="G2353" s="263"/>
    </row>
    <row r="2354" spans="2:7" x14ac:dyDescent="0.25">
      <c r="B2354" s="263"/>
      <c r="C2354" s="263"/>
      <c r="D2354" s="263"/>
      <c r="E2354" s="263"/>
      <c r="F2354" s="263"/>
      <c r="G2354" s="263"/>
    </row>
    <row r="2355" spans="2:7" x14ac:dyDescent="0.25">
      <c r="B2355" s="263"/>
      <c r="C2355" s="263"/>
      <c r="D2355" s="263"/>
      <c r="E2355" s="263"/>
      <c r="F2355" s="263"/>
      <c r="G2355" s="263"/>
    </row>
    <row r="2356" spans="2:7" x14ac:dyDescent="0.25">
      <c r="B2356" s="263"/>
      <c r="C2356" s="263"/>
      <c r="D2356" s="263"/>
      <c r="E2356" s="263"/>
      <c r="F2356" s="263"/>
      <c r="G2356" s="263"/>
    </row>
    <row r="2357" spans="2:7" x14ac:dyDescent="0.25">
      <c r="B2357" s="263"/>
      <c r="C2357" s="263"/>
      <c r="D2357" s="263"/>
      <c r="E2357" s="263"/>
      <c r="F2357" s="263"/>
      <c r="G2357" s="263"/>
    </row>
    <row r="2358" spans="2:7" x14ac:dyDescent="0.25">
      <c r="B2358" s="263"/>
      <c r="C2358" s="263"/>
      <c r="D2358" s="263"/>
      <c r="E2358" s="263"/>
      <c r="F2358" s="263"/>
      <c r="G2358" s="263"/>
    </row>
    <row r="2359" spans="2:7" x14ac:dyDescent="0.25">
      <c r="B2359" s="263"/>
      <c r="C2359" s="263"/>
      <c r="D2359" s="263"/>
      <c r="E2359" s="263"/>
      <c r="F2359" s="263"/>
      <c r="G2359" s="263"/>
    </row>
    <row r="2360" spans="2:7" x14ac:dyDescent="0.25">
      <c r="B2360" s="263"/>
      <c r="C2360" s="263"/>
      <c r="D2360" s="263"/>
      <c r="E2360" s="263"/>
      <c r="F2360" s="263"/>
      <c r="G2360" s="263"/>
    </row>
    <row r="2361" spans="2:7" x14ac:dyDescent="0.25">
      <c r="B2361" s="263"/>
      <c r="C2361" s="263"/>
      <c r="D2361" s="263"/>
      <c r="E2361" s="263"/>
      <c r="F2361" s="263"/>
      <c r="G2361" s="263"/>
    </row>
    <row r="2362" spans="2:7" x14ac:dyDescent="0.25">
      <c r="B2362" s="263"/>
      <c r="C2362" s="263"/>
      <c r="D2362" s="263"/>
      <c r="E2362" s="263"/>
      <c r="F2362" s="263"/>
      <c r="G2362" s="263"/>
    </row>
    <row r="2363" spans="2:7" x14ac:dyDescent="0.25">
      <c r="B2363" s="263"/>
      <c r="C2363" s="263"/>
      <c r="D2363" s="263"/>
      <c r="E2363" s="263"/>
      <c r="F2363" s="263"/>
      <c r="G2363" s="263"/>
    </row>
    <row r="2364" spans="2:7" x14ac:dyDescent="0.25">
      <c r="B2364" s="263"/>
      <c r="C2364" s="263"/>
      <c r="D2364" s="263"/>
      <c r="E2364" s="263"/>
      <c r="F2364" s="263"/>
      <c r="G2364" s="263"/>
    </row>
    <row r="2365" spans="2:7" x14ac:dyDescent="0.25">
      <c r="B2365" s="263"/>
      <c r="C2365" s="263"/>
      <c r="D2365" s="263"/>
      <c r="E2365" s="263"/>
      <c r="F2365" s="263"/>
      <c r="G2365" s="263"/>
    </row>
    <row r="2366" spans="2:7" x14ac:dyDescent="0.25">
      <c r="B2366" s="263"/>
      <c r="C2366" s="263"/>
      <c r="D2366" s="263"/>
      <c r="E2366" s="263"/>
      <c r="F2366" s="263"/>
      <c r="G2366" s="263"/>
    </row>
    <row r="2367" spans="2:7" x14ac:dyDescent="0.25">
      <c r="B2367" s="263"/>
      <c r="C2367" s="263"/>
      <c r="D2367" s="263"/>
      <c r="E2367" s="263"/>
      <c r="F2367" s="263"/>
      <c r="G2367" s="263"/>
    </row>
    <row r="2368" spans="2:7" x14ac:dyDescent="0.25">
      <c r="B2368" s="263"/>
      <c r="C2368" s="263"/>
      <c r="D2368" s="263"/>
      <c r="E2368" s="263"/>
      <c r="F2368" s="263"/>
      <c r="G2368" s="263"/>
    </row>
    <row r="2369" spans="2:7" x14ac:dyDescent="0.25">
      <c r="B2369" s="263"/>
      <c r="C2369" s="263"/>
      <c r="D2369" s="263"/>
      <c r="E2369" s="263"/>
      <c r="F2369" s="263"/>
      <c r="G2369" s="263"/>
    </row>
    <row r="2370" spans="2:7" x14ac:dyDescent="0.25">
      <c r="B2370" s="263"/>
      <c r="C2370" s="263"/>
      <c r="D2370" s="263"/>
      <c r="E2370" s="263"/>
      <c r="F2370" s="263"/>
      <c r="G2370" s="263"/>
    </row>
    <row r="2371" spans="2:7" x14ac:dyDescent="0.25">
      <c r="B2371" s="263"/>
      <c r="C2371" s="263"/>
      <c r="D2371" s="263"/>
      <c r="E2371" s="263"/>
      <c r="F2371" s="263"/>
      <c r="G2371" s="263"/>
    </row>
    <row r="2372" spans="2:7" x14ac:dyDescent="0.25">
      <c r="B2372" s="263"/>
      <c r="C2372" s="263"/>
      <c r="D2372" s="263"/>
      <c r="E2372" s="263"/>
      <c r="F2372" s="263"/>
      <c r="G2372" s="263"/>
    </row>
    <row r="2373" spans="2:7" x14ac:dyDescent="0.25">
      <c r="B2373" s="263"/>
      <c r="C2373" s="263"/>
      <c r="D2373" s="263"/>
      <c r="E2373" s="263"/>
      <c r="F2373" s="263"/>
      <c r="G2373" s="263"/>
    </row>
    <row r="2374" spans="2:7" x14ac:dyDescent="0.25">
      <c r="B2374" s="263"/>
      <c r="C2374" s="263"/>
      <c r="D2374" s="263"/>
      <c r="E2374" s="263"/>
      <c r="F2374" s="263"/>
      <c r="G2374" s="263"/>
    </row>
    <row r="2375" spans="2:7" x14ac:dyDescent="0.25">
      <c r="B2375" s="263"/>
      <c r="C2375" s="263"/>
      <c r="D2375" s="263"/>
      <c r="E2375" s="263"/>
      <c r="F2375" s="263"/>
      <c r="G2375" s="263"/>
    </row>
    <row r="2376" spans="2:7" x14ac:dyDescent="0.25">
      <c r="B2376" s="263"/>
      <c r="C2376" s="263"/>
      <c r="D2376" s="263"/>
      <c r="E2376" s="263"/>
      <c r="F2376" s="263"/>
      <c r="G2376" s="263"/>
    </row>
    <row r="2377" spans="2:7" x14ac:dyDescent="0.25">
      <c r="B2377" s="263"/>
      <c r="C2377" s="263"/>
      <c r="D2377" s="263"/>
      <c r="E2377" s="263"/>
      <c r="F2377" s="263"/>
      <c r="G2377" s="263"/>
    </row>
    <row r="2378" spans="2:7" x14ac:dyDescent="0.25">
      <c r="B2378" s="263"/>
      <c r="C2378" s="263"/>
      <c r="D2378" s="263"/>
      <c r="E2378" s="263"/>
      <c r="F2378" s="263"/>
      <c r="G2378" s="263"/>
    </row>
    <row r="2379" spans="2:7" x14ac:dyDescent="0.25">
      <c r="B2379" s="263"/>
      <c r="C2379" s="263"/>
      <c r="D2379" s="263"/>
      <c r="E2379" s="263"/>
      <c r="F2379" s="263"/>
      <c r="G2379" s="263"/>
    </row>
    <row r="2380" spans="2:7" x14ac:dyDescent="0.25">
      <c r="B2380" s="263"/>
      <c r="C2380" s="263"/>
      <c r="D2380" s="263"/>
      <c r="E2380" s="263"/>
      <c r="F2380" s="263"/>
      <c r="G2380" s="263"/>
    </row>
    <row r="2381" spans="2:7" x14ac:dyDescent="0.25">
      <c r="B2381" s="263"/>
      <c r="C2381" s="263"/>
      <c r="D2381" s="263"/>
      <c r="E2381" s="263"/>
      <c r="F2381" s="263"/>
      <c r="G2381" s="263"/>
    </row>
    <row r="2382" spans="2:7" x14ac:dyDescent="0.25">
      <c r="B2382" s="263"/>
      <c r="C2382" s="263"/>
      <c r="D2382" s="263"/>
      <c r="E2382" s="263"/>
      <c r="F2382" s="263"/>
      <c r="G2382" s="263"/>
    </row>
    <row r="2383" spans="2:7" x14ac:dyDescent="0.25">
      <c r="B2383" s="263"/>
      <c r="C2383" s="263"/>
      <c r="D2383" s="263"/>
      <c r="E2383" s="263"/>
      <c r="F2383" s="263"/>
      <c r="G2383" s="263"/>
    </row>
    <row r="2384" spans="2:7" x14ac:dyDescent="0.25">
      <c r="B2384" s="263"/>
      <c r="C2384" s="263"/>
      <c r="D2384" s="263"/>
      <c r="E2384" s="263"/>
      <c r="F2384" s="263"/>
      <c r="G2384" s="263"/>
    </row>
    <row r="2385" spans="2:7" x14ac:dyDescent="0.25">
      <c r="B2385" s="263"/>
      <c r="C2385" s="263"/>
      <c r="D2385" s="263"/>
      <c r="E2385" s="263"/>
      <c r="F2385" s="263"/>
      <c r="G2385" s="263"/>
    </row>
    <row r="2386" spans="2:7" x14ac:dyDescent="0.25">
      <c r="B2386" s="263"/>
      <c r="C2386" s="263"/>
      <c r="D2386" s="263"/>
      <c r="E2386" s="263"/>
      <c r="F2386" s="263"/>
      <c r="G2386" s="263"/>
    </row>
    <row r="2387" spans="2:7" x14ac:dyDescent="0.25">
      <c r="B2387" s="263"/>
      <c r="C2387" s="263"/>
      <c r="D2387" s="263"/>
      <c r="E2387" s="263"/>
      <c r="F2387" s="263"/>
      <c r="G2387" s="263"/>
    </row>
    <row r="2388" spans="2:7" x14ac:dyDescent="0.25">
      <c r="B2388" s="263"/>
      <c r="C2388" s="263"/>
      <c r="D2388" s="263"/>
      <c r="E2388" s="263"/>
      <c r="F2388" s="263"/>
      <c r="G2388" s="263"/>
    </row>
    <row r="2389" spans="2:7" x14ac:dyDescent="0.25">
      <c r="B2389" s="263"/>
      <c r="C2389" s="263"/>
      <c r="D2389" s="263"/>
      <c r="E2389" s="263"/>
      <c r="F2389" s="263"/>
      <c r="G2389" s="263"/>
    </row>
    <row r="2390" spans="2:7" x14ac:dyDescent="0.25">
      <c r="B2390" s="263"/>
      <c r="C2390" s="263"/>
      <c r="D2390" s="263"/>
      <c r="E2390" s="263"/>
      <c r="F2390" s="263"/>
      <c r="G2390" s="263"/>
    </row>
    <row r="2391" spans="2:7" x14ac:dyDescent="0.25">
      <c r="B2391" s="263"/>
      <c r="C2391" s="263"/>
      <c r="D2391" s="263"/>
      <c r="E2391" s="263"/>
      <c r="F2391" s="263"/>
      <c r="G2391" s="263"/>
    </row>
    <row r="2392" spans="2:7" x14ac:dyDescent="0.25">
      <c r="B2392" s="263"/>
      <c r="C2392" s="263"/>
      <c r="D2392" s="263"/>
      <c r="E2392" s="263"/>
      <c r="F2392" s="263"/>
      <c r="G2392" s="263"/>
    </row>
    <row r="2393" spans="2:7" x14ac:dyDescent="0.25">
      <c r="B2393" s="263"/>
      <c r="C2393" s="263"/>
      <c r="D2393" s="263"/>
      <c r="E2393" s="263"/>
      <c r="F2393" s="263"/>
      <c r="G2393" s="263"/>
    </row>
    <row r="2394" spans="2:7" x14ac:dyDescent="0.25">
      <c r="B2394" s="263"/>
      <c r="C2394" s="263"/>
      <c r="D2394" s="263"/>
      <c r="E2394" s="263"/>
      <c r="F2394" s="263"/>
      <c r="G2394" s="263"/>
    </row>
    <row r="2395" spans="2:7" x14ac:dyDescent="0.25">
      <c r="B2395" s="263"/>
      <c r="C2395" s="263"/>
      <c r="D2395" s="263"/>
      <c r="E2395" s="263"/>
      <c r="F2395" s="263"/>
      <c r="G2395" s="263"/>
    </row>
    <row r="2396" spans="2:7" x14ac:dyDescent="0.25">
      <c r="B2396" s="263"/>
      <c r="C2396" s="263"/>
      <c r="D2396" s="263"/>
      <c r="E2396" s="263"/>
      <c r="F2396" s="263"/>
      <c r="G2396" s="263"/>
    </row>
    <row r="2397" spans="2:7" x14ac:dyDescent="0.25">
      <c r="B2397" s="263"/>
      <c r="C2397" s="263"/>
      <c r="D2397" s="263"/>
      <c r="E2397" s="263"/>
      <c r="F2397" s="263"/>
      <c r="G2397" s="263"/>
    </row>
    <row r="2398" spans="2:7" x14ac:dyDescent="0.25">
      <c r="B2398" s="263"/>
      <c r="C2398" s="263"/>
      <c r="D2398" s="263"/>
      <c r="E2398" s="263"/>
      <c r="F2398" s="263"/>
      <c r="G2398" s="263"/>
    </row>
    <row r="2399" spans="2:7" x14ac:dyDescent="0.25">
      <c r="B2399" s="263"/>
      <c r="C2399" s="263"/>
      <c r="D2399" s="263"/>
      <c r="E2399" s="263"/>
      <c r="F2399" s="263"/>
      <c r="G2399" s="263"/>
    </row>
    <row r="2400" spans="2:7" x14ac:dyDescent="0.25">
      <c r="B2400" s="263"/>
      <c r="C2400" s="263"/>
      <c r="D2400" s="263"/>
      <c r="E2400" s="263"/>
      <c r="F2400" s="263"/>
      <c r="G2400" s="263"/>
    </row>
    <row r="2401" spans="2:7" x14ac:dyDescent="0.25">
      <c r="B2401" s="263"/>
      <c r="C2401" s="263"/>
      <c r="D2401" s="263"/>
      <c r="E2401" s="263"/>
      <c r="F2401" s="263"/>
      <c r="G2401" s="263"/>
    </row>
    <row r="2402" spans="2:7" x14ac:dyDescent="0.25">
      <c r="B2402" s="263"/>
      <c r="C2402" s="263"/>
      <c r="D2402" s="263"/>
      <c r="E2402" s="263"/>
      <c r="F2402" s="263"/>
      <c r="G2402" s="263"/>
    </row>
    <row r="2403" spans="2:7" x14ac:dyDescent="0.25">
      <c r="B2403" s="263"/>
      <c r="C2403" s="263"/>
      <c r="D2403" s="263"/>
      <c r="E2403" s="263"/>
      <c r="F2403" s="263"/>
      <c r="G2403" s="263"/>
    </row>
    <row r="2404" spans="2:7" x14ac:dyDescent="0.25">
      <c r="B2404" s="263"/>
      <c r="C2404" s="263"/>
      <c r="D2404" s="263"/>
      <c r="E2404" s="263"/>
      <c r="F2404" s="263"/>
      <c r="G2404" s="263"/>
    </row>
    <row r="2405" spans="2:7" x14ac:dyDescent="0.25">
      <c r="B2405" s="263"/>
      <c r="C2405" s="263"/>
      <c r="D2405" s="263"/>
      <c r="E2405" s="263"/>
      <c r="F2405" s="263"/>
      <c r="G2405" s="263"/>
    </row>
    <row r="2406" spans="2:7" x14ac:dyDescent="0.25">
      <c r="B2406" s="263"/>
      <c r="C2406" s="263"/>
      <c r="D2406" s="263"/>
      <c r="E2406" s="263"/>
      <c r="F2406" s="263"/>
      <c r="G2406" s="263"/>
    </row>
    <row r="2407" spans="2:7" x14ac:dyDescent="0.25">
      <c r="B2407" s="263"/>
      <c r="C2407" s="263"/>
      <c r="D2407" s="263"/>
      <c r="E2407" s="263"/>
      <c r="F2407" s="263"/>
      <c r="G2407" s="263"/>
    </row>
    <row r="2408" spans="2:7" x14ac:dyDescent="0.25">
      <c r="B2408" s="263"/>
      <c r="C2408" s="263"/>
      <c r="D2408" s="263"/>
      <c r="E2408" s="263"/>
      <c r="F2408" s="263"/>
      <c r="G2408" s="263"/>
    </row>
    <row r="2409" spans="2:7" x14ac:dyDescent="0.25">
      <c r="B2409" s="263"/>
      <c r="C2409" s="263"/>
      <c r="D2409" s="263"/>
      <c r="E2409" s="263"/>
      <c r="F2409" s="263"/>
      <c r="G2409" s="263"/>
    </row>
    <row r="2410" spans="2:7" x14ac:dyDescent="0.25">
      <c r="B2410" s="263"/>
      <c r="C2410" s="263"/>
      <c r="D2410" s="263"/>
      <c r="E2410" s="263"/>
      <c r="F2410" s="263"/>
      <c r="G2410" s="263"/>
    </row>
    <row r="2411" spans="2:7" x14ac:dyDescent="0.25">
      <c r="B2411" s="263"/>
      <c r="C2411" s="263"/>
      <c r="D2411" s="263"/>
      <c r="E2411" s="263"/>
      <c r="F2411" s="263"/>
      <c r="G2411" s="263"/>
    </row>
    <row r="2412" spans="2:7" x14ac:dyDescent="0.25">
      <c r="B2412" s="263"/>
      <c r="C2412" s="263"/>
      <c r="D2412" s="263"/>
      <c r="E2412" s="263"/>
      <c r="F2412" s="263"/>
      <c r="G2412" s="263"/>
    </row>
    <row r="2413" spans="2:7" x14ac:dyDescent="0.25">
      <c r="B2413" s="263"/>
      <c r="C2413" s="263"/>
      <c r="D2413" s="263"/>
      <c r="E2413" s="263"/>
      <c r="F2413" s="263"/>
      <c r="G2413" s="263"/>
    </row>
    <row r="2414" spans="2:7" x14ac:dyDescent="0.25">
      <c r="B2414" s="263"/>
      <c r="C2414" s="263"/>
      <c r="D2414" s="263"/>
      <c r="E2414" s="263"/>
      <c r="F2414" s="263"/>
      <c r="G2414" s="263"/>
    </row>
    <row r="2415" spans="2:7" x14ac:dyDescent="0.25">
      <c r="B2415" s="263"/>
      <c r="C2415" s="263"/>
      <c r="D2415" s="263"/>
      <c r="E2415" s="263"/>
      <c r="F2415" s="263"/>
      <c r="G2415" s="263"/>
    </row>
    <row r="2416" spans="2:7" x14ac:dyDescent="0.25">
      <c r="B2416" s="263"/>
      <c r="C2416" s="263"/>
      <c r="D2416" s="263"/>
      <c r="E2416" s="263"/>
      <c r="F2416" s="263"/>
      <c r="G2416" s="263"/>
    </row>
    <row r="2417" spans="2:7" x14ac:dyDescent="0.25">
      <c r="B2417" s="263"/>
      <c r="C2417" s="263"/>
      <c r="D2417" s="263"/>
      <c r="E2417" s="263"/>
      <c r="F2417" s="263"/>
      <c r="G2417" s="263"/>
    </row>
    <row r="2418" spans="2:7" x14ac:dyDescent="0.25">
      <c r="B2418" s="263"/>
      <c r="C2418" s="263"/>
      <c r="D2418" s="263"/>
      <c r="E2418" s="263"/>
      <c r="F2418" s="263"/>
      <c r="G2418" s="263"/>
    </row>
    <row r="2419" spans="2:7" x14ac:dyDescent="0.25">
      <c r="B2419" s="263"/>
      <c r="C2419" s="263"/>
      <c r="D2419" s="263"/>
      <c r="E2419" s="263"/>
      <c r="F2419" s="263"/>
      <c r="G2419" s="263"/>
    </row>
    <row r="2420" spans="2:7" x14ac:dyDescent="0.25">
      <c r="B2420" s="263"/>
      <c r="C2420" s="263"/>
      <c r="D2420" s="263"/>
      <c r="E2420" s="263"/>
      <c r="F2420" s="263"/>
      <c r="G2420" s="263"/>
    </row>
    <row r="2421" spans="2:7" x14ac:dyDescent="0.25">
      <c r="B2421" s="263"/>
      <c r="C2421" s="263"/>
      <c r="D2421" s="263"/>
      <c r="E2421" s="263"/>
      <c r="F2421" s="263"/>
      <c r="G2421" s="263"/>
    </row>
    <row r="2422" spans="2:7" x14ac:dyDescent="0.25">
      <c r="B2422" s="263"/>
      <c r="C2422" s="263"/>
      <c r="D2422" s="263"/>
      <c r="E2422" s="263"/>
      <c r="F2422" s="263"/>
      <c r="G2422" s="263"/>
    </row>
    <row r="2423" spans="2:7" x14ac:dyDescent="0.25">
      <c r="B2423" s="263"/>
      <c r="C2423" s="263"/>
      <c r="D2423" s="263"/>
      <c r="E2423" s="263"/>
      <c r="F2423" s="263"/>
      <c r="G2423" s="263"/>
    </row>
    <row r="2424" spans="2:7" x14ac:dyDescent="0.25">
      <c r="B2424" s="263"/>
      <c r="C2424" s="263"/>
      <c r="D2424" s="263"/>
      <c r="E2424" s="263"/>
      <c r="F2424" s="263"/>
      <c r="G2424" s="263"/>
    </row>
    <row r="2425" spans="2:7" x14ac:dyDescent="0.25">
      <c r="B2425" s="263"/>
      <c r="C2425" s="263"/>
      <c r="D2425" s="263"/>
      <c r="E2425" s="263"/>
      <c r="F2425" s="263"/>
      <c r="G2425" s="263"/>
    </row>
    <row r="2426" spans="2:7" x14ac:dyDescent="0.25">
      <c r="B2426" s="263"/>
      <c r="C2426" s="263"/>
      <c r="D2426" s="263"/>
      <c r="E2426" s="263"/>
      <c r="F2426" s="263"/>
      <c r="G2426" s="263"/>
    </row>
    <row r="2427" spans="2:7" x14ac:dyDescent="0.25">
      <c r="B2427" s="263"/>
      <c r="C2427" s="263"/>
      <c r="D2427" s="263"/>
      <c r="E2427" s="263"/>
      <c r="F2427" s="263"/>
      <c r="G2427" s="263"/>
    </row>
    <row r="2428" spans="2:7" x14ac:dyDescent="0.25">
      <c r="B2428" s="263"/>
      <c r="C2428" s="263"/>
      <c r="D2428" s="263"/>
      <c r="E2428" s="263"/>
      <c r="F2428" s="263"/>
      <c r="G2428" s="263"/>
    </row>
    <row r="2429" spans="2:7" x14ac:dyDescent="0.25">
      <c r="B2429" s="263"/>
      <c r="C2429" s="263"/>
      <c r="D2429" s="263"/>
      <c r="E2429" s="263"/>
      <c r="F2429" s="263"/>
      <c r="G2429" s="263"/>
    </row>
    <row r="2430" spans="2:7" x14ac:dyDescent="0.25">
      <c r="B2430" s="263"/>
      <c r="C2430" s="263"/>
      <c r="D2430" s="263"/>
      <c r="E2430" s="263"/>
      <c r="F2430" s="263"/>
      <c r="G2430" s="263"/>
    </row>
    <row r="2431" spans="2:7" x14ac:dyDescent="0.25">
      <c r="B2431" s="263"/>
      <c r="C2431" s="263"/>
      <c r="D2431" s="263"/>
      <c r="E2431" s="263"/>
      <c r="F2431" s="263"/>
      <c r="G2431" s="263"/>
    </row>
    <row r="2432" spans="2:7" x14ac:dyDescent="0.25">
      <c r="B2432" s="263"/>
      <c r="C2432" s="263"/>
      <c r="D2432" s="263"/>
      <c r="E2432" s="263"/>
      <c r="F2432" s="263"/>
      <c r="G2432" s="263"/>
    </row>
    <row r="2433" spans="2:7" x14ac:dyDescent="0.25">
      <c r="B2433" s="263"/>
      <c r="C2433" s="263"/>
      <c r="D2433" s="263"/>
      <c r="E2433" s="263"/>
      <c r="F2433" s="263"/>
      <c r="G2433" s="263"/>
    </row>
    <row r="2434" spans="2:7" x14ac:dyDescent="0.25">
      <c r="B2434" s="263"/>
      <c r="C2434" s="263"/>
      <c r="D2434" s="263"/>
      <c r="E2434" s="263"/>
      <c r="F2434" s="263"/>
      <c r="G2434" s="263"/>
    </row>
    <row r="2435" spans="2:7" x14ac:dyDescent="0.25">
      <c r="B2435" s="263"/>
      <c r="C2435" s="263"/>
      <c r="D2435" s="263"/>
      <c r="E2435" s="263"/>
      <c r="F2435" s="263"/>
      <c r="G2435" s="263"/>
    </row>
    <row r="2436" spans="2:7" x14ac:dyDescent="0.25">
      <c r="B2436" s="263"/>
      <c r="C2436" s="263"/>
      <c r="D2436" s="263"/>
      <c r="E2436" s="263"/>
      <c r="F2436" s="263"/>
      <c r="G2436" s="263"/>
    </row>
    <row r="2437" spans="2:7" x14ac:dyDescent="0.25">
      <c r="B2437" s="263"/>
      <c r="C2437" s="263"/>
      <c r="D2437" s="263"/>
      <c r="E2437" s="263"/>
      <c r="F2437" s="263"/>
      <c r="G2437" s="263"/>
    </row>
    <row r="2438" spans="2:7" x14ac:dyDescent="0.25">
      <c r="B2438" s="263"/>
      <c r="C2438" s="263"/>
      <c r="D2438" s="263"/>
      <c r="E2438" s="263"/>
      <c r="F2438" s="263"/>
      <c r="G2438" s="263"/>
    </row>
    <row r="2439" spans="2:7" x14ac:dyDescent="0.25">
      <c r="B2439" s="263"/>
      <c r="C2439" s="263"/>
      <c r="D2439" s="263"/>
      <c r="E2439" s="263"/>
      <c r="F2439" s="263"/>
      <c r="G2439" s="263"/>
    </row>
    <row r="2440" spans="2:7" x14ac:dyDescent="0.25">
      <c r="B2440" s="263"/>
      <c r="C2440" s="263"/>
      <c r="D2440" s="263"/>
      <c r="E2440" s="263"/>
      <c r="F2440" s="263"/>
      <c r="G2440" s="263"/>
    </row>
    <row r="2441" spans="2:7" x14ac:dyDescent="0.25">
      <c r="B2441" s="263"/>
      <c r="C2441" s="263"/>
      <c r="D2441" s="263"/>
      <c r="E2441" s="263"/>
      <c r="F2441" s="263"/>
      <c r="G2441" s="263"/>
    </row>
    <row r="2442" spans="2:7" x14ac:dyDescent="0.25">
      <c r="B2442" s="263"/>
      <c r="C2442" s="263"/>
      <c r="D2442" s="263"/>
      <c r="E2442" s="263"/>
      <c r="F2442" s="263"/>
      <c r="G2442" s="263"/>
    </row>
    <row r="2443" spans="2:7" x14ac:dyDescent="0.25">
      <c r="B2443" s="263"/>
      <c r="C2443" s="263"/>
      <c r="D2443" s="263"/>
      <c r="E2443" s="263"/>
      <c r="F2443" s="263"/>
      <c r="G2443" s="263"/>
    </row>
    <row r="2444" spans="2:7" x14ac:dyDescent="0.25">
      <c r="B2444" s="263"/>
      <c r="C2444" s="263"/>
      <c r="D2444" s="263"/>
      <c r="E2444" s="263"/>
      <c r="F2444" s="263"/>
      <c r="G2444" s="263"/>
    </row>
    <row r="2445" spans="2:7" x14ac:dyDescent="0.25">
      <c r="B2445" s="263"/>
      <c r="C2445" s="263"/>
      <c r="D2445" s="263"/>
      <c r="E2445" s="263"/>
      <c r="F2445" s="263"/>
      <c r="G2445" s="263"/>
    </row>
    <row r="2446" spans="2:7" x14ac:dyDescent="0.25">
      <c r="B2446" s="263"/>
      <c r="C2446" s="263"/>
      <c r="D2446" s="263"/>
      <c r="E2446" s="263"/>
      <c r="F2446" s="263"/>
      <c r="G2446" s="263"/>
    </row>
    <row r="2447" spans="2:7" x14ac:dyDescent="0.25">
      <c r="B2447" s="263"/>
      <c r="C2447" s="263"/>
      <c r="D2447" s="263"/>
      <c r="E2447" s="263"/>
      <c r="F2447" s="263"/>
      <c r="G2447" s="263"/>
    </row>
    <row r="2448" spans="2:7" x14ac:dyDescent="0.25">
      <c r="B2448" s="263"/>
      <c r="C2448" s="263"/>
      <c r="D2448" s="263"/>
      <c r="E2448" s="263"/>
      <c r="F2448" s="263"/>
      <c r="G2448" s="263"/>
    </row>
    <row r="2449" spans="2:7" x14ac:dyDescent="0.25">
      <c r="B2449" s="263"/>
      <c r="C2449" s="263"/>
      <c r="D2449" s="263"/>
      <c r="E2449" s="263"/>
      <c r="F2449" s="263"/>
      <c r="G2449" s="263"/>
    </row>
    <row r="2450" spans="2:7" x14ac:dyDescent="0.25">
      <c r="B2450" s="263"/>
      <c r="C2450" s="263"/>
      <c r="D2450" s="263"/>
      <c r="E2450" s="263"/>
      <c r="F2450" s="263"/>
      <c r="G2450" s="263"/>
    </row>
    <row r="2451" spans="2:7" x14ac:dyDescent="0.25">
      <c r="B2451" s="263"/>
      <c r="C2451" s="263"/>
      <c r="D2451" s="263"/>
      <c r="E2451" s="263"/>
      <c r="F2451" s="263"/>
      <c r="G2451" s="263"/>
    </row>
    <row r="2452" spans="2:7" x14ac:dyDescent="0.25">
      <c r="B2452" s="263"/>
      <c r="C2452" s="263"/>
      <c r="D2452" s="263"/>
      <c r="E2452" s="263"/>
      <c r="F2452" s="263"/>
      <c r="G2452" s="263"/>
    </row>
    <row r="2453" spans="2:7" x14ac:dyDescent="0.25">
      <c r="B2453" s="263"/>
      <c r="C2453" s="263"/>
      <c r="D2453" s="263"/>
      <c r="E2453" s="263"/>
      <c r="F2453" s="263"/>
      <c r="G2453" s="263"/>
    </row>
    <row r="2454" spans="2:7" x14ac:dyDescent="0.25">
      <c r="B2454" s="263"/>
      <c r="C2454" s="263"/>
      <c r="D2454" s="263"/>
      <c r="E2454" s="263"/>
      <c r="F2454" s="263"/>
      <c r="G2454" s="263"/>
    </row>
    <row r="2455" spans="2:7" x14ac:dyDescent="0.25">
      <c r="B2455" s="263"/>
      <c r="C2455" s="263"/>
      <c r="D2455" s="263"/>
      <c r="E2455" s="263"/>
      <c r="F2455" s="263"/>
      <c r="G2455" s="263"/>
    </row>
    <row r="2456" spans="2:7" x14ac:dyDescent="0.25">
      <c r="B2456" s="263"/>
      <c r="C2456" s="263"/>
      <c r="D2456" s="263"/>
      <c r="E2456" s="263"/>
      <c r="F2456" s="263"/>
      <c r="G2456" s="263"/>
    </row>
    <row r="2457" spans="2:7" x14ac:dyDescent="0.25">
      <c r="B2457" s="263"/>
      <c r="C2457" s="263"/>
      <c r="D2457" s="263"/>
      <c r="E2457" s="263"/>
      <c r="F2457" s="263"/>
      <c r="G2457" s="263"/>
    </row>
    <row r="2458" spans="2:7" x14ac:dyDescent="0.25">
      <c r="B2458" s="263"/>
      <c r="C2458" s="263"/>
      <c r="D2458" s="263"/>
      <c r="E2458" s="263"/>
      <c r="F2458" s="263"/>
      <c r="G2458" s="263"/>
    </row>
    <row r="2459" spans="2:7" x14ac:dyDescent="0.25">
      <c r="B2459" s="263"/>
      <c r="C2459" s="263"/>
      <c r="D2459" s="263"/>
      <c r="E2459" s="263"/>
      <c r="F2459" s="263"/>
      <c r="G2459" s="263"/>
    </row>
    <row r="2460" spans="2:7" x14ac:dyDescent="0.25">
      <c r="B2460" s="263"/>
      <c r="C2460" s="263"/>
      <c r="D2460" s="263"/>
      <c r="E2460" s="263"/>
      <c r="F2460" s="263"/>
      <c r="G2460" s="263"/>
    </row>
    <row r="2461" spans="2:7" x14ac:dyDescent="0.25">
      <c r="B2461" s="263"/>
      <c r="C2461" s="263"/>
      <c r="D2461" s="263"/>
      <c r="E2461" s="263"/>
      <c r="F2461" s="263"/>
      <c r="G2461" s="263"/>
    </row>
    <row r="2462" spans="2:7" x14ac:dyDescent="0.25">
      <c r="B2462" s="263"/>
      <c r="C2462" s="263"/>
      <c r="D2462" s="263"/>
      <c r="E2462" s="263"/>
      <c r="F2462" s="263"/>
      <c r="G2462" s="263"/>
    </row>
    <row r="2463" spans="2:7" x14ac:dyDescent="0.25">
      <c r="B2463" s="263"/>
      <c r="C2463" s="263"/>
      <c r="D2463" s="263"/>
      <c r="E2463" s="263"/>
      <c r="F2463" s="263"/>
      <c r="G2463" s="263"/>
    </row>
    <row r="2464" spans="2:7" x14ac:dyDescent="0.25">
      <c r="B2464" s="263"/>
      <c r="C2464" s="263"/>
      <c r="D2464" s="263"/>
      <c r="E2464" s="263"/>
      <c r="F2464" s="263"/>
      <c r="G2464" s="263"/>
    </row>
    <row r="2465" spans="2:7" x14ac:dyDescent="0.25">
      <c r="B2465" s="263"/>
      <c r="C2465" s="263"/>
      <c r="D2465" s="263"/>
      <c r="E2465" s="263"/>
      <c r="F2465" s="263"/>
      <c r="G2465" s="263"/>
    </row>
    <row r="2466" spans="2:7" x14ac:dyDescent="0.25">
      <c r="B2466" s="263"/>
      <c r="C2466" s="263"/>
      <c r="D2466" s="263"/>
      <c r="E2466" s="263"/>
      <c r="F2466" s="263"/>
      <c r="G2466" s="263"/>
    </row>
    <row r="2467" spans="2:7" x14ac:dyDescent="0.25">
      <c r="B2467" s="263"/>
      <c r="C2467" s="263"/>
      <c r="D2467" s="263"/>
      <c r="E2467" s="263"/>
      <c r="F2467" s="263"/>
      <c r="G2467" s="263"/>
    </row>
    <row r="2468" spans="2:7" x14ac:dyDescent="0.25">
      <c r="B2468" s="263"/>
      <c r="C2468" s="263"/>
      <c r="D2468" s="263"/>
      <c r="E2468" s="263"/>
      <c r="F2468" s="263"/>
      <c r="G2468" s="263"/>
    </row>
    <row r="2469" spans="2:7" x14ac:dyDescent="0.25">
      <c r="B2469" s="263"/>
      <c r="C2469" s="263"/>
      <c r="D2469" s="263"/>
      <c r="E2469" s="263"/>
      <c r="F2469" s="263"/>
      <c r="G2469" s="263"/>
    </row>
    <row r="2470" spans="2:7" x14ac:dyDescent="0.25">
      <c r="B2470" s="263"/>
      <c r="C2470" s="263"/>
      <c r="D2470" s="263"/>
      <c r="E2470" s="263"/>
      <c r="F2470" s="263"/>
      <c r="G2470" s="263"/>
    </row>
    <row r="2471" spans="2:7" x14ac:dyDescent="0.25">
      <c r="B2471" s="263"/>
      <c r="C2471" s="263"/>
      <c r="D2471" s="263"/>
      <c r="E2471" s="263"/>
      <c r="F2471" s="263"/>
      <c r="G2471" s="263"/>
    </row>
    <row r="2472" spans="2:7" x14ac:dyDescent="0.25">
      <c r="B2472" s="263"/>
      <c r="C2472" s="263"/>
      <c r="D2472" s="263"/>
      <c r="E2472" s="263"/>
      <c r="F2472" s="263"/>
      <c r="G2472" s="263"/>
    </row>
    <row r="2473" spans="2:7" x14ac:dyDescent="0.25">
      <c r="B2473" s="263"/>
      <c r="C2473" s="263"/>
      <c r="D2473" s="263"/>
      <c r="E2473" s="263"/>
      <c r="F2473" s="263"/>
      <c r="G2473" s="263"/>
    </row>
    <row r="2474" spans="2:7" x14ac:dyDescent="0.25">
      <c r="B2474" s="263"/>
      <c r="C2474" s="263"/>
      <c r="D2474" s="263"/>
      <c r="E2474" s="263"/>
      <c r="F2474" s="263"/>
      <c r="G2474" s="263"/>
    </row>
    <row r="2475" spans="2:7" x14ac:dyDescent="0.25">
      <c r="B2475" s="263"/>
      <c r="C2475" s="263"/>
      <c r="D2475" s="263"/>
      <c r="E2475" s="263"/>
      <c r="F2475" s="263"/>
      <c r="G2475" s="263"/>
    </row>
    <row r="2476" spans="2:7" x14ac:dyDescent="0.25">
      <c r="B2476" s="263"/>
      <c r="C2476" s="263"/>
      <c r="D2476" s="263"/>
      <c r="E2476" s="263"/>
      <c r="F2476" s="263"/>
      <c r="G2476" s="263"/>
    </row>
    <row r="2477" spans="2:7" x14ac:dyDescent="0.25">
      <c r="B2477" s="263"/>
      <c r="C2477" s="263"/>
      <c r="D2477" s="263"/>
      <c r="E2477" s="263"/>
      <c r="F2477" s="263"/>
      <c r="G2477" s="263"/>
    </row>
    <row r="2478" spans="2:7" x14ac:dyDescent="0.25">
      <c r="B2478" s="263"/>
      <c r="C2478" s="263"/>
      <c r="D2478" s="263"/>
      <c r="E2478" s="263"/>
      <c r="F2478" s="263"/>
      <c r="G2478" s="263"/>
    </row>
    <row r="2479" spans="2:7" x14ac:dyDescent="0.25">
      <c r="B2479" s="263"/>
      <c r="C2479" s="263"/>
      <c r="D2479" s="263"/>
      <c r="E2479" s="263"/>
      <c r="F2479" s="263"/>
      <c r="G2479" s="263"/>
    </row>
    <row r="2480" spans="2:7" x14ac:dyDescent="0.25">
      <c r="B2480" s="263"/>
      <c r="C2480" s="263"/>
      <c r="D2480" s="263"/>
      <c r="E2480" s="263"/>
      <c r="F2480" s="263"/>
      <c r="G2480" s="263"/>
    </row>
    <row r="2481" spans="2:7" x14ac:dyDescent="0.25">
      <c r="B2481" s="263"/>
      <c r="C2481" s="263"/>
      <c r="D2481" s="263"/>
      <c r="E2481" s="263"/>
      <c r="F2481" s="263"/>
      <c r="G2481" s="263"/>
    </row>
    <row r="2482" spans="2:7" x14ac:dyDescent="0.25">
      <c r="B2482" s="263"/>
      <c r="C2482" s="263"/>
      <c r="D2482" s="263"/>
      <c r="E2482" s="263"/>
      <c r="F2482" s="263"/>
      <c r="G2482" s="263"/>
    </row>
    <row r="2483" spans="2:7" x14ac:dyDescent="0.25">
      <c r="B2483" s="263"/>
      <c r="C2483" s="263"/>
      <c r="D2483" s="263"/>
      <c r="E2483" s="263"/>
      <c r="F2483" s="263"/>
      <c r="G2483" s="263"/>
    </row>
    <row r="2484" spans="2:7" x14ac:dyDescent="0.25">
      <c r="B2484" s="263"/>
      <c r="C2484" s="263"/>
      <c r="D2484" s="263"/>
      <c r="E2484" s="263"/>
      <c r="F2484" s="263"/>
      <c r="G2484" s="263"/>
    </row>
    <row r="2485" spans="2:7" x14ac:dyDescent="0.25">
      <c r="B2485" s="263"/>
      <c r="C2485" s="263"/>
      <c r="D2485" s="263"/>
      <c r="E2485" s="263"/>
      <c r="F2485" s="263"/>
      <c r="G2485" s="263"/>
    </row>
    <row r="2486" spans="2:7" x14ac:dyDescent="0.25">
      <c r="B2486" s="263"/>
      <c r="C2486" s="263"/>
      <c r="D2486" s="263"/>
      <c r="E2486" s="263"/>
      <c r="F2486" s="263"/>
      <c r="G2486" s="263"/>
    </row>
    <row r="2487" spans="2:7" x14ac:dyDescent="0.25">
      <c r="B2487" s="263"/>
      <c r="C2487" s="263"/>
      <c r="D2487" s="263"/>
      <c r="E2487" s="263"/>
      <c r="F2487" s="263"/>
      <c r="G2487" s="263"/>
    </row>
    <row r="2488" spans="2:7" x14ac:dyDescent="0.25">
      <c r="B2488" s="263"/>
      <c r="C2488" s="263"/>
      <c r="D2488" s="263"/>
      <c r="E2488" s="263"/>
      <c r="F2488" s="263"/>
      <c r="G2488" s="263"/>
    </row>
    <row r="2489" spans="2:7" x14ac:dyDescent="0.25">
      <c r="B2489" s="263"/>
      <c r="C2489" s="263"/>
      <c r="D2489" s="263"/>
      <c r="E2489" s="263"/>
      <c r="F2489" s="263"/>
      <c r="G2489" s="263"/>
    </row>
    <row r="2490" spans="2:7" x14ac:dyDescent="0.25">
      <c r="B2490" s="263"/>
      <c r="C2490" s="263"/>
      <c r="D2490" s="263"/>
      <c r="E2490" s="263"/>
      <c r="F2490" s="263"/>
      <c r="G2490" s="263"/>
    </row>
    <row r="2491" spans="2:7" x14ac:dyDescent="0.25">
      <c r="B2491" s="263"/>
      <c r="C2491" s="263"/>
      <c r="D2491" s="263"/>
      <c r="E2491" s="263"/>
      <c r="F2491" s="263"/>
      <c r="G2491" s="263"/>
    </row>
    <row r="2492" spans="2:7" x14ac:dyDescent="0.25">
      <c r="B2492" s="263"/>
      <c r="C2492" s="263"/>
      <c r="D2492" s="263"/>
      <c r="E2492" s="263"/>
      <c r="F2492" s="263"/>
      <c r="G2492" s="263"/>
    </row>
    <row r="2493" spans="2:7" x14ac:dyDescent="0.25">
      <c r="B2493" s="263"/>
      <c r="C2493" s="263"/>
      <c r="D2493" s="263"/>
      <c r="E2493" s="263"/>
      <c r="F2493" s="263"/>
      <c r="G2493" s="263"/>
    </row>
    <row r="2494" spans="2:7" x14ac:dyDescent="0.25">
      <c r="B2494" s="263"/>
      <c r="C2494" s="263"/>
      <c r="D2494" s="263"/>
      <c r="E2494" s="263"/>
      <c r="F2494" s="263"/>
      <c r="G2494" s="263"/>
    </row>
    <row r="2495" spans="2:7" x14ac:dyDescent="0.25">
      <c r="B2495" s="263"/>
      <c r="C2495" s="263"/>
      <c r="D2495" s="263"/>
      <c r="E2495" s="263"/>
      <c r="F2495" s="263"/>
      <c r="G2495" s="263"/>
    </row>
    <row r="2496" spans="2:7" x14ac:dyDescent="0.25">
      <c r="B2496" s="263"/>
      <c r="C2496" s="263"/>
      <c r="D2496" s="263"/>
      <c r="E2496" s="263"/>
      <c r="F2496" s="263"/>
      <c r="G2496" s="263"/>
    </row>
    <row r="2497" spans="2:7" x14ac:dyDescent="0.25">
      <c r="B2497" s="263"/>
      <c r="C2497" s="263"/>
      <c r="D2497" s="263"/>
      <c r="E2497" s="263"/>
      <c r="F2497" s="263"/>
      <c r="G2497" s="263"/>
    </row>
    <row r="2498" spans="2:7" x14ac:dyDescent="0.25">
      <c r="B2498" s="263"/>
      <c r="C2498" s="263"/>
      <c r="D2498" s="263"/>
      <c r="E2498" s="263"/>
      <c r="F2498" s="263"/>
      <c r="G2498" s="263"/>
    </row>
    <row r="2499" spans="2:7" x14ac:dyDescent="0.25">
      <c r="B2499" s="263"/>
      <c r="C2499" s="263"/>
      <c r="D2499" s="263"/>
      <c r="E2499" s="263"/>
      <c r="F2499" s="263"/>
      <c r="G2499" s="263"/>
    </row>
    <row r="2500" spans="2:7" x14ac:dyDescent="0.25">
      <c r="B2500" s="263"/>
      <c r="C2500" s="263"/>
      <c r="D2500" s="263"/>
      <c r="E2500" s="263"/>
      <c r="F2500" s="263"/>
      <c r="G2500" s="263"/>
    </row>
    <row r="2501" spans="2:7" x14ac:dyDescent="0.25">
      <c r="B2501" s="263"/>
      <c r="C2501" s="263"/>
      <c r="D2501" s="263"/>
      <c r="E2501" s="263"/>
      <c r="F2501" s="263"/>
      <c r="G2501" s="263"/>
    </row>
    <row r="2502" spans="2:7" x14ac:dyDescent="0.25">
      <c r="B2502" s="263"/>
      <c r="C2502" s="263"/>
      <c r="D2502" s="263"/>
      <c r="E2502" s="263"/>
      <c r="F2502" s="263"/>
      <c r="G2502" s="263"/>
    </row>
    <row r="2503" spans="2:7" x14ac:dyDescent="0.25">
      <c r="B2503" s="263"/>
      <c r="C2503" s="263"/>
      <c r="D2503" s="263"/>
      <c r="E2503" s="263"/>
      <c r="F2503" s="263"/>
      <c r="G2503" s="263"/>
    </row>
    <row r="2504" spans="2:7" x14ac:dyDescent="0.25">
      <c r="B2504" s="263"/>
      <c r="C2504" s="263"/>
      <c r="D2504" s="263"/>
      <c r="E2504" s="263"/>
      <c r="F2504" s="263"/>
      <c r="G2504" s="263"/>
    </row>
    <row r="2505" spans="2:7" x14ac:dyDescent="0.25">
      <c r="B2505" s="263"/>
      <c r="C2505" s="263"/>
      <c r="D2505" s="263"/>
      <c r="E2505" s="263"/>
      <c r="F2505" s="263"/>
      <c r="G2505" s="263"/>
    </row>
    <row r="2506" spans="2:7" x14ac:dyDescent="0.25">
      <c r="B2506" s="263"/>
      <c r="C2506" s="263"/>
      <c r="D2506" s="263"/>
      <c r="E2506" s="263"/>
      <c r="F2506" s="263"/>
      <c r="G2506" s="263"/>
    </row>
    <row r="2507" spans="2:7" x14ac:dyDescent="0.25">
      <c r="B2507" s="263"/>
      <c r="C2507" s="263"/>
      <c r="D2507" s="263"/>
      <c r="E2507" s="263"/>
      <c r="F2507" s="263"/>
      <c r="G2507" s="263"/>
    </row>
    <row r="2508" spans="2:7" x14ac:dyDescent="0.25">
      <c r="B2508" s="263"/>
      <c r="C2508" s="263"/>
      <c r="D2508" s="263"/>
      <c r="E2508" s="263"/>
      <c r="F2508" s="263"/>
      <c r="G2508" s="263"/>
    </row>
    <row r="2509" spans="2:7" x14ac:dyDescent="0.25">
      <c r="B2509" s="263"/>
      <c r="C2509" s="263"/>
      <c r="D2509" s="263"/>
      <c r="E2509" s="263"/>
      <c r="F2509" s="263"/>
      <c r="G2509" s="263"/>
    </row>
    <row r="2510" spans="2:7" x14ac:dyDescent="0.25">
      <c r="B2510" s="263"/>
      <c r="C2510" s="263"/>
      <c r="D2510" s="263"/>
      <c r="E2510" s="263"/>
      <c r="F2510" s="263"/>
      <c r="G2510" s="263"/>
    </row>
    <row r="2511" spans="2:7" x14ac:dyDescent="0.25">
      <c r="B2511" s="263"/>
      <c r="C2511" s="263"/>
      <c r="D2511" s="263"/>
      <c r="E2511" s="263"/>
      <c r="F2511" s="263"/>
      <c r="G2511" s="263"/>
    </row>
    <row r="2512" spans="2:7" x14ac:dyDescent="0.25">
      <c r="B2512" s="263"/>
      <c r="C2512" s="263"/>
      <c r="D2512" s="263"/>
      <c r="E2512" s="263"/>
      <c r="F2512" s="263"/>
      <c r="G2512" s="263"/>
    </row>
    <row r="2513" spans="2:7" x14ac:dyDescent="0.25">
      <c r="B2513" s="263"/>
      <c r="C2513" s="263"/>
      <c r="D2513" s="263"/>
      <c r="E2513" s="263"/>
      <c r="F2513" s="263"/>
      <c r="G2513" s="263"/>
    </row>
    <row r="2514" spans="2:7" x14ac:dyDescent="0.25">
      <c r="B2514" s="263"/>
      <c r="C2514" s="263"/>
      <c r="D2514" s="263"/>
      <c r="E2514" s="263"/>
      <c r="F2514" s="263"/>
      <c r="G2514" s="263"/>
    </row>
    <row r="2515" spans="2:7" x14ac:dyDescent="0.25">
      <c r="B2515" s="263"/>
      <c r="C2515" s="263"/>
      <c r="D2515" s="263"/>
      <c r="E2515" s="263"/>
      <c r="F2515" s="263"/>
      <c r="G2515" s="263"/>
    </row>
    <row r="2516" spans="2:7" x14ac:dyDescent="0.25">
      <c r="B2516" s="263"/>
      <c r="C2516" s="263"/>
      <c r="D2516" s="263"/>
      <c r="E2516" s="263"/>
      <c r="F2516" s="263"/>
      <c r="G2516" s="263"/>
    </row>
    <row r="2517" spans="2:7" x14ac:dyDescent="0.25">
      <c r="B2517" s="263"/>
      <c r="C2517" s="263"/>
      <c r="D2517" s="263"/>
      <c r="E2517" s="263"/>
      <c r="F2517" s="263"/>
      <c r="G2517" s="263"/>
    </row>
    <row r="2518" spans="2:7" x14ac:dyDescent="0.25">
      <c r="B2518" s="263"/>
      <c r="C2518" s="263"/>
      <c r="D2518" s="263"/>
      <c r="E2518" s="263"/>
      <c r="F2518" s="263"/>
      <c r="G2518" s="263"/>
    </row>
    <row r="2519" spans="2:7" x14ac:dyDescent="0.25">
      <c r="B2519" s="263"/>
      <c r="C2519" s="263"/>
      <c r="D2519" s="263"/>
      <c r="E2519" s="263"/>
      <c r="F2519" s="263"/>
      <c r="G2519" s="263"/>
    </row>
    <row r="2520" spans="2:7" x14ac:dyDescent="0.25">
      <c r="B2520" s="263"/>
      <c r="C2520" s="263"/>
      <c r="D2520" s="263"/>
      <c r="E2520" s="263"/>
      <c r="F2520" s="263"/>
      <c r="G2520" s="263"/>
    </row>
    <row r="2521" spans="2:7" x14ac:dyDescent="0.25">
      <c r="B2521" s="263"/>
      <c r="C2521" s="263"/>
      <c r="D2521" s="263"/>
      <c r="E2521" s="263"/>
      <c r="F2521" s="263"/>
      <c r="G2521" s="263"/>
    </row>
    <row r="2522" spans="2:7" x14ac:dyDescent="0.25">
      <c r="B2522" s="263"/>
      <c r="C2522" s="263"/>
      <c r="D2522" s="263"/>
      <c r="E2522" s="263"/>
      <c r="F2522" s="263"/>
      <c r="G2522" s="263"/>
    </row>
    <row r="2523" spans="2:7" x14ac:dyDescent="0.25">
      <c r="B2523" s="263"/>
      <c r="C2523" s="263"/>
      <c r="D2523" s="263"/>
      <c r="E2523" s="263"/>
      <c r="F2523" s="263"/>
      <c r="G2523" s="263"/>
    </row>
    <row r="2524" spans="2:7" x14ac:dyDescent="0.25">
      <c r="B2524" s="263"/>
      <c r="C2524" s="263"/>
      <c r="D2524" s="263"/>
      <c r="E2524" s="263"/>
      <c r="F2524" s="263"/>
      <c r="G2524" s="263"/>
    </row>
    <row r="2525" spans="2:7" x14ac:dyDescent="0.25">
      <c r="B2525" s="263"/>
      <c r="C2525" s="263"/>
      <c r="D2525" s="263"/>
      <c r="E2525" s="263"/>
      <c r="F2525" s="263"/>
      <c r="G2525" s="263"/>
    </row>
    <row r="2526" spans="2:7" x14ac:dyDescent="0.25">
      <c r="B2526" s="263"/>
      <c r="C2526" s="263"/>
      <c r="D2526" s="263"/>
      <c r="E2526" s="263"/>
      <c r="F2526" s="263"/>
      <c r="G2526" s="263"/>
    </row>
    <row r="2527" spans="2:7" x14ac:dyDescent="0.25">
      <c r="B2527" s="263"/>
      <c r="C2527" s="263"/>
      <c r="D2527" s="263"/>
      <c r="E2527" s="263"/>
      <c r="F2527" s="263"/>
      <c r="G2527" s="263"/>
    </row>
    <row r="2528" spans="2:7" x14ac:dyDescent="0.25">
      <c r="B2528" s="263"/>
      <c r="C2528" s="263"/>
      <c r="D2528" s="263"/>
      <c r="E2528" s="263"/>
      <c r="F2528" s="263"/>
      <c r="G2528" s="263"/>
    </row>
    <row r="2529" spans="2:7" x14ac:dyDescent="0.25">
      <c r="B2529" s="263"/>
      <c r="C2529" s="263"/>
      <c r="D2529" s="263"/>
      <c r="E2529" s="263"/>
      <c r="F2529" s="263"/>
      <c r="G2529" s="263"/>
    </row>
    <row r="2530" spans="2:7" x14ac:dyDescent="0.25">
      <c r="B2530" s="263"/>
      <c r="C2530" s="263"/>
      <c r="D2530" s="263"/>
      <c r="E2530" s="263"/>
      <c r="F2530" s="263"/>
      <c r="G2530" s="263"/>
    </row>
    <row r="2531" spans="2:7" x14ac:dyDescent="0.25">
      <c r="B2531" s="263"/>
      <c r="C2531" s="263"/>
      <c r="D2531" s="263"/>
      <c r="E2531" s="263"/>
      <c r="F2531" s="263"/>
      <c r="G2531" s="263"/>
    </row>
    <row r="2532" spans="2:7" x14ac:dyDescent="0.25">
      <c r="B2532" s="263"/>
      <c r="C2532" s="263"/>
      <c r="D2532" s="263"/>
      <c r="E2532" s="263"/>
      <c r="F2532" s="263"/>
      <c r="G2532" s="263"/>
    </row>
    <row r="2533" spans="2:7" x14ac:dyDescent="0.25">
      <c r="B2533" s="263"/>
      <c r="C2533" s="263"/>
      <c r="D2533" s="263"/>
      <c r="E2533" s="263"/>
      <c r="F2533" s="263"/>
      <c r="G2533" s="263"/>
    </row>
    <row r="2534" spans="2:7" x14ac:dyDescent="0.25">
      <c r="B2534" s="263"/>
      <c r="C2534" s="263"/>
      <c r="D2534" s="263"/>
      <c r="E2534" s="263"/>
      <c r="F2534" s="263"/>
      <c r="G2534" s="263"/>
    </row>
    <row r="2535" spans="2:7" x14ac:dyDescent="0.25">
      <c r="B2535" s="263"/>
      <c r="C2535" s="263"/>
      <c r="D2535" s="263"/>
      <c r="E2535" s="263"/>
      <c r="F2535" s="263"/>
      <c r="G2535" s="263"/>
    </row>
    <row r="2536" spans="2:7" x14ac:dyDescent="0.25">
      <c r="B2536" s="263"/>
      <c r="C2536" s="263"/>
      <c r="D2536" s="263"/>
      <c r="E2536" s="263"/>
      <c r="F2536" s="263"/>
      <c r="G2536" s="263"/>
    </row>
    <row r="2537" spans="2:7" x14ac:dyDescent="0.25">
      <c r="B2537" s="263"/>
      <c r="C2537" s="263"/>
      <c r="D2537" s="263"/>
      <c r="E2537" s="263"/>
      <c r="F2537" s="263"/>
      <c r="G2537" s="263"/>
    </row>
    <row r="2538" spans="2:7" x14ac:dyDescent="0.25">
      <c r="B2538" s="263"/>
      <c r="C2538" s="263"/>
      <c r="D2538" s="263"/>
      <c r="E2538" s="263"/>
      <c r="F2538" s="263"/>
      <c r="G2538" s="263"/>
    </row>
    <row r="2539" spans="2:7" x14ac:dyDescent="0.25">
      <c r="B2539" s="263"/>
      <c r="C2539" s="263"/>
      <c r="D2539" s="263"/>
      <c r="E2539" s="263"/>
      <c r="F2539" s="263"/>
      <c r="G2539" s="263"/>
    </row>
    <row r="2540" spans="2:7" x14ac:dyDescent="0.25">
      <c r="B2540" s="263"/>
      <c r="C2540" s="263"/>
      <c r="D2540" s="263"/>
      <c r="E2540" s="263"/>
      <c r="F2540" s="263"/>
      <c r="G2540" s="263"/>
    </row>
    <row r="2541" spans="2:7" x14ac:dyDescent="0.25">
      <c r="B2541" s="263"/>
      <c r="C2541" s="263"/>
      <c r="D2541" s="263"/>
      <c r="E2541" s="263"/>
      <c r="F2541" s="263"/>
      <c r="G2541" s="263"/>
    </row>
    <row r="2542" spans="2:7" x14ac:dyDescent="0.25">
      <c r="B2542" s="263"/>
      <c r="C2542" s="263"/>
      <c r="D2542" s="263"/>
      <c r="E2542" s="263"/>
      <c r="F2542" s="263"/>
      <c r="G2542" s="263"/>
    </row>
    <row r="2543" spans="2:7" x14ac:dyDescent="0.25">
      <c r="B2543" s="263"/>
      <c r="C2543" s="263"/>
      <c r="D2543" s="263"/>
      <c r="E2543" s="263"/>
      <c r="F2543" s="263"/>
      <c r="G2543" s="263"/>
    </row>
    <row r="2544" spans="2:7" x14ac:dyDescent="0.25">
      <c r="B2544" s="263"/>
      <c r="C2544" s="263"/>
      <c r="D2544" s="263"/>
      <c r="E2544" s="263"/>
      <c r="F2544" s="263"/>
      <c r="G2544" s="263"/>
    </row>
    <row r="2545" spans="2:7" x14ac:dyDescent="0.25">
      <c r="B2545" s="263"/>
      <c r="C2545" s="263"/>
      <c r="D2545" s="263"/>
      <c r="E2545" s="263"/>
      <c r="F2545" s="263"/>
      <c r="G2545" s="263"/>
    </row>
    <row r="2546" spans="2:7" x14ac:dyDescent="0.25">
      <c r="B2546" s="263"/>
      <c r="C2546" s="263"/>
      <c r="D2546" s="263"/>
      <c r="E2546" s="263"/>
      <c r="F2546" s="263"/>
      <c r="G2546" s="263"/>
    </row>
    <row r="2547" spans="2:7" x14ac:dyDescent="0.25">
      <c r="B2547" s="263"/>
      <c r="C2547" s="263"/>
      <c r="D2547" s="263"/>
      <c r="E2547" s="263"/>
      <c r="F2547" s="263"/>
      <c r="G2547" s="263"/>
    </row>
    <row r="2548" spans="2:7" x14ac:dyDescent="0.25">
      <c r="B2548" s="263"/>
      <c r="C2548" s="263"/>
      <c r="D2548" s="263"/>
      <c r="E2548" s="263"/>
      <c r="F2548" s="263"/>
      <c r="G2548" s="263"/>
    </row>
    <row r="2549" spans="2:7" x14ac:dyDescent="0.25">
      <c r="B2549" s="263"/>
      <c r="C2549" s="263"/>
      <c r="D2549" s="263"/>
      <c r="E2549" s="263"/>
      <c r="F2549" s="263"/>
      <c r="G2549" s="263"/>
    </row>
    <row r="2550" spans="2:7" x14ac:dyDescent="0.25">
      <c r="B2550" s="263"/>
      <c r="C2550" s="263"/>
      <c r="D2550" s="263"/>
      <c r="E2550" s="263"/>
      <c r="F2550" s="263"/>
      <c r="G2550" s="263"/>
    </row>
    <row r="2551" spans="2:7" x14ac:dyDescent="0.25">
      <c r="B2551" s="263"/>
      <c r="C2551" s="263"/>
      <c r="D2551" s="263"/>
      <c r="E2551" s="263"/>
      <c r="F2551" s="263"/>
      <c r="G2551" s="263"/>
    </row>
    <row r="2552" spans="2:7" x14ac:dyDescent="0.25">
      <c r="B2552" s="263"/>
      <c r="C2552" s="263"/>
      <c r="D2552" s="263"/>
      <c r="E2552" s="263"/>
      <c r="F2552" s="263"/>
      <c r="G2552" s="263"/>
    </row>
    <row r="2553" spans="2:7" x14ac:dyDescent="0.25">
      <c r="B2553" s="263"/>
      <c r="C2553" s="263"/>
      <c r="D2553" s="263"/>
      <c r="E2553" s="263"/>
      <c r="F2553" s="263"/>
      <c r="G2553" s="263"/>
    </row>
    <row r="2554" spans="2:7" x14ac:dyDescent="0.25">
      <c r="B2554" s="263"/>
      <c r="C2554" s="263"/>
      <c r="D2554" s="263"/>
      <c r="E2554" s="263"/>
      <c r="F2554" s="263"/>
      <c r="G2554" s="263"/>
    </row>
    <row r="2555" spans="2:7" x14ac:dyDescent="0.25">
      <c r="B2555" s="263"/>
      <c r="C2555" s="263"/>
      <c r="D2555" s="263"/>
      <c r="E2555" s="263"/>
      <c r="F2555" s="263"/>
      <c r="G2555" s="263"/>
    </row>
    <row r="2556" spans="2:7" x14ac:dyDescent="0.25">
      <c r="B2556" s="263"/>
      <c r="C2556" s="263"/>
      <c r="D2556" s="263"/>
      <c r="E2556" s="263"/>
      <c r="F2556" s="263"/>
      <c r="G2556" s="263"/>
    </row>
    <row r="2557" spans="2:7" x14ac:dyDescent="0.25">
      <c r="B2557" s="263"/>
      <c r="C2557" s="263"/>
      <c r="D2557" s="263"/>
      <c r="E2557" s="263"/>
      <c r="F2557" s="263"/>
      <c r="G2557" s="263"/>
    </row>
    <row r="2558" spans="2:7" x14ac:dyDescent="0.25">
      <c r="B2558" s="263"/>
      <c r="C2558" s="263"/>
      <c r="D2558" s="263"/>
      <c r="E2558" s="263"/>
      <c r="F2558" s="263"/>
      <c r="G2558" s="263"/>
    </row>
    <row r="2559" spans="2:7" x14ac:dyDescent="0.25">
      <c r="B2559" s="263"/>
      <c r="C2559" s="263"/>
      <c r="D2559" s="263"/>
      <c r="E2559" s="263"/>
      <c r="F2559" s="263"/>
      <c r="G2559" s="263"/>
    </row>
    <row r="2560" spans="2:7" x14ac:dyDescent="0.25">
      <c r="B2560" s="263"/>
      <c r="C2560" s="263"/>
      <c r="D2560" s="263"/>
      <c r="E2560" s="263"/>
      <c r="F2560" s="263"/>
      <c r="G2560" s="263"/>
    </row>
    <row r="2561" spans="2:7" x14ac:dyDescent="0.25">
      <c r="B2561" s="263"/>
      <c r="C2561" s="263"/>
      <c r="D2561" s="263"/>
      <c r="E2561" s="263"/>
      <c r="F2561" s="263"/>
      <c r="G2561" s="263"/>
    </row>
    <row r="2562" spans="2:7" x14ac:dyDescent="0.25">
      <c r="B2562" s="263"/>
      <c r="C2562" s="263"/>
      <c r="D2562" s="263"/>
      <c r="E2562" s="263"/>
      <c r="F2562" s="263"/>
      <c r="G2562" s="263"/>
    </row>
    <row r="2563" spans="2:7" x14ac:dyDescent="0.25">
      <c r="B2563" s="263"/>
      <c r="C2563" s="263"/>
      <c r="D2563" s="263"/>
      <c r="E2563" s="263"/>
      <c r="F2563" s="263"/>
      <c r="G2563" s="263"/>
    </row>
    <row r="2564" spans="2:7" x14ac:dyDescent="0.25">
      <c r="B2564" s="263"/>
      <c r="C2564" s="263"/>
      <c r="D2564" s="263"/>
      <c r="E2564" s="263"/>
      <c r="F2564" s="263"/>
      <c r="G2564" s="263"/>
    </row>
    <row r="2565" spans="2:7" x14ac:dyDescent="0.25">
      <c r="B2565" s="263"/>
      <c r="C2565" s="263"/>
      <c r="D2565" s="263"/>
      <c r="E2565" s="263"/>
      <c r="F2565" s="263"/>
      <c r="G2565" s="263"/>
    </row>
    <row r="2566" spans="2:7" x14ac:dyDescent="0.25">
      <c r="B2566" s="263"/>
      <c r="C2566" s="263"/>
      <c r="D2566" s="263"/>
      <c r="E2566" s="263"/>
      <c r="F2566" s="263"/>
      <c r="G2566" s="263"/>
    </row>
    <row r="2567" spans="2:7" x14ac:dyDescent="0.25">
      <c r="B2567" s="263"/>
      <c r="C2567" s="263"/>
      <c r="D2567" s="263"/>
      <c r="E2567" s="263"/>
      <c r="F2567" s="263"/>
      <c r="G2567" s="263"/>
    </row>
    <row r="2568" spans="2:7" x14ac:dyDescent="0.25">
      <c r="B2568" s="263"/>
      <c r="C2568" s="263"/>
      <c r="D2568" s="263"/>
      <c r="E2568" s="263"/>
      <c r="F2568" s="263"/>
      <c r="G2568" s="263"/>
    </row>
    <row r="2569" spans="2:7" x14ac:dyDescent="0.25">
      <c r="B2569" s="263"/>
      <c r="C2569" s="263"/>
      <c r="D2569" s="263"/>
      <c r="E2569" s="263"/>
      <c r="F2569" s="263"/>
      <c r="G2569" s="263"/>
    </row>
    <row r="2570" spans="2:7" x14ac:dyDescent="0.25">
      <c r="B2570" s="263"/>
      <c r="C2570" s="263"/>
      <c r="D2570" s="263"/>
      <c r="E2570" s="263"/>
      <c r="F2570" s="263"/>
      <c r="G2570" s="263"/>
    </row>
    <row r="2571" spans="2:7" x14ac:dyDescent="0.25">
      <c r="B2571" s="263"/>
      <c r="C2571" s="263"/>
      <c r="D2571" s="263"/>
      <c r="E2571" s="263"/>
      <c r="F2571" s="263"/>
      <c r="G2571" s="263"/>
    </row>
    <row r="2572" spans="2:7" x14ac:dyDescent="0.25">
      <c r="B2572" s="263"/>
      <c r="C2572" s="263"/>
      <c r="D2572" s="263"/>
      <c r="E2572" s="263"/>
      <c r="F2572" s="263"/>
      <c r="G2572" s="263"/>
    </row>
    <row r="2573" spans="2:7" x14ac:dyDescent="0.25">
      <c r="B2573" s="263"/>
      <c r="C2573" s="263"/>
      <c r="D2573" s="263"/>
      <c r="E2573" s="263"/>
      <c r="F2573" s="263"/>
      <c r="G2573" s="263"/>
    </row>
    <row r="2574" spans="2:7" x14ac:dyDescent="0.25">
      <c r="B2574" s="263"/>
      <c r="C2574" s="263"/>
      <c r="D2574" s="263"/>
      <c r="E2574" s="263"/>
      <c r="F2574" s="263"/>
      <c r="G2574" s="263"/>
    </row>
    <row r="2575" spans="2:7" x14ac:dyDescent="0.25">
      <c r="B2575" s="263"/>
      <c r="C2575" s="263"/>
      <c r="D2575" s="263"/>
      <c r="E2575" s="263"/>
      <c r="F2575" s="263"/>
      <c r="G2575" s="263"/>
    </row>
    <row r="2576" spans="2:7" x14ac:dyDescent="0.25">
      <c r="B2576" s="263"/>
      <c r="C2576" s="263"/>
      <c r="D2576" s="263"/>
      <c r="E2576" s="263"/>
      <c r="F2576" s="263"/>
      <c r="G2576" s="263"/>
    </row>
    <row r="2577" spans="2:7" x14ac:dyDescent="0.25">
      <c r="B2577" s="263"/>
      <c r="C2577" s="263"/>
      <c r="D2577" s="263"/>
      <c r="E2577" s="263"/>
      <c r="F2577" s="263"/>
      <c r="G2577" s="263"/>
    </row>
    <row r="2578" spans="2:7" x14ac:dyDescent="0.25">
      <c r="B2578" s="263"/>
      <c r="C2578" s="263"/>
      <c r="D2578" s="263"/>
      <c r="E2578" s="263"/>
      <c r="F2578" s="263"/>
      <c r="G2578" s="263"/>
    </row>
    <row r="2579" spans="2:7" x14ac:dyDescent="0.25">
      <c r="B2579" s="263"/>
      <c r="C2579" s="263"/>
      <c r="D2579" s="263"/>
      <c r="E2579" s="263"/>
      <c r="F2579" s="263"/>
      <c r="G2579" s="263"/>
    </row>
    <row r="2580" spans="2:7" x14ac:dyDescent="0.25">
      <c r="B2580" s="263"/>
      <c r="C2580" s="263"/>
      <c r="D2580" s="263"/>
      <c r="E2580" s="263"/>
      <c r="F2580" s="263"/>
      <c r="G2580" s="263"/>
    </row>
    <row r="2581" spans="2:7" x14ac:dyDescent="0.25">
      <c r="B2581" s="263"/>
      <c r="C2581" s="263"/>
      <c r="D2581" s="263"/>
      <c r="E2581" s="263"/>
      <c r="F2581" s="263"/>
      <c r="G2581" s="263"/>
    </row>
    <row r="2582" spans="2:7" x14ac:dyDescent="0.25">
      <c r="B2582" s="263"/>
      <c r="C2582" s="263"/>
      <c r="D2582" s="263"/>
      <c r="E2582" s="263"/>
      <c r="F2582" s="263"/>
      <c r="G2582" s="263"/>
    </row>
    <row r="2583" spans="2:7" x14ac:dyDescent="0.25">
      <c r="B2583" s="263"/>
      <c r="C2583" s="263"/>
      <c r="D2583" s="263"/>
      <c r="E2583" s="263"/>
      <c r="F2583" s="263"/>
      <c r="G2583" s="263"/>
    </row>
    <row r="2584" spans="2:7" x14ac:dyDescent="0.25">
      <c r="B2584" s="263"/>
      <c r="C2584" s="263"/>
      <c r="D2584" s="263"/>
      <c r="E2584" s="263"/>
      <c r="F2584" s="263"/>
      <c r="G2584" s="263"/>
    </row>
    <row r="2585" spans="2:7" x14ac:dyDescent="0.25">
      <c r="B2585" s="263"/>
      <c r="C2585" s="263"/>
      <c r="D2585" s="263"/>
      <c r="E2585" s="263"/>
      <c r="F2585" s="263"/>
      <c r="G2585" s="263"/>
    </row>
    <row r="2586" spans="2:7" x14ac:dyDescent="0.25">
      <c r="B2586" s="263"/>
      <c r="C2586" s="263"/>
      <c r="D2586" s="263"/>
      <c r="E2586" s="263"/>
      <c r="F2586" s="263"/>
      <c r="G2586" s="263"/>
    </row>
    <row r="2587" spans="2:7" x14ac:dyDescent="0.25">
      <c r="B2587" s="263"/>
      <c r="C2587" s="263"/>
      <c r="D2587" s="263"/>
      <c r="E2587" s="263"/>
      <c r="F2587" s="263"/>
      <c r="G2587" s="263"/>
    </row>
    <row r="2588" spans="2:7" x14ac:dyDescent="0.25">
      <c r="B2588" s="263"/>
      <c r="C2588" s="263"/>
      <c r="D2588" s="263"/>
      <c r="E2588" s="263"/>
      <c r="F2588" s="263"/>
      <c r="G2588" s="263"/>
    </row>
    <row r="2589" spans="2:7" x14ac:dyDescent="0.25">
      <c r="B2589" s="263"/>
      <c r="C2589" s="263"/>
      <c r="D2589" s="263"/>
      <c r="E2589" s="263"/>
      <c r="F2589" s="263"/>
      <c r="G2589" s="263"/>
    </row>
    <row r="2590" spans="2:7" x14ac:dyDescent="0.25">
      <c r="B2590" s="263"/>
      <c r="C2590" s="263"/>
      <c r="D2590" s="263"/>
      <c r="E2590" s="263"/>
      <c r="F2590" s="263"/>
      <c r="G2590" s="263"/>
    </row>
    <row r="2591" spans="2:7" x14ac:dyDescent="0.25">
      <c r="B2591" s="263"/>
      <c r="C2591" s="263"/>
      <c r="D2591" s="263"/>
      <c r="E2591" s="263"/>
      <c r="F2591" s="263"/>
      <c r="G2591" s="263"/>
    </row>
    <row r="2592" spans="2:7" x14ac:dyDescent="0.25">
      <c r="B2592" s="263"/>
      <c r="C2592" s="263"/>
      <c r="D2592" s="263"/>
      <c r="E2592" s="263"/>
      <c r="F2592" s="263"/>
      <c r="G2592" s="263"/>
    </row>
    <row r="2593" spans="2:7" x14ac:dyDescent="0.25">
      <c r="B2593" s="263"/>
      <c r="C2593" s="263"/>
      <c r="D2593" s="263"/>
      <c r="E2593" s="263"/>
      <c r="F2593" s="263"/>
      <c r="G2593" s="263"/>
    </row>
    <row r="2594" spans="2:7" x14ac:dyDescent="0.25">
      <c r="B2594" s="263"/>
      <c r="C2594" s="263"/>
      <c r="D2594" s="263"/>
      <c r="E2594" s="263"/>
      <c r="F2594" s="263"/>
      <c r="G2594" s="263"/>
    </row>
    <row r="2595" spans="2:7" x14ac:dyDescent="0.25">
      <c r="B2595" s="263"/>
      <c r="C2595" s="263"/>
      <c r="D2595" s="263"/>
      <c r="E2595" s="263"/>
      <c r="F2595" s="263"/>
      <c r="G2595" s="263"/>
    </row>
    <row r="2596" spans="2:7" x14ac:dyDescent="0.25">
      <c r="B2596" s="263"/>
      <c r="C2596" s="263"/>
      <c r="D2596" s="263"/>
      <c r="E2596" s="263"/>
      <c r="F2596" s="263"/>
      <c r="G2596" s="263"/>
    </row>
    <row r="2597" spans="2:7" x14ac:dyDescent="0.25">
      <c r="B2597" s="263"/>
      <c r="C2597" s="263"/>
      <c r="D2597" s="263"/>
      <c r="E2597" s="263"/>
      <c r="F2597" s="263"/>
      <c r="G2597" s="263"/>
    </row>
    <row r="2598" spans="2:7" x14ac:dyDescent="0.25">
      <c r="B2598" s="263"/>
      <c r="C2598" s="263"/>
      <c r="D2598" s="263"/>
      <c r="E2598" s="263"/>
      <c r="F2598" s="263"/>
      <c r="G2598" s="263"/>
    </row>
    <row r="2599" spans="2:7" x14ac:dyDescent="0.25">
      <c r="B2599" s="263"/>
      <c r="C2599" s="263"/>
      <c r="D2599" s="263"/>
      <c r="E2599" s="263"/>
      <c r="F2599" s="263"/>
      <c r="G2599" s="263"/>
    </row>
    <row r="2600" spans="2:7" x14ac:dyDescent="0.25">
      <c r="B2600" s="263"/>
      <c r="C2600" s="263"/>
      <c r="D2600" s="263"/>
      <c r="E2600" s="263"/>
      <c r="F2600" s="263"/>
      <c r="G2600" s="263"/>
    </row>
    <row r="2601" spans="2:7" x14ac:dyDescent="0.25">
      <c r="B2601" s="263"/>
      <c r="C2601" s="263"/>
      <c r="D2601" s="263"/>
      <c r="E2601" s="263"/>
      <c r="F2601" s="263"/>
      <c r="G2601" s="263"/>
    </row>
    <row r="2602" spans="2:7" x14ac:dyDescent="0.25">
      <c r="B2602" s="263"/>
      <c r="C2602" s="263"/>
      <c r="D2602" s="263"/>
      <c r="E2602" s="263"/>
      <c r="F2602" s="263"/>
      <c r="G2602" s="263"/>
    </row>
    <row r="2603" spans="2:7" x14ac:dyDescent="0.25">
      <c r="B2603" s="263"/>
      <c r="C2603" s="263"/>
      <c r="D2603" s="263"/>
      <c r="E2603" s="263"/>
      <c r="F2603" s="263"/>
      <c r="G2603" s="263"/>
    </row>
    <row r="2604" spans="2:7" x14ac:dyDescent="0.25">
      <c r="B2604" s="263"/>
      <c r="C2604" s="263"/>
      <c r="D2604" s="263"/>
      <c r="E2604" s="263"/>
      <c r="F2604" s="263"/>
      <c r="G2604" s="263"/>
    </row>
    <row r="2605" spans="2:7" x14ac:dyDescent="0.25">
      <c r="B2605" s="263"/>
      <c r="C2605" s="263"/>
      <c r="D2605" s="263"/>
      <c r="E2605" s="263"/>
      <c r="F2605" s="263"/>
      <c r="G2605" s="263"/>
    </row>
    <row r="2606" spans="2:7" x14ac:dyDescent="0.25">
      <c r="B2606" s="263"/>
      <c r="C2606" s="263"/>
      <c r="D2606" s="263"/>
      <c r="E2606" s="263"/>
      <c r="F2606" s="263"/>
      <c r="G2606" s="263"/>
    </row>
    <row r="2607" spans="2:7" x14ac:dyDescent="0.25">
      <c r="B2607" s="263"/>
      <c r="C2607" s="263"/>
      <c r="D2607" s="263"/>
      <c r="E2607" s="263"/>
      <c r="F2607" s="263"/>
      <c r="G2607" s="263"/>
    </row>
    <row r="2608" spans="2:7" x14ac:dyDescent="0.25">
      <c r="B2608" s="263"/>
      <c r="C2608" s="263"/>
      <c r="D2608" s="263"/>
      <c r="E2608" s="263"/>
      <c r="F2608" s="263"/>
      <c r="G2608" s="263"/>
    </row>
    <row r="2609" spans="2:7" x14ac:dyDescent="0.25">
      <c r="B2609" s="263"/>
      <c r="C2609" s="263"/>
      <c r="D2609" s="263"/>
      <c r="E2609" s="263"/>
      <c r="F2609" s="263"/>
      <c r="G2609" s="263"/>
    </row>
    <row r="2610" spans="2:7" x14ac:dyDescent="0.25">
      <c r="B2610" s="263"/>
      <c r="C2610" s="263"/>
      <c r="D2610" s="263"/>
      <c r="E2610" s="263"/>
      <c r="F2610" s="263"/>
      <c r="G2610" s="263"/>
    </row>
    <row r="2611" spans="2:7" x14ac:dyDescent="0.25">
      <c r="B2611" s="263"/>
      <c r="C2611" s="263"/>
      <c r="D2611" s="263"/>
      <c r="E2611" s="263"/>
      <c r="F2611" s="263"/>
      <c r="G2611" s="263"/>
    </row>
    <row r="2612" spans="2:7" x14ac:dyDescent="0.25">
      <c r="B2612" s="263"/>
      <c r="C2612" s="263"/>
      <c r="D2612" s="263"/>
      <c r="E2612" s="263"/>
      <c r="F2612" s="263"/>
      <c r="G2612" s="263"/>
    </row>
    <row r="2613" spans="2:7" x14ac:dyDescent="0.25">
      <c r="B2613" s="263"/>
      <c r="C2613" s="263"/>
      <c r="D2613" s="263"/>
      <c r="E2613" s="263"/>
      <c r="F2613" s="263"/>
      <c r="G2613" s="263"/>
    </row>
    <row r="2614" spans="2:7" x14ac:dyDescent="0.25">
      <c r="B2614" s="263"/>
      <c r="C2614" s="263"/>
      <c r="D2614" s="263"/>
      <c r="E2614" s="263"/>
      <c r="F2614" s="263"/>
      <c r="G2614" s="263"/>
    </row>
    <row r="2615" spans="2:7" x14ac:dyDescent="0.25">
      <c r="B2615" s="263"/>
      <c r="C2615" s="263"/>
      <c r="D2615" s="263"/>
      <c r="E2615" s="263"/>
      <c r="F2615" s="263"/>
      <c r="G2615" s="263"/>
    </row>
    <row r="2616" spans="2:7" x14ac:dyDescent="0.25">
      <c r="B2616" s="263"/>
      <c r="C2616" s="263"/>
      <c r="D2616" s="263"/>
      <c r="E2616" s="263"/>
      <c r="F2616" s="263"/>
      <c r="G2616" s="263"/>
    </row>
    <row r="2617" spans="2:7" x14ac:dyDescent="0.25">
      <c r="B2617" s="263"/>
      <c r="C2617" s="263"/>
      <c r="D2617" s="263"/>
      <c r="E2617" s="263"/>
      <c r="F2617" s="263"/>
      <c r="G2617" s="263"/>
    </row>
    <row r="2618" spans="2:7" x14ac:dyDescent="0.25">
      <c r="B2618" s="263"/>
      <c r="C2618" s="263"/>
      <c r="D2618" s="263"/>
      <c r="E2618" s="263"/>
      <c r="F2618" s="263"/>
      <c r="G2618" s="263"/>
    </row>
    <row r="2619" spans="2:7" x14ac:dyDescent="0.25">
      <c r="B2619" s="263"/>
      <c r="C2619" s="263"/>
      <c r="D2619" s="263"/>
      <c r="E2619" s="263"/>
      <c r="F2619" s="263"/>
      <c r="G2619" s="263"/>
    </row>
    <row r="2620" spans="2:7" x14ac:dyDescent="0.25">
      <c r="B2620" s="263"/>
      <c r="C2620" s="263"/>
      <c r="D2620" s="263"/>
      <c r="E2620" s="263"/>
      <c r="F2620" s="263"/>
      <c r="G2620" s="263"/>
    </row>
    <row r="2621" spans="2:7" x14ac:dyDescent="0.25">
      <c r="B2621" s="263"/>
      <c r="C2621" s="263"/>
      <c r="D2621" s="263"/>
      <c r="E2621" s="263"/>
      <c r="F2621" s="263"/>
      <c r="G2621" s="263"/>
    </row>
    <row r="2622" spans="2:7" x14ac:dyDescent="0.25">
      <c r="B2622" s="263"/>
      <c r="C2622" s="263"/>
      <c r="D2622" s="263"/>
      <c r="E2622" s="263"/>
      <c r="F2622" s="263"/>
      <c r="G2622" s="263"/>
    </row>
    <row r="2623" spans="2:7" x14ac:dyDescent="0.25">
      <c r="B2623" s="263"/>
      <c r="C2623" s="263"/>
      <c r="D2623" s="263"/>
      <c r="E2623" s="263"/>
      <c r="F2623" s="263"/>
      <c r="G2623" s="263"/>
    </row>
    <row r="2624" spans="2:7" x14ac:dyDescent="0.25">
      <c r="B2624" s="263"/>
      <c r="C2624" s="263"/>
      <c r="D2624" s="263"/>
      <c r="E2624" s="263"/>
      <c r="F2624" s="263"/>
      <c r="G2624" s="263"/>
    </row>
    <row r="2625" spans="2:7" x14ac:dyDescent="0.25">
      <c r="B2625" s="263"/>
      <c r="C2625" s="263"/>
      <c r="D2625" s="263"/>
      <c r="E2625" s="263"/>
      <c r="F2625" s="263"/>
      <c r="G2625" s="263"/>
    </row>
    <row r="2626" spans="2:7" x14ac:dyDescent="0.25">
      <c r="B2626" s="263"/>
      <c r="C2626" s="263"/>
      <c r="D2626" s="263"/>
      <c r="E2626" s="263"/>
      <c r="F2626" s="263"/>
      <c r="G2626" s="263"/>
    </row>
    <row r="2627" spans="2:7" x14ac:dyDescent="0.25">
      <c r="B2627" s="263"/>
      <c r="C2627" s="263"/>
      <c r="D2627" s="263"/>
      <c r="E2627" s="263"/>
      <c r="F2627" s="263"/>
      <c r="G2627" s="263"/>
    </row>
    <row r="2628" spans="2:7" x14ac:dyDescent="0.25">
      <c r="B2628" s="263"/>
      <c r="C2628" s="263"/>
      <c r="D2628" s="263"/>
      <c r="E2628" s="263"/>
      <c r="F2628" s="263"/>
      <c r="G2628" s="263"/>
    </row>
    <row r="2629" spans="2:7" x14ac:dyDescent="0.25">
      <c r="B2629" s="263"/>
      <c r="C2629" s="263"/>
      <c r="D2629" s="263"/>
      <c r="E2629" s="263"/>
      <c r="F2629" s="263"/>
      <c r="G2629" s="263"/>
    </row>
    <row r="2630" spans="2:7" x14ac:dyDescent="0.25">
      <c r="B2630" s="263"/>
      <c r="C2630" s="263"/>
      <c r="D2630" s="263"/>
      <c r="E2630" s="263"/>
      <c r="F2630" s="263"/>
      <c r="G2630" s="263"/>
    </row>
    <row r="2631" spans="2:7" x14ac:dyDescent="0.25">
      <c r="B2631" s="263"/>
      <c r="C2631" s="263"/>
      <c r="D2631" s="263"/>
      <c r="E2631" s="263"/>
      <c r="F2631" s="263"/>
      <c r="G2631" s="263"/>
    </row>
    <row r="2632" spans="2:7" x14ac:dyDescent="0.25">
      <c r="B2632" s="263"/>
      <c r="C2632" s="263"/>
      <c r="D2632" s="263"/>
      <c r="E2632" s="263"/>
      <c r="F2632" s="263"/>
      <c r="G2632" s="263"/>
    </row>
    <row r="2633" spans="2:7" x14ac:dyDescent="0.25">
      <c r="B2633" s="263"/>
      <c r="C2633" s="263"/>
      <c r="D2633" s="263"/>
      <c r="E2633" s="263"/>
      <c r="F2633" s="263"/>
      <c r="G2633" s="263"/>
    </row>
    <row r="2634" spans="2:7" x14ac:dyDescent="0.25">
      <c r="B2634" s="263"/>
      <c r="C2634" s="263"/>
      <c r="D2634" s="263"/>
      <c r="E2634" s="263"/>
      <c r="F2634" s="263"/>
      <c r="G2634" s="263"/>
    </row>
    <row r="2635" spans="2:7" x14ac:dyDescent="0.25">
      <c r="B2635" s="263"/>
      <c r="C2635" s="263"/>
      <c r="D2635" s="263"/>
      <c r="E2635" s="263"/>
      <c r="F2635" s="263"/>
      <c r="G2635" s="263"/>
    </row>
    <row r="2636" spans="2:7" x14ac:dyDescent="0.25">
      <c r="B2636" s="263"/>
      <c r="C2636" s="263"/>
      <c r="D2636" s="263"/>
      <c r="E2636" s="263"/>
      <c r="F2636" s="263"/>
      <c r="G2636" s="263"/>
    </row>
    <row r="2637" spans="2:7" x14ac:dyDescent="0.25">
      <c r="B2637" s="263"/>
      <c r="C2637" s="263"/>
      <c r="D2637" s="263"/>
      <c r="E2637" s="263"/>
      <c r="F2637" s="263"/>
      <c r="G2637" s="263"/>
    </row>
    <row r="2638" spans="2:7" x14ac:dyDescent="0.25">
      <c r="B2638" s="263"/>
      <c r="C2638" s="263"/>
      <c r="D2638" s="263"/>
      <c r="E2638" s="263"/>
      <c r="F2638" s="263"/>
      <c r="G2638" s="263"/>
    </row>
    <row r="2639" spans="2:7" x14ac:dyDescent="0.25">
      <c r="B2639" s="263"/>
      <c r="C2639" s="263"/>
      <c r="D2639" s="263"/>
      <c r="E2639" s="263"/>
      <c r="F2639" s="263"/>
      <c r="G2639" s="263"/>
    </row>
    <row r="2640" spans="2:7" x14ac:dyDescent="0.25">
      <c r="B2640" s="263"/>
      <c r="C2640" s="263"/>
      <c r="D2640" s="263"/>
      <c r="E2640" s="263"/>
      <c r="F2640" s="263"/>
      <c r="G2640" s="263"/>
    </row>
    <row r="2641" spans="2:7" x14ac:dyDescent="0.25">
      <c r="B2641" s="263"/>
      <c r="C2641" s="263"/>
      <c r="D2641" s="263"/>
      <c r="E2641" s="263"/>
      <c r="F2641" s="263"/>
      <c r="G2641" s="263"/>
    </row>
    <row r="2642" spans="2:7" x14ac:dyDescent="0.25">
      <c r="B2642" s="263"/>
      <c r="C2642" s="263"/>
      <c r="D2642" s="263"/>
      <c r="E2642" s="263"/>
      <c r="F2642" s="263"/>
      <c r="G2642" s="263"/>
    </row>
    <row r="2643" spans="2:7" x14ac:dyDescent="0.25">
      <c r="B2643" s="263"/>
      <c r="C2643" s="263"/>
      <c r="D2643" s="263"/>
      <c r="E2643" s="263"/>
      <c r="F2643" s="263"/>
      <c r="G2643" s="263"/>
    </row>
    <row r="2644" spans="2:7" x14ac:dyDescent="0.25">
      <c r="B2644" s="263"/>
      <c r="C2644" s="263"/>
      <c r="D2644" s="263"/>
      <c r="E2644" s="263"/>
      <c r="F2644" s="263"/>
      <c r="G2644" s="263"/>
    </row>
    <row r="2645" spans="2:7" x14ac:dyDescent="0.25">
      <c r="B2645" s="263"/>
      <c r="C2645" s="263"/>
      <c r="D2645" s="263"/>
      <c r="E2645" s="263"/>
      <c r="F2645" s="263"/>
      <c r="G2645" s="263"/>
    </row>
    <row r="2646" spans="2:7" x14ac:dyDescent="0.25">
      <c r="B2646" s="263"/>
      <c r="C2646" s="263"/>
      <c r="D2646" s="263"/>
      <c r="E2646" s="263"/>
      <c r="F2646" s="263"/>
      <c r="G2646" s="263"/>
    </row>
    <row r="2647" spans="2:7" x14ac:dyDescent="0.25">
      <c r="B2647" s="263"/>
      <c r="C2647" s="263"/>
      <c r="D2647" s="263"/>
      <c r="E2647" s="263"/>
      <c r="F2647" s="263"/>
      <c r="G2647" s="263"/>
    </row>
    <row r="2648" spans="2:7" x14ac:dyDescent="0.25">
      <c r="B2648" s="263"/>
      <c r="C2648" s="263"/>
      <c r="D2648" s="263"/>
      <c r="E2648" s="263"/>
      <c r="F2648" s="263"/>
      <c r="G2648" s="263"/>
    </row>
    <row r="2649" spans="2:7" x14ac:dyDescent="0.25">
      <c r="B2649" s="263"/>
      <c r="C2649" s="263"/>
      <c r="D2649" s="263"/>
      <c r="E2649" s="263"/>
      <c r="F2649" s="263"/>
      <c r="G2649" s="263"/>
    </row>
    <row r="2650" spans="2:7" x14ac:dyDescent="0.25">
      <c r="B2650" s="263"/>
      <c r="C2650" s="263"/>
      <c r="D2650" s="263"/>
      <c r="E2650" s="263"/>
      <c r="F2650" s="263"/>
      <c r="G2650" s="263"/>
    </row>
    <row r="2651" spans="2:7" x14ac:dyDescent="0.25">
      <c r="B2651" s="263"/>
      <c r="C2651" s="263"/>
      <c r="D2651" s="263"/>
      <c r="E2651" s="263"/>
      <c r="F2651" s="263"/>
      <c r="G2651" s="263"/>
    </row>
    <row r="2652" spans="2:7" x14ac:dyDescent="0.25">
      <c r="B2652" s="263"/>
      <c r="C2652" s="263"/>
      <c r="D2652" s="263"/>
      <c r="E2652" s="263"/>
      <c r="F2652" s="263"/>
      <c r="G2652" s="263"/>
    </row>
    <row r="2653" spans="2:7" x14ac:dyDescent="0.25">
      <c r="B2653" s="263"/>
      <c r="C2653" s="263"/>
      <c r="D2653" s="263"/>
      <c r="E2653" s="263"/>
      <c r="F2653" s="263"/>
      <c r="G2653" s="263"/>
    </row>
    <row r="2654" spans="2:7" x14ac:dyDescent="0.25">
      <c r="B2654" s="263"/>
      <c r="C2654" s="263"/>
      <c r="D2654" s="263"/>
      <c r="E2654" s="263"/>
      <c r="F2654" s="263"/>
      <c r="G2654" s="263"/>
    </row>
    <row r="2655" spans="2:7" x14ac:dyDescent="0.25">
      <c r="B2655" s="263"/>
      <c r="C2655" s="263"/>
      <c r="D2655" s="263"/>
      <c r="E2655" s="263"/>
      <c r="F2655" s="263"/>
      <c r="G2655" s="263"/>
    </row>
    <row r="2656" spans="2:7" x14ac:dyDescent="0.25">
      <c r="B2656" s="263"/>
      <c r="C2656" s="263"/>
      <c r="D2656" s="263"/>
      <c r="E2656" s="263"/>
      <c r="F2656" s="263"/>
      <c r="G2656" s="263"/>
    </row>
    <row r="2657" spans="2:7" x14ac:dyDescent="0.25">
      <c r="B2657" s="263"/>
      <c r="C2657" s="263"/>
      <c r="D2657" s="263"/>
      <c r="E2657" s="263"/>
      <c r="F2657" s="263"/>
      <c r="G2657" s="263"/>
    </row>
    <row r="2658" spans="2:7" x14ac:dyDescent="0.25">
      <c r="B2658" s="263"/>
      <c r="C2658" s="263"/>
      <c r="D2658" s="263"/>
      <c r="E2658" s="263"/>
      <c r="F2658" s="263"/>
      <c r="G2658" s="263"/>
    </row>
    <row r="2659" spans="2:7" x14ac:dyDescent="0.25">
      <c r="B2659" s="263"/>
      <c r="C2659" s="263"/>
      <c r="D2659" s="263"/>
      <c r="E2659" s="263"/>
      <c r="F2659" s="263"/>
      <c r="G2659" s="263"/>
    </row>
    <row r="2660" spans="2:7" x14ac:dyDescent="0.25">
      <c r="B2660" s="263"/>
      <c r="C2660" s="263"/>
      <c r="D2660" s="263"/>
      <c r="E2660" s="263"/>
      <c r="F2660" s="263"/>
      <c r="G2660" s="263"/>
    </row>
    <row r="2661" spans="2:7" x14ac:dyDescent="0.25">
      <c r="B2661" s="263"/>
      <c r="C2661" s="263"/>
      <c r="D2661" s="263"/>
      <c r="E2661" s="263"/>
      <c r="F2661" s="263"/>
      <c r="G2661" s="263"/>
    </row>
    <row r="2662" spans="2:7" x14ac:dyDescent="0.25">
      <c r="B2662" s="263"/>
      <c r="C2662" s="263"/>
      <c r="D2662" s="263"/>
      <c r="E2662" s="263"/>
      <c r="F2662" s="263"/>
      <c r="G2662" s="263"/>
    </row>
    <row r="2663" spans="2:7" x14ac:dyDescent="0.25">
      <c r="B2663" s="263"/>
      <c r="C2663" s="263"/>
      <c r="D2663" s="263"/>
      <c r="E2663" s="263"/>
      <c r="F2663" s="263"/>
      <c r="G2663" s="263"/>
    </row>
    <row r="2664" spans="2:7" x14ac:dyDescent="0.25">
      <c r="B2664" s="263"/>
      <c r="C2664" s="263"/>
      <c r="D2664" s="263"/>
      <c r="E2664" s="263"/>
      <c r="F2664" s="263"/>
      <c r="G2664" s="263"/>
    </row>
    <row r="2665" spans="2:7" x14ac:dyDescent="0.25">
      <c r="B2665" s="263"/>
      <c r="C2665" s="263"/>
      <c r="D2665" s="263"/>
      <c r="E2665" s="263"/>
      <c r="F2665" s="263"/>
      <c r="G2665" s="263"/>
    </row>
    <row r="2666" spans="2:7" x14ac:dyDescent="0.25">
      <c r="B2666" s="263"/>
      <c r="C2666" s="263"/>
      <c r="D2666" s="263"/>
      <c r="E2666" s="263"/>
      <c r="F2666" s="263"/>
      <c r="G2666" s="263"/>
    </row>
    <row r="2667" spans="2:7" x14ac:dyDescent="0.25">
      <c r="B2667" s="263"/>
      <c r="C2667" s="263"/>
      <c r="D2667" s="263"/>
      <c r="E2667" s="263"/>
      <c r="F2667" s="263"/>
      <c r="G2667" s="263"/>
    </row>
    <row r="2668" spans="2:7" x14ac:dyDescent="0.25">
      <c r="B2668" s="263"/>
      <c r="C2668" s="263"/>
      <c r="D2668" s="263"/>
      <c r="E2668" s="263"/>
      <c r="F2668" s="263"/>
      <c r="G2668" s="263"/>
    </row>
    <row r="2669" spans="2:7" x14ac:dyDescent="0.25">
      <c r="B2669" s="263"/>
      <c r="C2669" s="263"/>
      <c r="D2669" s="263"/>
      <c r="E2669" s="263"/>
      <c r="F2669" s="263"/>
      <c r="G2669" s="263"/>
    </row>
    <row r="2670" spans="2:7" x14ac:dyDescent="0.25">
      <c r="B2670" s="263"/>
      <c r="C2670" s="263"/>
      <c r="D2670" s="263"/>
      <c r="E2670" s="263"/>
      <c r="F2670" s="263"/>
      <c r="G2670" s="263"/>
    </row>
    <row r="2671" spans="2:7" x14ac:dyDescent="0.25">
      <c r="B2671" s="263"/>
      <c r="C2671" s="263"/>
      <c r="D2671" s="263"/>
      <c r="E2671" s="263"/>
      <c r="F2671" s="263"/>
      <c r="G2671" s="263"/>
    </row>
    <row r="2672" spans="2:7" x14ac:dyDescent="0.25">
      <c r="B2672" s="263"/>
      <c r="C2672" s="263"/>
      <c r="D2672" s="263"/>
      <c r="E2672" s="263"/>
      <c r="F2672" s="263"/>
      <c r="G2672" s="263"/>
    </row>
    <row r="2673" spans="2:7" x14ac:dyDescent="0.25">
      <c r="B2673" s="263"/>
      <c r="C2673" s="263"/>
      <c r="D2673" s="263"/>
      <c r="E2673" s="263"/>
      <c r="F2673" s="263"/>
      <c r="G2673" s="263"/>
    </row>
    <row r="2674" spans="2:7" x14ac:dyDescent="0.25">
      <c r="B2674" s="263"/>
      <c r="C2674" s="263"/>
      <c r="D2674" s="263"/>
      <c r="E2674" s="263"/>
      <c r="F2674" s="263"/>
      <c r="G2674" s="263"/>
    </row>
    <row r="2675" spans="2:7" x14ac:dyDescent="0.25">
      <c r="B2675" s="263"/>
      <c r="C2675" s="263"/>
      <c r="D2675" s="263"/>
      <c r="E2675" s="263"/>
      <c r="F2675" s="263"/>
      <c r="G2675" s="263"/>
    </row>
    <row r="2676" spans="2:7" x14ac:dyDescent="0.25">
      <c r="B2676" s="263"/>
      <c r="C2676" s="263"/>
      <c r="D2676" s="263"/>
      <c r="E2676" s="263"/>
      <c r="F2676" s="263"/>
      <c r="G2676" s="263"/>
    </row>
    <row r="2677" spans="2:7" x14ac:dyDescent="0.25">
      <c r="B2677" s="263"/>
      <c r="C2677" s="263"/>
      <c r="D2677" s="263"/>
      <c r="E2677" s="263"/>
      <c r="F2677" s="263"/>
      <c r="G2677" s="263"/>
    </row>
    <row r="2678" spans="2:7" x14ac:dyDescent="0.25">
      <c r="B2678" s="263"/>
      <c r="C2678" s="263"/>
      <c r="D2678" s="263"/>
      <c r="E2678" s="263"/>
      <c r="F2678" s="263"/>
      <c r="G2678" s="263"/>
    </row>
    <row r="2679" spans="2:7" x14ac:dyDescent="0.25">
      <c r="B2679" s="263"/>
      <c r="C2679" s="263"/>
      <c r="D2679" s="263"/>
      <c r="E2679" s="263"/>
      <c r="F2679" s="263"/>
      <c r="G2679" s="263"/>
    </row>
    <row r="2680" spans="2:7" x14ac:dyDescent="0.25">
      <c r="B2680" s="263"/>
      <c r="C2680" s="263"/>
      <c r="D2680" s="263"/>
      <c r="E2680" s="263"/>
      <c r="F2680" s="263"/>
      <c r="G2680" s="263"/>
    </row>
    <row r="2681" spans="2:7" x14ac:dyDescent="0.25">
      <c r="B2681" s="263"/>
      <c r="C2681" s="263"/>
      <c r="D2681" s="263"/>
      <c r="E2681" s="263"/>
      <c r="F2681" s="263"/>
      <c r="G2681" s="263"/>
    </row>
    <row r="2682" spans="2:7" x14ac:dyDescent="0.25">
      <c r="B2682" s="263"/>
      <c r="C2682" s="263"/>
      <c r="D2682" s="263"/>
      <c r="E2682" s="263"/>
      <c r="F2682" s="263"/>
      <c r="G2682" s="263"/>
    </row>
    <row r="2683" spans="2:7" x14ac:dyDescent="0.25">
      <c r="B2683" s="263"/>
      <c r="C2683" s="263"/>
      <c r="D2683" s="263"/>
      <c r="E2683" s="263"/>
      <c r="F2683" s="263"/>
      <c r="G2683" s="263"/>
    </row>
    <row r="2684" spans="2:7" x14ac:dyDescent="0.25">
      <c r="B2684" s="263"/>
      <c r="C2684" s="263"/>
      <c r="D2684" s="263"/>
      <c r="E2684" s="263"/>
      <c r="F2684" s="263"/>
      <c r="G2684" s="263"/>
    </row>
    <row r="2685" spans="2:7" x14ac:dyDescent="0.25">
      <c r="B2685" s="263"/>
      <c r="C2685" s="263"/>
      <c r="D2685" s="263"/>
      <c r="E2685" s="263"/>
      <c r="F2685" s="263"/>
      <c r="G2685" s="263"/>
    </row>
    <row r="2686" spans="2:7" x14ac:dyDescent="0.25">
      <c r="B2686" s="263"/>
      <c r="C2686" s="263"/>
      <c r="D2686" s="263"/>
      <c r="E2686" s="263"/>
      <c r="F2686" s="263"/>
      <c r="G2686" s="263"/>
    </row>
    <row r="2687" spans="2:7" x14ac:dyDescent="0.25">
      <c r="B2687" s="263"/>
      <c r="C2687" s="263"/>
      <c r="D2687" s="263"/>
      <c r="E2687" s="263"/>
      <c r="F2687" s="263"/>
      <c r="G2687" s="263"/>
    </row>
    <row r="2688" spans="2:7" x14ac:dyDescent="0.25">
      <c r="B2688" s="263"/>
      <c r="C2688" s="263"/>
      <c r="D2688" s="263"/>
      <c r="E2688" s="263"/>
      <c r="F2688" s="263"/>
      <c r="G2688" s="263"/>
    </row>
    <row r="2689" spans="2:7" x14ac:dyDescent="0.25">
      <c r="B2689" s="263"/>
      <c r="C2689" s="263"/>
      <c r="D2689" s="263"/>
      <c r="E2689" s="263"/>
      <c r="F2689" s="263"/>
      <c r="G2689" s="263"/>
    </row>
    <row r="2690" spans="2:7" x14ac:dyDescent="0.25">
      <c r="B2690" s="263"/>
      <c r="C2690" s="263"/>
      <c r="D2690" s="263"/>
      <c r="E2690" s="263"/>
      <c r="F2690" s="263"/>
      <c r="G2690" s="263"/>
    </row>
    <row r="2691" spans="2:7" x14ac:dyDescent="0.25">
      <c r="B2691" s="263"/>
      <c r="C2691" s="263"/>
      <c r="D2691" s="263"/>
      <c r="E2691" s="263"/>
      <c r="F2691" s="263"/>
      <c r="G2691" s="263"/>
    </row>
    <row r="2692" spans="2:7" x14ac:dyDescent="0.25">
      <c r="B2692" s="263"/>
      <c r="C2692" s="263"/>
      <c r="D2692" s="263"/>
      <c r="E2692" s="263"/>
      <c r="F2692" s="263"/>
      <c r="G2692" s="263"/>
    </row>
    <row r="2693" spans="2:7" x14ac:dyDescent="0.25">
      <c r="B2693" s="263"/>
      <c r="C2693" s="263"/>
      <c r="D2693" s="263"/>
      <c r="E2693" s="263"/>
      <c r="F2693" s="263"/>
      <c r="G2693" s="263"/>
    </row>
    <row r="2694" spans="2:7" x14ac:dyDescent="0.25">
      <c r="B2694" s="263"/>
      <c r="C2694" s="263"/>
      <c r="D2694" s="263"/>
      <c r="E2694" s="263"/>
      <c r="F2694" s="263"/>
      <c r="G2694" s="263"/>
    </row>
    <row r="2695" spans="2:7" x14ac:dyDescent="0.25">
      <c r="B2695" s="263"/>
      <c r="C2695" s="263"/>
      <c r="D2695" s="263"/>
      <c r="E2695" s="263"/>
      <c r="F2695" s="263"/>
      <c r="G2695" s="263"/>
    </row>
    <row r="2696" spans="2:7" x14ac:dyDescent="0.25">
      <c r="B2696" s="263"/>
      <c r="C2696" s="263"/>
      <c r="D2696" s="263"/>
      <c r="E2696" s="263"/>
      <c r="F2696" s="263"/>
      <c r="G2696" s="263"/>
    </row>
    <row r="2697" spans="2:7" x14ac:dyDescent="0.25">
      <c r="B2697" s="263"/>
      <c r="C2697" s="263"/>
      <c r="D2697" s="263"/>
      <c r="E2697" s="263"/>
      <c r="F2697" s="263"/>
      <c r="G2697" s="263"/>
    </row>
    <row r="2698" spans="2:7" x14ac:dyDescent="0.25">
      <c r="B2698" s="263"/>
      <c r="C2698" s="263"/>
      <c r="D2698" s="263"/>
      <c r="E2698" s="263"/>
      <c r="F2698" s="263"/>
      <c r="G2698" s="263"/>
    </row>
    <row r="2699" spans="2:7" x14ac:dyDescent="0.25">
      <c r="B2699" s="263"/>
      <c r="C2699" s="263"/>
      <c r="D2699" s="263"/>
      <c r="E2699" s="263"/>
      <c r="F2699" s="263"/>
      <c r="G2699" s="263"/>
    </row>
    <row r="2700" spans="2:7" x14ac:dyDescent="0.25">
      <c r="B2700" s="263"/>
      <c r="C2700" s="263"/>
      <c r="D2700" s="263"/>
      <c r="E2700" s="263"/>
      <c r="F2700" s="263"/>
      <c r="G2700" s="263"/>
    </row>
    <row r="2701" spans="2:7" x14ac:dyDescent="0.25">
      <c r="B2701" s="263"/>
      <c r="C2701" s="263"/>
      <c r="D2701" s="263"/>
      <c r="E2701" s="263"/>
      <c r="F2701" s="263"/>
      <c r="G2701" s="263"/>
    </row>
    <row r="2702" spans="2:7" x14ac:dyDescent="0.25">
      <c r="B2702" s="263"/>
      <c r="C2702" s="263"/>
      <c r="D2702" s="263"/>
      <c r="E2702" s="263"/>
      <c r="F2702" s="263"/>
      <c r="G2702" s="263"/>
    </row>
    <row r="2703" spans="2:7" x14ac:dyDescent="0.25">
      <c r="B2703" s="263"/>
      <c r="C2703" s="263"/>
      <c r="D2703" s="263"/>
      <c r="E2703" s="263"/>
      <c r="F2703" s="263"/>
      <c r="G2703" s="263"/>
    </row>
    <row r="2704" spans="2:7" x14ac:dyDescent="0.25">
      <c r="B2704" s="263"/>
      <c r="C2704" s="263"/>
      <c r="D2704" s="263"/>
      <c r="E2704" s="263"/>
      <c r="F2704" s="263"/>
      <c r="G2704" s="263"/>
    </row>
    <row r="2705" spans="2:7" x14ac:dyDescent="0.25">
      <c r="B2705" s="263"/>
      <c r="C2705" s="263"/>
      <c r="D2705" s="263"/>
      <c r="E2705" s="263"/>
      <c r="F2705" s="263"/>
      <c r="G2705" s="263"/>
    </row>
    <row r="2706" spans="2:7" x14ac:dyDescent="0.25">
      <c r="B2706" s="263"/>
      <c r="C2706" s="263"/>
      <c r="D2706" s="263"/>
      <c r="E2706" s="263"/>
      <c r="F2706" s="263"/>
      <c r="G2706" s="263"/>
    </row>
    <row r="2707" spans="2:7" x14ac:dyDescent="0.25">
      <c r="B2707" s="263"/>
      <c r="C2707" s="263"/>
      <c r="D2707" s="263"/>
      <c r="E2707" s="263"/>
      <c r="F2707" s="263"/>
      <c r="G2707" s="263"/>
    </row>
    <row r="2708" spans="2:7" x14ac:dyDescent="0.25">
      <c r="B2708" s="263"/>
      <c r="C2708" s="263"/>
      <c r="D2708" s="263"/>
      <c r="E2708" s="263"/>
      <c r="F2708" s="263"/>
      <c r="G2708" s="263"/>
    </row>
    <row r="2709" spans="2:7" x14ac:dyDescent="0.25">
      <c r="B2709" s="263"/>
      <c r="C2709" s="263"/>
      <c r="D2709" s="263"/>
      <c r="E2709" s="263"/>
      <c r="F2709" s="263"/>
      <c r="G2709" s="263"/>
    </row>
    <row r="2710" spans="2:7" x14ac:dyDescent="0.25">
      <c r="B2710" s="263"/>
      <c r="C2710" s="263"/>
      <c r="D2710" s="263"/>
      <c r="E2710" s="263"/>
      <c r="F2710" s="263"/>
      <c r="G2710" s="263"/>
    </row>
    <row r="2711" spans="2:7" x14ac:dyDescent="0.25">
      <c r="B2711" s="263"/>
      <c r="C2711" s="263"/>
      <c r="D2711" s="263"/>
      <c r="E2711" s="263"/>
      <c r="F2711" s="263"/>
      <c r="G2711" s="263"/>
    </row>
    <row r="2712" spans="2:7" x14ac:dyDescent="0.25">
      <c r="B2712" s="263"/>
      <c r="C2712" s="263"/>
      <c r="D2712" s="263"/>
      <c r="E2712" s="263"/>
      <c r="F2712" s="263"/>
      <c r="G2712" s="263"/>
    </row>
    <row r="2713" spans="2:7" x14ac:dyDescent="0.25">
      <c r="B2713" s="263"/>
      <c r="C2713" s="263"/>
      <c r="D2713" s="263"/>
      <c r="E2713" s="263"/>
      <c r="F2713" s="263"/>
      <c r="G2713" s="263"/>
    </row>
    <row r="2714" spans="2:7" x14ac:dyDescent="0.25">
      <c r="B2714" s="263"/>
      <c r="C2714" s="263"/>
      <c r="D2714" s="263"/>
      <c r="E2714" s="263"/>
      <c r="F2714" s="263"/>
      <c r="G2714" s="263"/>
    </row>
    <row r="2715" spans="2:7" x14ac:dyDescent="0.25">
      <c r="B2715" s="263"/>
      <c r="C2715" s="263"/>
      <c r="D2715" s="263"/>
      <c r="E2715" s="263"/>
      <c r="F2715" s="263"/>
      <c r="G2715" s="263"/>
    </row>
    <row r="2716" spans="2:7" x14ac:dyDescent="0.25">
      <c r="B2716" s="263"/>
      <c r="C2716" s="263"/>
      <c r="D2716" s="263"/>
      <c r="E2716" s="263"/>
      <c r="F2716" s="263"/>
      <c r="G2716" s="263"/>
    </row>
    <row r="2717" spans="2:7" x14ac:dyDescent="0.25">
      <c r="B2717" s="263"/>
      <c r="C2717" s="263"/>
      <c r="D2717" s="263"/>
      <c r="E2717" s="263"/>
      <c r="F2717" s="263"/>
      <c r="G2717" s="263"/>
    </row>
    <row r="2718" spans="2:7" x14ac:dyDescent="0.25">
      <c r="B2718" s="263"/>
      <c r="C2718" s="263"/>
      <c r="D2718" s="263"/>
      <c r="E2718" s="263"/>
      <c r="F2718" s="263"/>
      <c r="G2718" s="263"/>
    </row>
    <row r="2719" spans="2:7" x14ac:dyDescent="0.25">
      <c r="B2719" s="263"/>
      <c r="C2719" s="263"/>
      <c r="D2719" s="263"/>
      <c r="E2719" s="263"/>
      <c r="F2719" s="263"/>
      <c r="G2719" s="263"/>
    </row>
    <row r="2720" spans="2:7" x14ac:dyDescent="0.25">
      <c r="B2720" s="263"/>
      <c r="C2720" s="263"/>
      <c r="D2720" s="263"/>
      <c r="E2720" s="263"/>
      <c r="F2720" s="263"/>
      <c r="G2720" s="263"/>
    </row>
    <row r="2721" spans="2:7" x14ac:dyDescent="0.25">
      <c r="B2721" s="263"/>
      <c r="C2721" s="263"/>
      <c r="D2721" s="263"/>
      <c r="E2721" s="263"/>
      <c r="F2721" s="263"/>
      <c r="G2721" s="263"/>
    </row>
    <row r="2722" spans="2:7" x14ac:dyDescent="0.25">
      <c r="B2722" s="263"/>
      <c r="C2722" s="263"/>
      <c r="D2722" s="263"/>
      <c r="E2722" s="263"/>
      <c r="F2722" s="263"/>
      <c r="G2722" s="263"/>
    </row>
    <row r="2723" spans="2:7" x14ac:dyDescent="0.25">
      <c r="B2723" s="263"/>
      <c r="C2723" s="263"/>
      <c r="D2723" s="263"/>
      <c r="E2723" s="263"/>
      <c r="F2723" s="263"/>
      <c r="G2723" s="263"/>
    </row>
    <row r="2724" spans="2:7" x14ac:dyDescent="0.25">
      <c r="B2724" s="263"/>
      <c r="C2724" s="263"/>
      <c r="D2724" s="263"/>
      <c r="E2724" s="263"/>
      <c r="F2724" s="263"/>
      <c r="G2724" s="263"/>
    </row>
    <row r="2725" spans="2:7" x14ac:dyDescent="0.25">
      <c r="B2725" s="263"/>
      <c r="C2725" s="263"/>
      <c r="D2725" s="263"/>
      <c r="E2725" s="263"/>
      <c r="F2725" s="263"/>
      <c r="G2725" s="263"/>
    </row>
    <row r="2726" spans="2:7" x14ac:dyDescent="0.25">
      <c r="B2726" s="263"/>
      <c r="C2726" s="263"/>
      <c r="D2726" s="263"/>
      <c r="E2726" s="263"/>
      <c r="F2726" s="263"/>
      <c r="G2726" s="263"/>
    </row>
    <row r="2727" spans="2:7" x14ac:dyDescent="0.25">
      <c r="B2727" s="263"/>
      <c r="C2727" s="263"/>
      <c r="D2727" s="263"/>
      <c r="E2727" s="263"/>
      <c r="F2727" s="263"/>
      <c r="G2727" s="263"/>
    </row>
    <row r="2728" spans="2:7" x14ac:dyDescent="0.25">
      <c r="B2728" s="263"/>
      <c r="C2728" s="263"/>
      <c r="D2728" s="263"/>
      <c r="E2728" s="263"/>
      <c r="F2728" s="263"/>
      <c r="G2728" s="263"/>
    </row>
    <row r="2729" spans="2:7" x14ac:dyDescent="0.25">
      <c r="B2729" s="263"/>
      <c r="C2729" s="263"/>
      <c r="D2729" s="263"/>
      <c r="E2729" s="263"/>
      <c r="F2729" s="263"/>
      <c r="G2729" s="263"/>
    </row>
    <row r="2730" spans="2:7" x14ac:dyDescent="0.25">
      <c r="B2730" s="263"/>
      <c r="C2730" s="263"/>
      <c r="D2730" s="263"/>
      <c r="E2730" s="263"/>
      <c r="F2730" s="263"/>
      <c r="G2730" s="263"/>
    </row>
    <row r="2731" spans="2:7" x14ac:dyDescent="0.25">
      <c r="B2731" s="263"/>
      <c r="C2731" s="263"/>
      <c r="D2731" s="263"/>
      <c r="E2731" s="263"/>
      <c r="F2731" s="263"/>
      <c r="G2731" s="263"/>
    </row>
    <row r="2732" spans="2:7" x14ac:dyDescent="0.25">
      <c r="B2732" s="263"/>
      <c r="C2732" s="263"/>
      <c r="D2732" s="263"/>
      <c r="E2732" s="263"/>
      <c r="F2732" s="263"/>
      <c r="G2732" s="263"/>
    </row>
    <row r="2733" spans="2:7" x14ac:dyDescent="0.25">
      <c r="B2733" s="263"/>
      <c r="C2733" s="263"/>
      <c r="D2733" s="263"/>
      <c r="E2733" s="263"/>
      <c r="F2733" s="263"/>
      <c r="G2733" s="263"/>
    </row>
    <row r="2734" spans="2:7" x14ac:dyDescent="0.25">
      <c r="B2734" s="263"/>
      <c r="C2734" s="263"/>
      <c r="D2734" s="263"/>
      <c r="E2734" s="263"/>
      <c r="F2734" s="263"/>
      <c r="G2734" s="263"/>
    </row>
    <row r="2735" spans="2:7" x14ac:dyDescent="0.25">
      <c r="B2735" s="263"/>
      <c r="C2735" s="263"/>
      <c r="D2735" s="263"/>
      <c r="E2735" s="263"/>
      <c r="F2735" s="263"/>
      <c r="G2735" s="263"/>
    </row>
    <row r="2736" spans="2:7" x14ac:dyDescent="0.25">
      <c r="B2736" s="263"/>
      <c r="C2736" s="263"/>
      <c r="D2736" s="263"/>
      <c r="E2736" s="263"/>
      <c r="F2736" s="263"/>
      <c r="G2736" s="263"/>
    </row>
    <row r="2737" spans="2:7" x14ac:dyDescent="0.25">
      <c r="B2737" s="263"/>
      <c r="C2737" s="263"/>
      <c r="D2737" s="263"/>
      <c r="E2737" s="263"/>
      <c r="F2737" s="263"/>
      <c r="G2737" s="263"/>
    </row>
    <row r="2738" spans="2:7" x14ac:dyDescent="0.25">
      <c r="B2738" s="263"/>
      <c r="C2738" s="263"/>
      <c r="D2738" s="263"/>
      <c r="E2738" s="263"/>
      <c r="F2738" s="263"/>
      <c r="G2738" s="263"/>
    </row>
    <row r="2739" spans="2:7" x14ac:dyDescent="0.25">
      <c r="B2739" s="263"/>
      <c r="C2739" s="263"/>
      <c r="D2739" s="263"/>
      <c r="E2739" s="263"/>
      <c r="F2739" s="263"/>
      <c r="G2739" s="263"/>
    </row>
    <row r="2740" spans="2:7" x14ac:dyDescent="0.25">
      <c r="B2740" s="263"/>
      <c r="C2740" s="263"/>
      <c r="D2740" s="263"/>
      <c r="E2740" s="263"/>
      <c r="F2740" s="263"/>
      <c r="G2740" s="263"/>
    </row>
    <row r="2741" spans="2:7" x14ac:dyDescent="0.25">
      <c r="B2741" s="263"/>
      <c r="C2741" s="263"/>
      <c r="D2741" s="263"/>
      <c r="E2741" s="263"/>
      <c r="F2741" s="263"/>
      <c r="G2741" s="263"/>
    </row>
    <row r="2742" spans="2:7" x14ac:dyDescent="0.25">
      <c r="B2742" s="263"/>
      <c r="C2742" s="263"/>
      <c r="D2742" s="263"/>
      <c r="E2742" s="263"/>
      <c r="F2742" s="263"/>
      <c r="G2742" s="263"/>
    </row>
    <row r="2743" spans="2:7" x14ac:dyDescent="0.25">
      <c r="B2743" s="263"/>
      <c r="C2743" s="263"/>
      <c r="D2743" s="263"/>
      <c r="E2743" s="263"/>
      <c r="F2743" s="263"/>
      <c r="G2743" s="263"/>
    </row>
    <row r="2744" spans="2:7" x14ac:dyDescent="0.25">
      <c r="B2744" s="263"/>
      <c r="C2744" s="263"/>
      <c r="D2744" s="263"/>
      <c r="E2744" s="263"/>
      <c r="F2744" s="263"/>
      <c r="G2744" s="263"/>
    </row>
    <row r="2745" spans="2:7" x14ac:dyDescent="0.25">
      <c r="B2745" s="263"/>
      <c r="C2745" s="263"/>
      <c r="D2745" s="263"/>
      <c r="E2745" s="263"/>
      <c r="F2745" s="263"/>
      <c r="G2745" s="263"/>
    </row>
    <row r="2746" spans="2:7" x14ac:dyDescent="0.25">
      <c r="B2746" s="263"/>
      <c r="C2746" s="263"/>
      <c r="D2746" s="263"/>
      <c r="E2746" s="263"/>
      <c r="F2746" s="263"/>
      <c r="G2746" s="263"/>
    </row>
    <row r="2747" spans="2:7" x14ac:dyDescent="0.25">
      <c r="B2747" s="263"/>
      <c r="C2747" s="263"/>
      <c r="D2747" s="263"/>
      <c r="E2747" s="263"/>
      <c r="F2747" s="263"/>
      <c r="G2747" s="263"/>
    </row>
    <row r="2748" spans="2:7" x14ac:dyDescent="0.25">
      <c r="B2748" s="263"/>
      <c r="C2748" s="263"/>
      <c r="D2748" s="263"/>
      <c r="E2748" s="263"/>
      <c r="F2748" s="263"/>
      <c r="G2748" s="263"/>
    </row>
    <row r="2749" spans="2:7" x14ac:dyDescent="0.25">
      <c r="B2749" s="263"/>
      <c r="C2749" s="263"/>
      <c r="D2749" s="263"/>
      <c r="E2749" s="263"/>
      <c r="F2749" s="263"/>
      <c r="G2749" s="263"/>
    </row>
    <row r="2750" spans="2:7" x14ac:dyDescent="0.25">
      <c r="B2750" s="263"/>
      <c r="C2750" s="263"/>
      <c r="D2750" s="263"/>
      <c r="E2750" s="263"/>
      <c r="F2750" s="263"/>
      <c r="G2750" s="263"/>
    </row>
    <row r="2751" spans="2:7" x14ac:dyDescent="0.25">
      <c r="B2751" s="263"/>
      <c r="C2751" s="263"/>
      <c r="D2751" s="263"/>
      <c r="E2751" s="263"/>
      <c r="F2751" s="263"/>
      <c r="G2751" s="263"/>
    </row>
    <row r="2752" spans="2:7" x14ac:dyDescent="0.25">
      <c r="B2752" s="263"/>
      <c r="C2752" s="263"/>
      <c r="D2752" s="263"/>
      <c r="E2752" s="263"/>
      <c r="F2752" s="263"/>
      <c r="G2752" s="263"/>
    </row>
    <row r="2753" spans="2:7" x14ac:dyDescent="0.25">
      <c r="B2753" s="263"/>
      <c r="C2753" s="263"/>
      <c r="D2753" s="263"/>
      <c r="E2753" s="263"/>
      <c r="F2753" s="263"/>
      <c r="G2753" s="263"/>
    </row>
    <row r="2754" spans="2:7" x14ac:dyDescent="0.25">
      <c r="B2754" s="263"/>
      <c r="C2754" s="263"/>
      <c r="D2754" s="263"/>
      <c r="E2754" s="263"/>
      <c r="F2754" s="263"/>
      <c r="G2754" s="263"/>
    </row>
    <row r="2755" spans="2:7" x14ac:dyDescent="0.25">
      <c r="B2755" s="263"/>
      <c r="C2755" s="263"/>
      <c r="D2755" s="263"/>
      <c r="E2755" s="263"/>
      <c r="F2755" s="263"/>
      <c r="G2755" s="263"/>
    </row>
    <row r="2756" spans="2:7" x14ac:dyDescent="0.25">
      <c r="B2756" s="263"/>
      <c r="C2756" s="263"/>
      <c r="D2756" s="263"/>
      <c r="E2756" s="263"/>
      <c r="F2756" s="263"/>
      <c r="G2756" s="263"/>
    </row>
    <row r="2757" spans="2:7" x14ac:dyDescent="0.25">
      <c r="B2757" s="263"/>
      <c r="C2757" s="263"/>
      <c r="D2757" s="263"/>
      <c r="E2757" s="263"/>
      <c r="F2757" s="263"/>
      <c r="G2757" s="263"/>
    </row>
    <row r="2758" spans="2:7" x14ac:dyDescent="0.25">
      <c r="B2758" s="263"/>
      <c r="C2758" s="263"/>
      <c r="D2758" s="263"/>
      <c r="E2758" s="263"/>
      <c r="F2758" s="263"/>
      <c r="G2758" s="263"/>
    </row>
    <row r="2759" spans="2:7" x14ac:dyDescent="0.25">
      <c r="B2759" s="263"/>
      <c r="C2759" s="263"/>
      <c r="D2759" s="263"/>
      <c r="E2759" s="263"/>
      <c r="F2759" s="263"/>
      <c r="G2759" s="263"/>
    </row>
    <row r="2760" spans="2:7" x14ac:dyDescent="0.25">
      <c r="B2760" s="263"/>
      <c r="C2760" s="263"/>
      <c r="D2760" s="263"/>
      <c r="E2760" s="263"/>
      <c r="F2760" s="263"/>
      <c r="G2760" s="263"/>
    </row>
    <row r="2761" spans="2:7" x14ac:dyDescent="0.25">
      <c r="B2761" s="263"/>
      <c r="C2761" s="263"/>
      <c r="D2761" s="263"/>
      <c r="E2761" s="263"/>
      <c r="F2761" s="263"/>
      <c r="G2761" s="263"/>
    </row>
    <row r="2762" spans="2:7" x14ac:dyDescent="0.25">
      <c r="B2762" s="263"/>
      <c r="C2762" s="263"/>
      <c r="D2762" s="263"/>
      <c r="E2762" s="263"/>
      <c r="F2762" s="263"/>
      <c r="G2762" s="263"/>
    </row>
    <row r="2763" spans="2:7" x14ac:dyDescent="0.25">
      <c r="B2763" s="263"/>
      <c r="C2763" s="263"/>
      <c r="D2763" s="263"/>
      <c r="E2763" s="263"/>
      <c r="F2763" s="263"/>
      <c r="G2763" s="263"/>
    </row>
    <row r="2764" spans="2:7" x14ac:dyDescent="0.25">
      <c r="B2764" s="263"/>
      <c r="C2764" s="263"/>
      <c r="D2764" s="263"/>
      <c r="E2764" s="263"/>
      <c r="F2764" s="263"/>
      <c r="G2764" s="263"/>
    </row>
    <row r="2765" spans="2:7" x14ac:dyDescent="0.25">
      <c r="B2765" s="263"/>
      <c r="C2765" s="263"/>
      <c r="D2765" s="263"/>
      <c r="E2765" s="263"/>
      <c r="F2765" s="263"/>
      <c r="G2765" s="263"/>
    </row>
    <row r="2766" spans="2:7" x14ac:dyDescent="0.25">
      <c r="B2766" s="263"/>
      <c r="C2766" s="263"/>
      <c r="D2766" s="263"/>
      <c r="E2766" s="263"/>
      <c r="F2766" s="263"/>
      <c r="G2766" s="263"/>
    </row>
    <row r="2767" spans="2:7" x14ac:dyDescent="0.25">
      <c r="B2767" s="263"/>
      <c r="C2767" s="263"/>
      <c r="D2767" s="263"/>
      <c r="E2767" s="263"/>
      <c r="F2767" s="263"/>
      <c r="G2767" s="263"/>
    </row>
    <row r="2768" spans="2:7" x14ac:dyDescent="0.25">
      <c r="B2768" s="263"/>
      <c r="C2768" s="263"/>
      <c r="D2768" s="263"/>
      <c r="E2768" s="263"/>
      <c r="F2768" s="263"/>
      <c r="G2768" s="263"/>
    </row>
    <row r="2769" spans="2:7" x14ac:dyDescent="0.25">
      <c r="B2769" s="263"/>
      <c r="C2769" s="263"/>
      <c r="D2769" s="263"/>
      <c r="E2769" s="263"/>
      <c r="F2769" s="263"/>
      <c r="G2769" s="263"/>
    </row>
    <row r="2770" spans="2:7" x14ac:dyDescent="0.25">
      <c r="B2770" s="263"/>
      <c r="C2770" s="263"/>
      <c r="D2770" s="263"/>
      <c r="E2770" s="263"/>
      <c r="F2770" s="263"/>
      <c r="G2770" s="263"/>
    </row>
    <row r="2771" spans="2:7" x14ac:dyDescent="0.25">
      <c r="B2771" s="263"/>
      <c r="C2771" s="263"/>
      <c r="D2771" s="263"/>
      <c r="E2771" s="263"/>
      <c r="F2771" s="263"/>
      <c r="G2771" s="263"/>
    </row>
    <row r="2772" spans="2:7" x14ac:dyDescent="0.25">
      <c r="B2772" s="263"/>
      <c r="C2772" s="263"/>
      <c r="D2772" s="263"/>
      <c r="E2772" s="263"/>
      <c r="F2772" s="263"/>
      <c r="G2772" s="263"/>
    </row>
    <row r="2773" spans="2:7" x14ac:dyDescent="0.25">
      <c r="B2773" s="263"/>
      <c r="C2773" s="263"/>
      <c r="D2773" s="263"/>
      <c r="E2773" s="263"/>
      <c r="F2773" s="263"/>
      <c r="G2773" s="263"/>
    </row>
    <row r="2774" spans="2:7" x14ac:dyDescent="0.25">
      <c r="B2774" s="263"/>
      <c r="C2774" s="263"/>
      <c r="D2774" s="263"/>
      <c r="E2774" s="263"/>
      <c r="F2774" s="263"/>
      <c r="G2774" s="263"/>
    </row>
    <row r="2775" spans="2:7" x14ac:dyDescent="0.25">
      <c r="B2775" s="263"/>
      <c r="C2775" s="263"/>
      <c r="D2775" s="263"/>
      <c r="E2775" s="263"/>
      <c r="F2775" s="263"/>
      <c r="G2775" s="263"/>
    </row>
    <row r="2776" spans="2:7" x14ac:dyDescent="0.25">
      <c r="B2776" s="263"/>
      <c r="C2776" s="263"/>
      <c r="D2776" s="263"/>
      <c r="E2776" s="263"/>
      <c r="F2776" s="263"/>
      <c r="G2776" s="263"/>
    </row>
    <row r="2777" spans="2:7" x14ac:dyDescent="0.25">
      <c r="B2777" s="263"/>
      <c r="C2777" s="263"/>
      <c r="D2777" s="263"/>
      <c r="E2777" s="263"/>
      <c r="F2777" s="263"/>
      <c r="G2777" s="263"/>
    </row>
    <row r="2778" spans="2:7" x14ac:dyDescent="0.25">
      <c r="B2778" s="263"/>
      <c r="C2778" s="263"/>
      <c r="D2778" s="263"/>
      <c r="E2778" s="263"/>
      <c r="F2778" s="263"/>
      <c r="G2778" s="263"/>
    </row>
    <row r="2779" spans="2:7" x14ac:dyDescent="0.25">
      <c r="B2779" s="263"/>
      <c r="C2779" s="263"/>
      <c r="D2779" s="263"/>
      <c r="E2779" s="263"/>
      <c r="F2779" s="263"/>
      <c r="G2779" s="263"/>
    </row>
    <row r="2780" spans="2:7" x14ac:dyDescent="0.25">
      <c r="B2780" s="263"/>
      <c r="C2780" s="263"/>
      <c r="D2780" s="263"/>
      <c r="E2780" s="263"/>
      <c r="F2780" s="263"/>
      <c r="G2780" s="263"/>
    </row>
    <row r="2781" spans="2:7" x14ac:dyDescent="0.25">
      <c r="B2781" s="263"/>
      <c r="C2781" s="263"/>
      <c r="D2781" s="263"/>
      <c r="E2781" s="263"/>
      <c r="F2781" s="263"/>
      <c r="G2781" s="263"/>
    </row>
    <row r="2782" spans="2:7" x14ac:dyDescent="0.25">
      <c r="B2782" s="263"/>
      <c r="C2782" s="263"/>
      <c r="D2782" s="263"/>
      <c r="E2782" s="263"/>
      <c r="F2782" s="263"/>
      <c r="G2782" s="263"/>
    </row>
    <row r="2783" spans="2:7" x14ac:dyDescent="0.25">
      <c r="B2783" s="263"/>
      <c r="C2783" s="263"/>
      <c r="D2783" s="263"/>
      <c r="E2783" s="263"/>
      <c r="F2783" s="263"/>
      <c r="G2783" s="263"/>
    </row>
    <row r="2784" spans="2:7" x14ac:dyDescent="0.25">
      <c r="B2784" s="263"/>
      <c r="C2784" s="263"/>
      <c r="D2784" s="263"/>
      <c r="E2784" s="263"/>
      <c r="F2784" s="263"/>
      <c r="G2784" s="263"/>
    </row>
    <row r="2785" spans="2:7" x14ac:dyDescent="0.25">
      <c r="B2785" s="263"/>
      <c r="C2785" s="263"/>
      <c r="D2785" s="263"/>
      <c r="E2785" s="263"/>
      <c r="F2785" s="263"/>
      <c r="G2785" s="263"/>
    </row>
    <row r="2786" spans="2:7" x14ac:dyDescent="0.25">
      <c r="B2786" s="263"/>
      <c r="C2786" s="263"/>
      <c r="D2786" s="263"/>
      <c r="E2786" s="263"/>
      <c r="F2786" s="263"/>
      <c r="G2786" s="263"/>
    </row>
    <row r="2787" spans="2:7" x14ac:dyDescent="0.25">
      <c r="B2787" s="263"/>
      <c r="C2787" s="263"/>
      <c r="D2787" s="263"/>
      <c r="E2787" s="263"/>
      <c r="F2787" s="263"/>
      <c r="G2787" s="263"/>
    </row>
    <row r="2788" spans="2:7" x14ac:dyDescent="0.25">
      <c r="B2788" s="263"/>
      <c r="C2788" s="263"/>
      <c r="D2788" s="263"/>
      <c r="E2788" s="263"/>
      <c r="F2788" s="263"/>
      <c r="G2788" s="263"/>
    </row>
    <row r="2789" spans="2:7" x14ac:dyDescent="0.25">
      <c r="B2789" s="263"/>
      <c r="C2789" s="263"/>
      <c r="D2789" s="263"/>
      <c r="E2789" s="263"/>
      <c r="F2789" s="263"/>
      <c r="G2789" s="263"/>
    </row>
    <row r="2790" spans="2:7" x14ac:dyDescent="0.25">
      <c r="B2790" s="263"/>
      <c r="C2790" s="263"/>
      <c r="D2790" s="263"/>
      <c r="E2790" s="263"/>
      <c r="F2790" s="263"/>
      <c r="G2790" s="263"/>
    </row>
    <row r="2791" spans="2:7" x14ac:dyDescent="0.25">
      <c r="B2791" s="263"/>
      <c r="C2791" s="263"/>
      <c r="D2791" s="263"/>
      <c r="E2791" s="263"/>
      <c r="F2791" s="263"/>
      <c r="G2791" s="263"/>
    </row>
    <row r="2792" spans="2:7" x14ac:dyDescent="0.25">
      <c r="B2792" s="263"/>
      <c r="C2792" s="263"/>
      <c r="D2792" s="263"/>
      <c r="E2792" s="263"/>
      <c r="F2792" s="263"/>
      <c r="G2792" s="263"/>
    </row>
    <row r="2793" spans="2:7" x14ac:dyDescent="0.25">
      <c r="B2793" s="263"/>
      <c r="C2793" s="263"/>
      <c r="D2793" s="263"/>
      <c r="E2793" s="263"/>
      <c r="F2793" s="263"/>
      <c r="G2793" s="263"/>
    </row>
    <row r="2794" spans="2:7" x14ac:dyDescent="0.25">
      <c r="B2794" s="263"/>
      <c r="C2794" s="263"/>
      <c r="D2794" s="263"/>
      <c r="E2794" s="263"/>
      <c r="F2794" s="263"/>
      <c r="G2794" s="263"/>
    </row>
    <row r="2795" spans="2:7" x14ac:dyDescent="0.25">
      <c r="B2795" s="263"/>
      <c r="C2795" s="263"/>
      <c r="D2795" s="263"/>
      <c r="E2795" s="263"/>
      <c r="F2795" s="263"/>
      <c r="G2795" s="263"/>
    </row>
    <row r="2796" spans="2:7" x14ac:dyDescent="0.25">
      <c r="B2796" s="263"/>
      <c r="C2796" s="263"/>
      <c r="D2796" s="263"/>
      <c r="E2796" s="263"/>
      <c r="F2796" s="263"/>
      <c r="G2796" s="263"/>
    </row>
    <row r="2797" spans="2:7" x14ac:dyDescent="0.25">
      <c r="B2797" s="263"/>
      <c r="C2797" s="263"/>
      <c r="D2797" s="263"/>
      <c r="E2797" s="263"/>
      <c r="F2797" s="263"/>
      <c r="G2797" s="263"/>
    </row>
    <row r="2798" spans="2:7" x14ac:dyDescent="0.25">
      <c r="B2798" s="263"/>
      <c r="C2798" s="263"/>
      <c r="D2798" s="263"/>
      <c r="E2798" s="263"/>
      <c r="F2798" s="263"/>
      <c r="G2798" s="263"/>
    </row>
    <row r="2799" spans="2:7" x14ac:dyDescent="0.25">
      <c r="B2799" s="263"/>
      <c r="C2799" s="263"/>
      <c r="D2799" s="263"/>
      <c r="E2799" s="263"/>
      <c r="F2799" s="263"/>
      <c r="G2799" s="263"/>
    </row>
    <row r="2800" spans="2:7" x14ac:dyDescent="0.25">
      <c r="B2800" s="263"/>
      <c r="C2800" s="263"/>
      <c r="D2800" s="263"/>
      <c r="E2800" s="263"/>
      <c r="F2800" s="263"/>
      <c r="G2800" s="263"/>
    </row>
    <row r="2801" spans="2:7" x14ac:dyDescent="0.25">
      <c r="B2801" s="263"/>
      <c r="C2801" s="263"/>
      <c r="D2801" s="263"/>
      <c r="E2801" s="263"/>
      <c r="F2801" s="263"/>
      <c r="G2801" s="263"/>
    </row>
    <row r="2802" spans="2:7" x14ac:dyDescent="0.25">
      <c r="B2802" s="263"/>
      <c r="C2802" s="263"/>
      <c r="D2802" s="263"/>
      <c r="E2802" s="263"/>
      <c r="F2802" s="263"/>
      <c r="G2802" s="263"/>
    </row>
    <row r="2803" spans="2:7" x14ac:dyDescent="0.25">
      <c r="B2803" s="263"/>
      <c r="C2803" s="263"/>
      <c r="D2803" s="263"/>
      <c r="E2803" s="263"/>
      <c r="F2803" s="263"/>
      <c r="G2803" s="263"/>
    </row>
    <row r="2804" spans="2:7" x14ac:dyDescent="0.25">
      <c r="B2804" s="263"/>
      <c r="C2804" s="263"/>
      <c r="D2804" s="263"/>
      <c r="E2804" s="263"/>
      <c r="F2804" s="263"/>
      <c r="G2804" s="263"/>
    </row>
    <row r="2805" spans="2:7" x14ac:dyDescent="0.25">
      <c r="B2805" s="263"/>
      <c r="C2805" s="263"/>
      <c r="D2805" s="263"/>
      <c r="E2805" s="263"/>
      <c r="F2805" s="263"/>
      <c r="G2805" s="263"/>
    </row>
    <row r="2806" spans="2:7" x14ac:dyDescent="0.25">
      <c r="B2806" s="263"/>
      <c r="C2806" s="263"/>
      <c r="D2806" s="263"/>
      <c r="E2806" s="263"/>
      <c r="F2806" s="263"/>
      <c r="G2806" s="263"/>
    </row>
    <row r="2807" spans="2:7" x14ac:dyDescent="0.25">
      <c r="B2807" s="263"/>
      <c r="C2807" s="263"/>
      <c r="D2807" s="263"/>
      <c r="E2807" s="263"/>
      <c r="F2807" s="263"/>
      <c r="G2807" s="263"/>
    </row>
    <row r="2808" spans="2:7" x14ac:dyDescent="0.25">
      <c r="B2808" s="263"/>
      <c r="C2808" s="263"/>
      <c r="D2808" s="263"/>
      <c r="E2808" s="263"/>
      <c r="F2808" s="263"/>
      <c r="G2808" s="263"/>
    </row>
    <row r="2809" spans="2:7" x14ac:dyDescent="0.25">
      <c r="B2809" s="263"/>
      <c r="C2809" s="263"/>
      <c r="D2809" s="263"/>
      <c r="E2809" s="263"/>
      <c r="F2809" s="263"/>
      <c r="G2809" s="263"/>
    </row>
    <row r="2810" spans="2:7" x14ac:dyDescent="0.25">
      <c r="B2810" s="263"/>
      <c r="C2810" s="263"/>
      <c r="D2810" s="263"/>
      <c r="E2810" s="263"/>
      <c r="F2810" s="263"/>
      <c r="G2810" s="263"/>
    </row>
    <row r="2811" spans="2:7" x14ac:dyDescent="0.25">
      <c r="B2811" s="263"/>
      <c r="C2811" s="263"/>
      <c r="D2811" s="263"/>
      <c r="E2811" s="263"/>
      <c r="F2811" s="263"/>
      <c r="G2811" s="263"/>
    </row>
    <row r="2812" spans="2:7" x14ac:dyDescent="0.25">
      <c r="B2812" s="263"/>
      <c r="C2812" s="263"/>
      <c r="D2812" s="263"/>
      <c r="E2812" s="263"/>
      <c r="F2812" s="263"/>
      <c r="G2812" s="263"/>
    </row>
  </sheetData>
  <mergeCells count="182">
    <mergeCell ref="C79:H79"/>
    <mergeCell ref="E74:F74"/>
    <mergeCell ref="G74:H74"/>
    <mergeCell ref="C75:D75"/>
    <mergeCell ref="E75:F75"/>
    <mergeCell ref="G75:H75"/>
    <mergeCell ref="C76:D76"/>
    <mergeCell ref="E76:F76"/>
    <mergeCell ref="G76:H76"/>
    <mergeCell ref="C77:D77"/>
    <mergeCell ref="E77:F77"/>
    <mergeCell ref="G77:H77"/>
    <mergeCell ref="C69:D69"/>
    <mergeCell ref="E69:F69"/>
    <mergeCell ref="G69:H69"/>
    <mergeCell ref="C70:H70"/>
    <mergeCell ref="E73:F73"/>
    <mergeCell ref="G73:H73"/>
    <mergeCell ref="C78:D78"/>
    <mergeCell ref="E78:F78"/>
    <mergeCell ref="G78:H78"/>
    <mergeCell ref="E65:F65"/>
    <mergeCell ref="G65:H65"/>
    <mergeCell ref="C66:D66"/>
    <mergeCell ref="E66:F66"/>
    <mergeCell ref="G66:H66"/>
    <mergeCell ref="C67:D67"/>
    <mergeCell ref="E67:F67"/>
    <mergeCell ref="G67:H67"/>
    <mergeCell ref="C68:D68"/>
    <mergeCell ref="E68:F68"/>
    <mergeCell ref="G68:H68"/>
    <mergeCell ref="G17:H17"/>
    <mergeCell ref="C18:D18"/>
    <mergeCell ref="E18:F18"/>
    <mergeCell ref="G18:H18"/>
    <mergeCell ref="C20:D20"/>
    <mergeCell ref="E20:F20"/>
    <mergeCell ref="G20:H20"/>
    <mergeCell ref="E64:F64"/>
    <mergeCell ref="G64:H64"/>
    <mergeCell ref="C61:D61"/>
    <mergeCell ref="E61:F61"/>
    <mergeCell ref="G61:H61"/>
    <mergeCell ref="C62:H62"/>
    <mergeCell ref="C59:D59"/>
    <mergeCell ref="E59:F59"/>
    <mergeCell ref="G59:H59"/>
    <mergeCell ref="C60:D60"/>
    <mergeCell ref="E60:F60"/>
    <mergeCell ref="G60:H60"/>
    <mergeCell ref="C54:H54"/>
    <mergeCell ref="E56:F56"/>
    <mergeCell ref="G56:H56"/>
    <mergeCell ref="E57:F57"/>
    <mergeCell ref="G57:H57"/>
    <mergeCell ref="C58:D58"/>
    <mergeCell ref="E58:F58"/>
    <mergeCell ref="G58:H58"/>
    <mergeCell ref="C52:D52"/>
    <mergeCell ref="E52:F52"/>
    <mergeCell ref="G52:H52"/>
    <mergeCell ref="C53:D53"/>
    <mergeCell ref="E53:F53"/>
    <mergeCell ref="G53:H53"/>
    <mergeCell ref="E49:F49"/>
    <mergeCell ref="G49:H49"/>
    <mergeCell ref="C50:D50"/>
    <mergeCell ref="E50:F50"/>
    <mergeCell ref="G50:H50"/>
    <mergeCell ref="C51:D51"/>
    <mergeCell ref="E51:F51"/>
    <mergeCell ref="G51:H51"/>
    <mergeCell ref="C45:D45"/>
    <mergeCell ref="E45:F45"/>
    <mergeCell ref="G45:H45"/>
    <mergeCell ref="C46:H46"/>
    <mergeCell ref="E48:F48"/>
    <mergeCell ref="G48:H48"/>
    <mergeCell ref="C43:D43"/>
    <mergeCell ref="E43:F43"/>
    <mergeCell ref="G43:H43"/>
    <mergeCell ref="C44:D44"/>
    <mergeCell ref="E44:F44"/>
    <mergeCell ref="G44:H44"/>
    <mergeCell ref="C38:H38"/>
    <mergeCell ref="E40:F40"/>
    <mergeCell ref="G40:H40"/>
    <mergeCell ref="E41:F41"/>
    <mergeCell ref="G41:H41"/>
    <mergeCell ref="C42:D42"/>
    <mergeCell ref="E42:F42"/>
    <mergeCell ref="G42:H42"/>
    <mergeCell ref="C36:D36"/>
    <mergeCell ref="E36:F36"/>
    <mergeCell ref="G36:H36"/>
    <mergeCell ref="C37:D37"/>
    <mergeCell ref="E37:F37"/>
    <mergeCell ref="G37:H37"/>
    <mergeCell ref="E33:F33"/>
    <mergeCell ref="G33:H33"/>
    <mergeCell ref="C34:D34"/>
    <mergeCell ref="E34:F34"/>
    <mergeCell ref="G34:H34"/>
    <mergeCell ref="C35:D35"/>
    <mergeCell ref="E35:F35"/>
    <mergeCell ref="G35:H35"/>
    <mergeCell ref="C29:D29"/>
    <mergeCell ref="E29:F29"/>
    <mergeCell ref="G29:H29"/>
    <mergeCell ref="C30:H30"/>
    <mergeCell ref="E32:F32"/>
    <mergeCell ref="G32:H32"/>
    <mergeCell ref="C27:D27"/>
    <mergeCell ref="E27:F27"/>
    <mergeCell ref="G27:H27"/>
    <mergeCell ref="C28:D28"/>
    <mergeCell ref="E28:F28"/>
    <mergeCell ref="G28:H28"/>
    <mergeCell ref="E24:F24"/>
    <mergeCell ref="G24:H24"/>
    <mergeCell ref="E25:F25"/>
    <mergeCell ref="G25:H25"/>
    <mergeCell ref="C26:D26"/>
    <mergeCell ref="E26:F26"/>
    <mergeCell ref="G26:H26"/>
    <mergeCell ref="C14:D14"/>
    <mergeCell ref="E14:F14"/>
    <mergeCell ref="G14:H14"/>
    <mergeCell ref="C15:D15"/>
    <mergeCell ref="E15:F15"/>
    <mergeCell ref="G15:H15"/>
    <mergeCell ref="C21:D21"/>
    <mergeCell ref="E21:F21"/>
    <mergeCell ref="G21:H21"/>
    <mergeCell ref="C16:D16"/>
    <mergeCell ref="E16:F16"/>
    <mergeCell ref="G16:H16"/>
    <mergeCell ref="C19:D19"/>
    <mergeCell ref="E19:F19"/>
    <mergeCell ref="G19:H19"/>
    <mergeCell ref="C17:D17"/>
    <mergeCell ref="E17:F17"/>
    <mergeCell ref="G6:H6"/>
    <mergeCell ref="C11:D11"/>
    <mergeCell ref="E11:F11"/>
    <mergeCell ref="G11:H11"/>
    <mergeCell ref="C12:D12"/>
    <mergeCell ref="E12:F12"/>
    <mergeCell ref="C13:D13"/>
    <mergeCell ref="E13:F13"/>
    <mergeCell ref="G13:H13"/>
    <mergeCell ref="C9:D9"/>
    <mergeCell ref="E9:F9"/>
    <mergeCell ref="G9:H9"/>
    <mergeCell ref="C10:D10"/>
    <mergeCell ref="E10:F10"/>
    <mergeCell ref="G10:H10"/>
    <mergeCell ref="A86:D86"/>
    <mergeCell ref="A87:D87"/>
    <mergeCell ref="E85:H85"/>
    <mergeCell ref="E86:H86"/>
    <mergeCell ref="E87:H87"/>
    <mergeCell ref="A1:H1"/>
    <mergeCell ref="C3:D3"/>
    <mergeCell ref="E3:F3"/>
    <mergeCell ref="G3:H3"/>
    <mergeCell ref="C4:D4"/>
    <mergeCell ref="E4:F4"/>
    <mergeCell ref="G4:H4"/>
    <mergeCell ref="A85:D85"/>
    <mergeCell ref="C7:D7"/>
    <mergeCell ref="E7:F7"/>
    <mergeCell ref="G7:H7"/>
    <mergeCell ref="C8:D8"/>
    <mergeCell ref="E8:F8"/>
    <mergeCell ref="G8:H8"/>
    <mergeCell ref="C5:D5"/>
    <mergeCell ref="E5:F5"/>
    <mergeCell ref="G5:H5"/>
    <mergeCell ref="C6:D6"/>
    <mergeCell ref="E6:F6"/>
  </mergeCells>
  <pageMargins left="0.511811024" right="0.511811024" top="0.78740157499999996" bottom="0.78740157499999996" header="0.31496062000000002" footer="0.31496062000000002"/>
  <pageSetup paperSize="9" scale="6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8"/>
  <sheetViews>
    <sheetView view="pageBreakPreview" zoomScale="80" zoomScaleNormal="100" zoomScaleSheetLayoutView="80" workbookViewId="0">
      <selection activeCell="A2" sqref="A2:XFD2"/>
    </sheetView>
  </sheetViews>
  <sheetFormatPr defaultRowHeight="12.75" x14ac:dyDescent="0.2"/>
  <cols>
    <col min="1" max="1" width="31.125" style="126" customWidth="1"/>
    <col min="2" max="2" width="14.875" style="126" customWidth="1"/>
    <col min="3" max="3" width="16.375" style="126" bestFit="1" customWidth="1"/>
    <col min="4" max="4" width="17.125" style="126" customWidth="1"/>
    <col min="5" max="5" width="26.125" style="126" bestFit="1" customWidth="1"/>
    <col min="6" max="6" width="15.125" style="126" customWidth="1"/>
    <col min="7" max="7" width="22.375" style="126" customWidth="1"/>
    <col min="8" max="8" width="14" style="126" bestFit="1" customWidth="1"/>
    <col min="9" max="9" width="15" style="126" bestFit="1" customWidth="1"/>
    <col min="10" max="10" width="18" style="126" customWidth="1"/>
    <col min="11" max="16384" width="9" style="126"/>
  </cols>
  <sheetData>
    <row r="1" spans="1:10" ht="51" customHeight="1" thickBot="1" x14ac:dyDescent="0.25">
      <c r="A1" s="474" t="s">
        <v>1258</v>
      </c>
      <c r="B1" s="475"/>
      <c r="C1" s="475"/>
      <c r="D1" s="475"/>
      <c r="E1" s="475"/>
      <c r="F1" s="475"/>
      <c r="G1" s="475"/>
      <c r="H1" s="475"/>
      <c r="I1" s="475"/>
      <c r="J1" s="476"/>
    </row>
    <row r="2" spans="1:10" ht="15.75" customHeight="1" thickBot="1" x14ac:dyDescent="0.25">
      <c r="A2" s="477" t="s">
        <v>1631</v>
      </c>
      <c r="B2" s="478"/>
      <c r="C2" s="478"/>
      <c r="D2" s="478"/>
      <c r="E2" s="478"/>
      <c r="F2" s="478"/>
      <c r="G2" s="478"/>
      <c r="H2" s="478"/>
      <c r="I2" s="478"/>
      <c r="J2" s="479"/>
    </row>
    <row r="3" spans="1:10" x14ac:dyDescent="0.2">
      <c r="A3" s="127"/>
      <c r="B3" s="128"/>
      <c r="C3" s="128"/>
      <c r="D3" s="128"/>
      <c r="E3" s="128"/>
      <c r="F3" s="128"/>
      <c r="G3" s="128"/>
      <c r="H3" s="128"/>
      <c r="I3" s="128"/>
      <c r="J3" s="129"/>
    </row>
    <row r="4" spans="1:10" ht="30.75" customHeight="1" x14ac:dyDescent="0.2">
      <c r="A4" s="480" t="s">
        <v>1259</v>
      </c>
      <c r="B4" s="481"/>
      <c r="C4" s="481"/>
      <c r="D4" s="481"/>
      <c r="E4" s="481"/>
      <c r="F4" s="481"/>
      <c r="G4" s="481"/>
      <c r="H4" s="481"/>
      <c r="I4" s="481"/>
      <c r="J4" s="482"/>
    </row>
    <row r="5" spans="1:10" x14ac:dyDescent="0.2">
      <c r="A5" s="127"/>
      <c r="B5" s="128"/>
      <c r="C5" s="128"/>
      <c r="D5" s="128"/>
      <c r="E5" s="128"/>
      <c r="F5" s="128"/>
      <c r="G5" s="128"/>
      <c r="H5" s="128"/>
      <c r="I5" s="128"/>
      <c r="J5" s="129"/>
    </row>
    <row r="6" spans="1:10" x14ac:dyDescent="0.2">
      <c r="A6" s="483" t="s">
        <v>1260</v>
      </c>
      <c r="B6" s="484"/>
      <c r="C6" s="484"/>
      <c r="D6" s="484"/>
      <c r="E6" s="484"/>
      <c r="F6" s="484"/>
      <c r="G6" s="484"/>
      <c r="H6" s="484"/>
      <c r="I6" s="484"/>
      <c r="J6" s="485"/>
    </row>
    <row r="7" spans="1:10" ht="48.75" customHeight="1" x14ac:dyDescent="0.2">
      <c r="A7" s="130" t="s">
        <v>1261</v>
      </c>
      <c r="B7" s="131" t="s">
        <v>1262</v>
      </c>
      <c r="C7" s="131" t="s">
        <v>1263</v>
      </c>
      <c r="D7" s="131" t="s">
        <v>1263</v>
      </c>
      <c r="E7" s="132" t="s">
        <v>1264</v>
      </c>
      <c r="F7" s="486" t="s">
        <v>1265</v>
      </c>
      <c r="G7" s="487"/>
      <c r="H7" s="488" t="s">
        <v>1266</v>
      </c>
      <c r="I7" s="488"/>
      <c r="J7" s="489"/>
    </row>
    <row r="8" spans="1:10" ht="15" customHeight="1" x14ac:dyDescent="0.2">
      <c r="A8" s="133" t="s">
        <v>1267</v>
      </c>
      <c r="B8" s="134">
        <v>3.4</v>
      </c>
      <c r="C8" s="134">
        <v>3.3</v>
      </c>
      <c r="D8" s="134">
        <v>3</v>
      </c>
      <c r="E8" s="494">
        <f>SUM(B10:C10)</f>
        <v>17.509999999999998</v>
      </c>
      <c r="F8" s="507">
        <f>E8*2+D10</f>
        <v>45.519999999999996</v>
      </c>
      <c r="G8" s="491"/>
      <c r="H8" s="507">
        <f>E8*2+3*3.5</f>
        <v>45.519999999999996</v>
      </c>
      <c r="I8" s="511"/>
      <c r="J8" s="512"/>
    </row>
    <row r="9" spans="1:10" x14ac:dyDescent="0.2">
      <c r="A9" s="133" t="s">
        <v>1268</v>
      </c>
      <c r="B9" s="134">
        <v>3.5</v>
      </c>
      <c r="C9" s="134">
        <v>1.7</v>
      </c>
      <c r="D9" s="135">
        <v>3.5</v>
      </c>
      <c r="E9" s="506"/>
      <c r="F9" s="508"/>
      <c r="G9" s="493"/>
      <c r="H9" s="508"/>
      <c r="I9" s="513"/>
      <c r="J9" s="514"/>
    </row>
    <row r="10" spans="1:10" x14ac:dyDescent="0.2">
      <c r="A10" s="133" t="s">
        <v>1269</v>
      </c>
      <c r="B10" s="134">
        <f>B8*B9</f>
        <v>11.9</v>
      </c>
      <c r="C10" s="134">
        <f>C8*C9</f>
        <v>5.6099999999999994</v>
      </c>
      <c r="D10" s="135">
        <f>D8*D9</f>
        <v>10.5</v>
      </c>
      <c r="E10" s="506"/>
      <c r="F10" s="509"/>
      <c r="G10" s="510"/>
      <c r="H10" s="509"/>
      <c r="I10" s="515"/>
      <c r="J10" s="516"/>
    </row>
    <row r="11" spans="1:10" x14ac:dyDescent="0.2">
      <c r="A11" s="483" t="s">
        <v>1270</v>
      </c>
      <c r="B11" s="484"/>
      <c r="C11" s="484"/>
      <c r="D11" s="484"/>
      <c r="E11" s="484"/>
      <c r="F11" s="484"/>
      <c r="G11" s="484"/>
      <c r="H11" s="484"/>
      <c r="I11" s="484"/>
      <c r="J11" s="485"/>
    </row>
    <row r="12" spans="1:10" ht="25.5" x14ac:dyDescent="0.2">
      <c r="A12" s="483" t="s">
        <v>1271</v>
      </c>
      <c r="B12" s="484"/>
      <c r="C12" s="131" t="s">
        <v>1272</v>
      </c>
      <c r="D12" s="131" t="s">
        <v>1268</v>
      </c>
      <c r="E12" s="132" t="s">
        <v>1273</v>
      </c>
      <c r="F12" s="488" t="s">
        <v>1265</v>
      </c>
      <c r="G12" s="488"/>
      <c r="H12" s="488" t="s">
        <v>1266</v>
      </c>
      <c r="I12" s="488"/>
      <c r="J12" s="489"/>
    </row>
    <row r="13" spans="1:10" x14ac:dyDescent="0.2">
      <c r="A13" s="490" t="s">
        <v>1274</v>
      </c>
      <c r="B13" s="491"/>
      <c r="C13" s="134">
        <v>0.3</v>
      </c>
      <c r="D13" s="134">
        <v>1</v>
      </c>
      <c r="E13" s="134">
        <f>C13*D13</f>
        <v>0.3</v>
      </c>
      <c r="F13" s="494">
        <f>SUM(E13:E14)*2</f>
        <v>1.4</v>
      </c>
      <c r="G13" s="494"/>
      <c r="H13" s="494">
        <f>F13</f>
        <v>1.4</v>
      </c>
      <c r="I13" s="494"/>
      <c r="J13" s="496"/>
    </row>
    <row r="14" spans="1:10" x14ac:dyDescent="0.2">
      <c r="A14" s="492"/>
      <c r="B14" s="493"/>
      <c r="C14" s="136">
        <v>0.4</v>
      </c>
      <c r="D14" s="136">
        <v>1</v>
      </c>
      <c r="E14" s="136">
        <f>C14*D14</f>
        <v>0.4</v>
      </c>
      <c r="F14" s="495"/>
      <c r="G14" s="495"/>
      <c r="H14" s="495"/>
      <c r="I14" s="495"/>
      <c r="J14" s="497"/>
    </row>
    <row r="15" spans="1:10" x14ac:dyDescent="0.2">
      <c r="A15" s="137"/>
      <c r="B15" s="138"/>
      <c r="C15" s="138"/>
      <c r="D15" s="139"/>
      <c r="E15" s="139"/>
      <c r="F15" s="139"/>
      <c r="G15" s="139"/>
      <c r="H15" s="140"/>
      <c r="I15" s="140"/>
      <c r="J15" s="141"/>
    </row>
    <row r="16" spans="1:10" x14ac:dyDescent="0.2">
      <c r="A16" s="498" t="s">
        <v>1275</v>
      </c>
      <c r="B16" s="499"/>
      <c r="C16" s="499"/>
      <c r="D16" s="499"/>
      <c r="E16" s="499"/>
      <c r="F16" s="499"/>
      <c r="G16" s="499"/>
      <c r="H16" s="499"/>
      <c r="I16" s="499"/>
      <c r="J16" s="500"/>
    </row>
    <row r="17" spans="1:10" x14ac:dyDescent="0.2">
      <c r="A17" s="501" t="s">
        <v>1276</v>
      </c>
      <c r="B17" s="502"/>
      <c r="C17" s="502"/>
      <c r="D17" s="502"/>
      <c r="E17" s="503"/>
      <c r="F17" s="486" t="s">
        <v>1277</v>
      </c>
      <c r="G17" s="504"/>
      <c r="H17" s="504"/>
      <c r="I17" s="504"/>
      <c r="J17" s="505"/>
    </row>
    <row r="18" spans="1:10" ht="15" customHeight="1" x14ac:dyDescent="0.2">
      <c r="A18" s="142" t="s">
        <v>1278</v>
      </c>
      <c r="B18" s="521" t="s">
        <v>1267</v>
      </c>
      <c r="C18" s="522"/>
      <c r="D18" s="143" t="s">
        <v>1279</v>
      </c>
      <c r="E18" s="143" t="s">
        <v>1280</v>
      </c>
      <c r="F18" s="143" t="s">
        <v>1278</v>
      </c>
      <c r="G18" s="521" t="s">
        <v>1267</v>
      </c>
      <c r="H18" s="522"/>
      <c r="I18" s="143" t="s">
        <v>1268</v>
      </c>
      <c r="J18" s="144" t="s">
        <v>1280</v>
      </c>
    </row>
    <row r="19" spans="1:10" x14ac:dyDescent="0.2">
      <c r="A19" s="133" t="s">
        <v>1281</v>
      </c>
      <c r="B19" s="519">
        <v>9.85</v>
      </c>
      <c r="C19" s="520"/>
      <c r="D19" s="145" t="s">
        <v>1282</v>
      </c>
      <c r="E19" s="134">
        <f>0.4*B19</f>
        <v>3.94</v>
      </c>
      <c r="F19" s="135" t="s">
        <v>1281</v>
      </c>
      <c r="G19" s="519">
        <v>9.85</v>
      </c>
      <c r="H19" s="520"/>
      <c r="I19" s="145" t="s">
        <v>1282</v>
      </c>
      <c r="J19" s="146">
        <f>0.4*G19</f>
        <v>3.94</v>
      </c>
    </row>
    <row r="20" spans="1:10" x14ac:dyDescent="0.2">
      <c r="A20" s="133" t="s">
        <v>1283</v>
      </c>
      <c r="B20" s="519">
        <v>7.08</v>
      </c>
      <c r="C20" s="520"/>
      <c r="D20" s="145" t="s">
        <v>1284</v>
      </c>
      <c r="E20" s="134">
        <f>B20*1</f>
        <v>7.08</v>
      </c>
      <c r="F20" s="135" t="s">
        <v>1283</v>
      </c>
      <c r="G20" s="519">
        <v>7.08</v>
      </c>
      <c r="H20" s="520"/>
      <c r="I20" s="145" t="s">
        <v>1284</v>
      </c>
      <c r="J20" s="146">
        <f>G20*1</f>
        <v>7.08</v>
      </c>
    </row>
    <row r="21" spans="1:10" x14ac:dyDescent="0.2">
      <c r="A21" s="133" t="s">
        <v>1285</v>
      </c>
      <c r="B21" s="517">
        <v>2</v>
      </c>
      <c r="C21" s="518"/>
      <c r="D21" s="145" t="s">
        <v>1286</v>
      </c>
      <c r="E21" s="134">
        <f>B21*0.3</f>
        <v>0.6</v>
      </c>
      <c r="F21" s="135" t="s">
        <v>1285</v>
      </c>
      <c r="G21" s="517">
        <v>2</v>
      </c>
      <c r="H21" s="518"/>
      <c r="I21" s="145" t="s">
        <v>1286</v>
      </c>
      <c r="J21" s="146">
        <f>G21*0.3</f>
        <v>0.6</v>
      </c>
    </row>
    <row r="22" spans="1:10" x14ac:dyDescent="0.2">
      <c r="A22" s="133" t="s">
        <v>1287</v>
      </c>
      <c r="B22" s="519">
        <v>14.32</v>
      </c>
      <c r="C22" s="520"/>
      <c r="D22" s="145" t="s">
        <v>1282</v>
      </c>
      <c r="E22" s="134">
        <f>B22*0.4</f>
        <v>5.7280000000000006</v>
      </c>
      <c r="F22" s="135" t="s">
        <v>1287</v>
      </c>
      <c r="G22" s="519">
        <v>14.32</v>
      </c>
      <c r="H22" s="520"/>
      <c r="I22" s="145" t="s">
        <v>1282</v>
      </c>
      <c r="J22" s="146">
        <f>G22*0.4</f>
        <v>5.7280000000000006</v>
      </c>
    </row>
    <row r="23" spans="1:10" x14ac:dyDescent="0.2">
      <c r="A23" s="133" t="s">
        <v>1288</v>
      </c>
      <c r="B23" s="519">
        <v>11.73</v>
      </c>
      <c r="C23" s="520"/>
      <c r="D23" s="145" t="s">
        <v>1282</v>
      </c>
      <c r="E23" s="134">
        <f>B23*0.4</f>
        <v>4.6920000000000002</v>
      </c>
      <c r="F23" s="135" t="s">
        <v>1288</v>
      </c>
      <c r="G23" s="519">
        <v>11.73</v>
      </c>
      <c r="H23" s="520"/>
      <c r="I23" s="145" t="s">
        <v>1282</v>
      </c>
      <c r="J23" s="146">
        <f>G23*0.4</f>
        <v>4.6920000000000002</v>
      </c>
    </row>
    <row r="24" spans="1:10" x14ac:dyDescent="0.2">
      <c r="A24" s="133" t="s">
        <v>1289</v>
      </c>
      <c r="B24" s="517">
        <v>2</v>
      </c>
      <c r="C24" s="518"/>
      <c r="D24" s="145" t="s">
        <v>1290</v>
      </c>
      <c r="E24" s="134">
        <f>B24*0.4</f>
        <v>0.8</v>
      </c>
      <c r="F24" s="135" t="s">
        <v>1289</v>
      </c>
      <c r="G24" s="517">
        <v>2</v>
      </c>
      <c r="H24" s="518"/>
      <c r="I24" s="145" t="s">
        <v>1290</v>
      </c>
      <c r="J24" s="146">
        <f>G24*0.4</f>
        <v>0.8</v>
      </c>
    </row>
    <row r="25" spans="1:10" x14ac:dyDescent="0.2">
      <c r="A25" s="133" t="s">
        <v>1291</v>
      </c>
      <c r="B25" s="519">
        <v>11.92</v>
      </c>
      <c r="C25" s="520"/>
      <c r="D25" s="145" t="s">
        <v>1282</v>
      </c>
      <c r="E25" s="134">
        <f>B25*0.4</f>
        <v>4.7679999999999998</v>
      </c>
      <c r="F25" s="135" t="s">
        <v>1291</v>
      </c>
      <c r="G25" s="519">
        <v>11.92</v>
      </c>
      <c r="H25" s="520"/>
      <c r="I25" s="145" t="s">
        <v>1282</v>
      </c>
      <c r="J25" s="146">
        <f>G25*0.4</f>
        <v>4.7679999999999998</v>
      </c>
    </row>
    <row r="26" spans="1:10" x14ac:dyDescent="0.2">
      <c r="A26" s="133" t="s">
        <v>1292</v>
      </c>
      <c r="B26" s="517">
        <v>3.5</v>
      </c>
      <c r="C26" s="518"/>
      <c r="D26" s="145" t="s">
        <v>1293</v>
      </c>
      <c r="E26" s="134">
        <f>B26*0.25</f>
        <v>0.875</v>
      </c>
      <c r="F26" s="135" t="s">
        <v>1292</v>
      </c>
      <c r="G26" s="517">
        <v>3.5</v>
      </c>
      <c r="H26" s="518"/>
      <c r="I26" s="145" t="s">
        <v>1293</v>
      </c>
      <c r="J26" s="146">
        <f>G26*0.25</f>
        <v>0.875</v>
      </c>
    </row>
    <row r="27" spans="1:10" x14ac:dyDescent="0.2">
      <c r="A27" s="133" t="s">
        <v>1294</v>
      </c>
      <c r="B27" s="517">
        <v>3.5</v>
      </c>
      <c r="C27" s="518"/>
      <c r="D27" s="145" t="s">
        <v>1295</v>
      </c>
      <c r="E27" s="134">
        <f>B27*0.25</f>
        <v>0.875</v>
      </c>
      <c r="F27" s="135" t="s">
        <v>1294</v>
      </c>
      <c r="G27" s="517">
        <v>3.5</v>
      </c>
      <c r="H27" s="518"/>
      <c r="I27" s="145" t="s">
        <v>1295</v>
      </c>
      <c r="J27" s="146">
        <f>G27*0.25</f>
        <v>0.875</v>
      </c>
    </row>
    <row r="28" spans="1:10" x14ac:dyDescent="0.2">
      <c r="A28" s="133" t="s">
        <v>1296</v>
      </c>
      <c r="B28" s="517">
        <v>1.7</v>
      </c>
      <c r="C28" s="518"/>
      <c r="D28" s="145" t="s">
        <v>1297</v>
      </c>
      <c r="E28" s="134">
        <f>B28*0.15</f>
        <v>0.255</v>
      </c>
      <c r="F28" s="135" t="s">
        <v>1296</v>
      </c>
      <c r="G28" s="517">
        <v>1.7</v>
      </c>
      <c r="H28" s="518"/>
      <c r="I28" s="145" t="s">
        <v>1297</v>
      </c>
      <c r="J28" s="146">
        <f>G28*0.15</f>
        <v>0.255</v>
      </c>
    </row>
    <row r="29" spans="1:10" x14ac:dyDescent="0.2">
      <c r="A29" s="133" t="s">
        <v>1298</v>
      </c>
      <c r="B29" s="517">
        <v>1.7</v>
      </c>
      <c r="C29" s="518"/>
      <c r="D29" s="145" t="s">
        <v>1297</v>
      </c>
      <c r="E29" s="134">
        <f>B29*0.15</f>
        <v>0.255</v>
      </c>
      <c r="F29" s="135" t="s">
        <v>1298</v>
      </c>
      <c r="G29" s="517">
        <v>1.7</v>
      </c>
      <c r="H29" s="518"/>
      <c r="I29" s="145" t="s">
        <v>1297</v>
      </c>
      <c r="J29" s="146">
        <f>G29*0.15</f>
        <v>0.255</v>
      </c>
    </row>
    <row r="30" spans="1:10" ht="25.5" x14ac:dyDescent="0.2">
      <c r="A30" s="133" t="s">
        <v>1299</v>
      </c>
      <c r="B30" s="517">
        <f>17.02*2</f>
        <v>34.04</v>
      </c>
      <c r="C30" s="518"/>
      <c r="D30" s="145" t="s">
        <v>1300</v>
      </c>
      <c r="E30" s="134">
        <f>B30*0.15</f>
        <v>5.1059999999999999</v>
      </c>
      <c r="F30" s="147" t="s">
        <v>1299</v>
      </c>
      <c r="G30" s="517">
        <f>B30</f>
        <v>34.04</v>
      </c>
      <c r="H30" s="518"/>
      <c r="I30" s="145" t="str">
        <f>D30</f>
        <v>H=15CM</v>
      </c>
      <c r="J30" s="146">
        <f>E30</f>
        <v>5.1059999999999999</v>
      </c>
    </row>
    <row r="31" spans="1:10" x14ac:dyDescent="0.2">
      <c r="A31" s="523" t="s">
        <v>1301</v>
      </c>
      <c r="B31" s="524"/>
      <c r="C31" s="524"/>
      <c r="D31" s="524"/>
      <c r="E31" s="148">
        <f>SUM(E19:E30)</f>
        <v>34.973999999999997</v>
      </c>
      <c r="F31" s="524" t="s">
        <v>1302</v>
      </c>
      <c r="G31" s="524"/>
      <c r="H31" s="524"/>
      <c r="I31" s="524"/>
      <c r="J31" s="149">
        <f>SUM(J19:J30)</f>
        <v>34.973999999999997</v>
      </c>
    </row>
    <row r="32" spans="1:10" x14ac:dyDescent="0.2">
      <c r="A32" s="137"/>
      <c r="B32" s="138"/>
      <c r="C32" s="138"/>
      <c r="D32" s="139"/>
      <c r="E32" s="139"/>
      <c r="F32" s="139"/>
      <c r="G32" s="139"/>
      <c r="H32" s="139"/>
      <c r="I32" s="139"/>
      <c r="J32" s="150"/>
    </row>
    <row r="33" spans="1:10" x14ac:dyDescent="0.2">
      <c r="A33" s="483" t="s">
        <v>1303</v>
      </c>
      <c r="B33" s="484"/>
      <c r="C33" s="484"/>
      <c r="D33" s="484"/>
      <c r="E33" s="484"/>
      <c r="F33" s="484"/>
      <c r="G33" s="484"/>
      <c r="H33" s="484"/>
      <c r="I33" s="484"/>
      <c r="J33" s="485"/>
    </row>
    <row r="34" spans="1:10" ht="12.75" customHeight="1" x14ac:dyDescent="0.2">
      <c r="A34" s="130" t="s">
        <v>1267</v>
      </c>
      <c r="B34" s="131" t="s">
        <v>1272</v>
      </c>
      <c r="C34" s="131" t="s">
        <v>1304</v>
      </c>
      <c r="D34" s="525" t="s">
        <v>1305</v>
      </c>
      <c r="E34" s="503"/>
      <c r="F34" s="484" t="s">
        <v>1306</v>
      </c>
      <c r="G34" s="484"/>
      <c r="H34" s="526" t="s">
        <v>1307</v>
      </c>
      <c r="I34" s="526"/>
      <c r="J34" s="527"/>
    </row>
    <row r="35" spans="1:10" ht="15" customHeight="1" x14ac:dyDescent="0.2">
      <c r="A35" s="133">
        <f>10.92+8.13+8.13+9.23+2+11.92+9.83</f>
        <v>60.16</v>
      </c>
      <c r="B35" s="134">
        <v>0.8</v>
      </c>
      <c r="C35" s="134">
        <f>A35*B35</f>
        <v>48.128</v>
      </c>
      <c r="D35" s="517">
        <f>C35</f>
        <v>48.128</v>
      </c>
      <c r="E35" s="518"/>
      <c r="F35" s="528">
        <f>D35</f>
        <v>48.128</v>
      </c>
      <c r="G35" s="528"/>
      <c r="H35" s="526"/>
      <c r="I35" s="526"/>
      <c r="J35" s="527"/>
    </row>
    <row r="36" spans="1:10" x14ac:dyDescent="0.2">
      <c r="A36" s="137"/>
      <c r="B36" s="138"/>
      <c r="C36" s="138"/>
      <c r="D36" s="139"/>
      <c r="E36" s="139"/>
      <c r="F36" s="139"/>
      <c r="G36" s="139"/>
      <c r="H36" s="139"/>
      <c r="I36" s="139"/>
      <c r="J36" s="150"/>
    </row>
    <row r="37" spans="1:10" x14ac:dyDescent="0.2">
      <c r="A37" s="483" t="s">
        <v>1308</v>
      </c>
      <c r="B37" s="484"/>
      <c r="C37" s="484"/>
      <c r="D37" s="484"/>
      <c r="E37" s="484"/>
      <c r="F37" s="484"/>
      <c r="G37" s="484"/>
      <c r="H37" s="484"/>
      <c r="I37" s="484"/>
      <c r="J37" s="485"/>
    </row>
    <row r="38" spans="1:10" x14ac:dyDescent="0.2">
      <c r="A38" s="501" t="s">
        <v>1309</v>
      </c>
      <c r="B38" s="502"/>
      <c r="C38" s="502"/>
      <c r="D38" s="502"/>
      <c r="E38" s="502"/>
      <c r="F38" s="502"/>
      <c r="G38" s="502"/>
      <c r="H38" s="502"/>
      <c r="I38" s="502"/>
      <c r="J38" s="538"/>
    </row>
    <row r="39" spans="1:10" ht="32.25" customHeight="1" x14ac:dyDescent="0.2">
      <c r="A39" s="130" t="s">
        <v>1310</v>
      </c>
      <c r="B39" s="131" t="s">
        <v>1279</v>
      </c>
      <c r="C39" s="131" t="s">
        <v>1311</v>
      </c>
      <c r="D39" s="131" t="s">
        <v>1269</v>
      </c>
      <c r="E39" s="132" t="s">
        <v>1312</v>
      </c>
      <c r="F39" s="132" t="s">
        <v>1313</v>
      </c>
      <c r="G39" s="532" t="s">
        <v>1314</v>
      </c>
      <c r="H39" s="533"/>
      <c r="I39" s="533"/>
      <c r="J39" s="534"/>
    </row>
    <row r="40" spans="1:10" x14ac:dyDescent="0.2">
      <c r="A40" s="133" t="s">
        <v>1292</v>
      </c>
      <c r="B40" s="135" t="s">
        <v>1293</v>
      </c>
      <c r="C40" s="506">
        <v>3.5</v>
      </c>
      <c r="D40" s="134">
        <f>(2*0.25*C40)+(2*0.45*C40)</f>
        <v>4.9000000000000004</v>
      </c>
      <c r="E40" s="494">
        <f>SUM(D40:D43)</f>
        <v>10.79</v>
      </c>
      <c r="F40" s="494">
        <f>(0.45*0.25*C40)+(0.3*0.25*C40)+(0.15*0.15*C42*2)</f>
        <v>0.73275000000000001</v>
      </c>
      <c r="G40" s="526" t="s">
        <v>1315</v>
      </c>
      <c r="H40" s="526"/>
      <c r="I40" s="526"/>
      <c r="J40" s="527"/>
    </row>
    <row r="41" spans="1:10" x14ac:dyDescent="0.2">
      <c r="A41" s="133" t="s">
        <v>1294</v>
      </c>
      <c r="B41" s="135" t="s">
        <v>1295</v>
      </c>
      <c r="C41" s="506"/>
      <c r="D41" s="134">
        <f>(2*0.25*C40)+(2*0.3*C40)</f>
        <v>3.85</v>
      </c>
      <c r="E41" s="494"/>
      <c r="F41" s="494"/>
      <c r="G41" s="526"/>
      <c r="H41" s="526"/>
      <c r="I41" s="526"/>
      <c r="J41" s="527"/>
    </row>
    <row r="42" spans="1:10" x14ac:dyDescent="0.2">
      <c r="A42" s="133" t="s">
        <v>1296</v>
      </c>
      <c r="B42" s="135" t="s">
        <v>1297</v>
      </c>
      <c r="C42" s="506">
        <v>1.7</v>
      </c>
      <c r="D42" s="134">
        <f>(2*0.15*C42)+(2*0.15*C42)</f>
        <v>1.02</v>
      </c>
      <c r="E42" s="494"/>
      <c r="F42" s="494"/>
      <c r="G42" s="526"/>
      <c r="H42" s="526"/>
      <c r="I42" s="526"/>
      <c r="J42" s="527"/>
    </row>
    <row r="43" spans="1:10" x14ac:dyDescent="0.2">
      <c r="A43" s="133" t="s">
        <v>1298</v>
      </c>
      <c r="B43" s="135" t="s">
        <v>1297</v>
      </c>
      <c r="C43" s="506"/>
      <c r="D43" s="134">
        <f>(2*0.15*C42)+(2*0.15*C42)</f>
        <v>1.02</v>
      </c>
      <c r="E43" s="494"/>
      <c r="F43" s="494"/>
      <c r="G43" s="526"/>
      <c r="H43" s="526"/>
      <c r="I43" s="526"/>
      <c r="J43" s="527"/>
    </row>
    <row r="44" spans="1:10" x14ac:dyDescent="0.2">
      <c r="A44" s="529" t="s">
        <v>1316</v>
      </c>
      <c r="B44" s="530"/>
      <c r="C44" s="530"/>
      <c r="D44" s="530"/>
      <c r="E44" s="530"/>
      <c r="F44" s="530"/>
      <c r="G44" s="530"/>
      <c r="H44" s="530"/>
      <c r="I44" s="530"/>
      <c r="J44" s="531"/>
    </row>
    <row r="45" spans="1:10" ht="25.5" x14ac:dyDescent="0.2">
      <c r="A45" s="130" t="s">
        <v>1310</v>
      </c>
      <c r="B45" s="131" t="s">
        <v>1279</v>
      </c>
      <c r="C45" s="131" t="s">
        <v>1317</v>
      </c>
      <c r="D45" s="131" t="s">
        <v>1269</v>
      </c>
      <c r="E45" s="132" t="s">
        <v>1312</v>
      </c>
      <c r="F45" s="132" t="s">
        <v>1313</v>
      </c>
      <c r="G45" s="532" t="s">
        <v>1314</v>
      </c>
      <c r="H45" s="533"/>
      <c r="I45" s="533"/>
      <c r="J45" s="534"/>
    </row>
    <row r="46" spans="1:10" x14ac:dyDescent="0.2">
      <c r="A46" s="151" t="s">
        <v>1318</v>
      </c>
      <c r="B46" s="152" t="s">
        <v>1319</v>
      </c>
      <c r="C46" s="153">
        <v>6.37</v>
      </c>
      <c r="D46" s="136">
        <f>(2*0.15*C46)+(2*0.5*C46)</f>
        <v>8.2810000000000006</v>
      </c>
      <c r="E46" s="495">
        <f>D46+D47</f>
        <v>10.686</v>
      </c>
      <c r="F46" s="495">
        <f>0.15*0.5*C46 + 0.15*0.5*C47</f>
        <v>0.61650000000000005</v>
      </c>
      <c r="G46" s="517" t="s">
        <v>1320</v>
      </c>
      <c r="H46" s="536"/>
      <c r="I46" s="536"/>
      <c r="J46" s="537"/>
    </row>
    <row r="47" spans="1:10" x14ac:dyDescent="0.2">
      <c r="A47" s="151" t="s">
        <v>1321</v>
      </c>
      <c r="B47" s="152" t="s">
        <v>1319</v>
      </c>
      <c r="C47" s="153">
        <v>1.85</v>
      </c>
      <c r="D47" s="136">
        <f>(2*0.15*C47)+(2*0.5*C47)</f>
        <v>2.4050000000000002</v>
      </c>
      <c r="E47" s="535"/>
      <c r="F47" s="535"/>
      <c r="G47" s="517" t="s">
        <v>1322</v>
      </c>
      <c r="H47" s="536"/>
      <c r="I47" s="536"/>
      <c r="J47" s="537"/>
    </row>
    <row r="48" spans="1:10" x14ac:dyDescent="0.2">
      <c r="A48" s="483" t="s">
        <v>1323</v>
      </c>
      <c r="B48" s="484"/>
      <c r="C48" s="484"/>
      <c r="D48" s="484"/>
      <c r="E48" s="484"/>
      <c r="F48" s="484"/>
      <c r="G48" s="484"/>
      <c r="H48" s="484"/>
      <c r="I48" s="484"/>
      <c r="J48" s="485"/>
    </row>
    <row r="49" spans="1:10" x14ac:dyDescent="0.2">
      <c r="A49" s="483" t="s">
        <v>1324</v>
      </c>
      <c r="B49" s="484"/>
      <c r="C49" s="484"/>
      <c r="D49" s="484"/>
      <c r="E49" s="484"/>
      <c r="F49" s="484" t="s">
        <v>1325</v>
      </c>
      <c r="G49" s="484"/>
      <c r="H49" s="484"/>
      <c r="I49" s="484"/>
      <c r="J49" s="485"/>
    </row>
    <row r="50" spans="1:10" x14ac:dyDescent="0.2">
      <c r="A50" s="130" t="s">
        <v>1326</v>
      </c>
      <c r="B50" s="131" t="s">
        <v>1327</v>
      </c>
      <c r="C50" s="154" t="s">
        <v>1328</v>
      </c>
      <c r="D50" s="155" t="s">
        <v>1329</v>
      </c>
      <c r="E50" s="155" t="s">
        <v>1330</v>
      </c>
      <c r="F50" s="131" t="s">
        <v>1326</v>
      </c>
      <c r="G50" s="131" t="s">
        <v>1327</v>
      </c>
      <c r="H50" s="154" t="s">
        <v>1328</v>
      </c>
      <c r="I50" s="155" t="s">
        <v>1329</v>
      </c>
      <c r="J50" s="156" t="s">
        <v>1330</v>
      </c>
    </row>
    <row r="51" spans="1:10" x14ac:dyDescent="0.2">
      <c r="A51" s="133" t="s">
        <v>1331</v>
      </c>
      <c r="B51" s="135">
        <v>0.61699999999999999</v>
      </c>
      <c r="C51" s="157">
        <v>6.81</v>
      </c>
      <c r="D51" s="134">
        <v>6</v>
      </c>
      <c r="E51" s="134">
        <f>C51*B51*D51</f>
        <v>25.210619999999999</v>
      </c>
      <c r="F51" s="134" t="s">
        <v>1332</v>
      </c>
      <c r="G51" s="135">
        <v>0.154</v>
      </c>
      <c r="H51" s="135">
        <v>1.1000000000000001</v>
      </c>
      <c r="I51" s="135">
        <v>39</v>
      </c>
      <c r="J51" s="146">
        <f>G51*H51*I51</f>
        <v>6.6066000000000011</v>
      </c>
    </row>
    <row r="52" spans="1:10" x14ac:dyDescent="0.2">
      <c r="A52" s="137"/>
      <c r="B52" s="138"/>
      <c r="C52" s="138"/>
      <c r="D52" s="139"/>
      <c r="E52" s="139"/>
      <c r="F52" s="139"/>
      <c r="G52" s="139"/>
      <c r="H52" s="139"/>
      <c r="I52" s="139"/>
      <c r="J52" s="150"/>
    </row>
    <row r="53" spans="1:10" ht="15" customHeight="1" x14ac:dyDescent="0.2">
      <c r="A53" s="483" t="s">
        <v>1333</v>
      </c>
      <c r="B53" s="484"/>
      <c r="C53" s="484"/>
      <c r="D53" s="484"/>
      <c r="E53" s="484"/>
      <c r="F53" s="488" t="s">
        <v>1334</v>
      </c>
      <c r="G53" s="488"/>
      <c r="H53" s="488"/>
      <c r="I53" s="488"/>
      <c r="J53" s="489"/>
    </row>
    <row r="54" spans="1:10" ht="15" customHeight="1" x14ac:dyDescent="0.2">
      <c r="A54" s="130" t="s">
        <v>1267</v>
      </c>
      <c r="B54" s="131" t="s">
        <v>1272</v>
      </c>
      <c r="C54" s="131" t="s">
        <v>1335</v>
      </c>
      <c r="D54" s="484" t="s">
        <v>1269</v>
      </c>
      <c r="E54" s="484"/>
      <c r="F54" s="131" t="s">
        <v>1336</v>
      </c>
      <c r="G54" s="131" t="s">
        <v>1317</v>
      </c>
      <c r="H54" s="484" t="s">
        <v>1269</v>
      </c>
      <c r="I54" s="484"/>
      <c r="J54" s="485"/>
    </row>
    <row r="55" spans="1:10" ht="15" customHeight="1" x14ac:dyDescent="0.2">
      <c r="A55" s="158">
        <f>6.6+4</f>
        <v>10.6</v>
      </c>
      <c r="B55" s="134">
        <v>3</v>
      </c>
      <c r="C55" s="134">
        <v>0.1</v>
      </c>
      <c r="D55" s="539">
        <f>A55*B55</f>
        <v>31.799999999999997</v>
      </c>
      <c r="E55" s="539"/>
      <c r="F55" s="134">
        <v>2.2999999999999998</v>
      </c>
      <c r="G55" s="134">
        <v>4</v>
      </c>
      <c r="H55" s="528">
        <f>F55*G55</f>
        <v>9.1999999999999993</v>
      </c>
      <c r="I55" s="528"/>
      <c r="J55" s="540"/>
    </row>
    <row r="56" spans="1:10" x14ac:dyDescent="0.2">
      <c r="A56" s="137"/>
      <c r="B56" s="138"/>
      <c r="C56" s="138"/>
      <c r="D56" s="139"/>
      <c r="E56" s="139"/>
      <c r="F56" s="139"/>
      <c r="G56" s="139"/>
      <c r="H56" s="139"/>
      <c r="I56" s="139"/>
      <c r="J56" s="150"/>
    </row>
    <row r="57" spans="1:10" ht="30.75" customHeight="1" x14ac:dyDescent="0.2">
      <c r="A57" s="541" t="s">
        <v>1337</v>
      </c>
      <c r="B57" s="542"/>
      <c r="C57" s="542"/>
      <c r="D57" s="542"/>
      <c r="E57" s="542"/>
      <c r="F57" s="542"/>
      <c r="G57" s="542"/>
      <c r="H57" s="542"/>
      <c r="I57" s="542"/>
      <c r="J57" s="543"/>
    </row>
    <row r="58" spans="1:10" x14ac:dyDescent="0.2">
      <c r="A58" s="127"/>
      <c r="B58" s="128"/>
      <c r="C58" s="128"/>
      <c r="D58" s="128"/>
      <c r="E58" s="128"/>
      <c r="F58" s="128"/>
      <c r="G58" s="128"/>
      <c r="H58" s="128"/>
      <c r="I58" s="128"/>
      <c r="J58" s="129"/>
    </row>
    <row r="59" spans="1:10" ht="25.5" x14ac:dyDescent="0.2">
      <c r="A59" s="159" t="s">
        <v>1338</v>
      </c>
      <c r="B59" s="160" t="s">
        <v>1339</v>
      </c>
      <c r="C59" s="160" t="s">
        <v>1340</v>
      </c>
      <c r="D59" s="161" t="s">
        <v>1341</v>
      </c>
      <c r="E59" s="160" t="s">
        <v>1342</v>
      </c>
      <c r="F59" s="160" t="s">
        <v>1343</v>
      </c>
      <c r="G59" s="161" t="s">
        <v>1344</v>
      </c>
      <c r="H59" s="161" t="s">
        <v>1345</v>
      </c>
      <c r="I59" s="161" t="s">
        <v>1346</v>
      </c>
      <c r="J59" s="162" t="s">
        <v>1347</v>
      </c>
    </row>
    <row r="60" spans="1:10" ht="25.5" x14ac:dyDescent="0.2">
      <c r="A60" s="163" t="s">
        <v>1348</v>
      </c>
      <c r="B60" s="135">
        <v>2.8</v>
      </c>
      <c r="C60" s="134">
        <v>7</v>
      </c>
      <c r="D60" s="134">
        <v>3.06</v>
      </c>
      <c r="E60" s="147" t="s">
        <v>1349</v>
      </c>
      <c r="F60" s="164" t="s">
        <v>1350</v>
      </c>
      <c r="G60" s="147" t="s">
        <v>1351</v>
      </c>
      <c r="H60" s="135">
        <v>19.599999999999998</v>
      </c>
      <c r="I60" s="135">
        <v>18.799999999999997</v>
      </c>
      <c r="J60" s="146">
        <v>6.2</v>
      </c>
    </row>
    <row r="61" spans="1:10" x14ac:dyDescent="0.2">
      <c r="A61" s="163" t="s">
        <v>1187</v>
      </c>
      <c r="B61" s="135">
        <v>2.8</v>
      </c>
      <c r="C61" s="134">
        <v>9.5</v>
      </c>
      <c r="D61" s="134">
        <v>5.1100000000000003</v>
      </c>
      <c r="E61" s="147" t="s">
        <v>1349</v>
      </c>
      <c r="F61" s="164" t="s">
        <v>1350</v>
      </c>
      <c r="G61" s="147" t="s">
        <v>1352</v>
      </c>
      <c r="H61" s="135">
        <v>26.599999999999998</v>
      </c>
      <c r="I61" s="135">
        <v>24.119999999999997</v>
      </c>
      <c r="J61" s="146">
        <v>8.6999999999999993</v>
      </c>
    </row>
    <row r="62" spans="1:10" ht="25.5" x14ac:dyDescent="0.2">
      <c r="A62" s="163" t="s">
        <v>1353</v>
      </c>
      <c r="B62" s="135">
        <v>2.8</v>
      </c>
      <c r="C62" s="134">
        <v>4.4000000000000004</v>
      </c>
      <c r="D62" s="134">
        <v>1.1299999999999999</v>
      </c>
      <c r="E62" s="147"/>
      <c r="F62" s="164" t="s">
        <v>1354</v>
      </c>
      <c r="G62" s="147" t="s">
        <v>1352</v>
      </c>
      <c r="H62" s="135">
        <v>12.32</v>
      </c>
      <c r="I62" s="135">
        <v>10.85</v>
      </c>
      <c r="J62" s="146">
        <v>3.7</v>
      </c>
    </row>
    <row r="63" spans="1:10" x14ac:dyDescent="0.2">
      <c r="A63" s="163" t="s">
        <v>1355</v>
      </c>
      <c r="B63" s="135">
        <v>2.8</v>
      </c>
      <c r="C63" s="134">
        <v>4.4000000000000004</v>
      </c>
      <c r="D63" s="134">
        <v>1.1299999999999999</v>
      </c>
      <c r="E63" s="147"/>
      <c r="F63" s="164" t="s">
        <v>1354</v>
      </c>
      <c r="G63" s="147" t="s">
        <v>1352</v>
      </c>
      <c r="H63" s="135">
        <v>12.32</v>
      </c>
      <c r="I63" s="135">
        <v>10.85</v>
      </c>
      <c r="J63" s="146">
        <v>3.7</v>
      </c>
    </row>
    <row r="64" spans="1:10" x14ac:dyDescent="0.2">
      <c r="A64" s="163" t="s">
        <v>1356</v>
      </c>
      <c r="B64" s="135">
        <v>2.8</v>
      </c>
      <c r="C64" s="134">
        <v>5.1400000000000006</v>
      </c>
      <c r="D64" s="134">
        <v>1.42</v>
      </c>
      <c r="E64" s="147"/>
      <c r="F64" s="164" t="s">
        <v>1354</v>
      </c>
      <c r="G64" s="147" t="s">
        <v>1352</v>
      </c>
      <c r="H64" s="135">
        <v>14.392000000000001</v>
      </c>
      <c r="I64" s="135">
        <v>12.922000000000001</v>
      </c>
      <c r="J64" s="146">
        <v>4.4400000000000004</v>
      </c>
    </row>
    <row r="65" spans="1:10" x14ac:dyDescent="0.2">
      <c r="A65" s="163" t="s">
        <v>1357</v>
      </c>
      <c r="B65" s="135">
        <v>2.8</v>
      </c>
      <c r="C65" s="134">
        <v>7</v>
      </c>
      <c r="D65" s="134">
        <v>3.05</v>
      </c>
      <c r="E65" s="147" t="s">
        <v>1349</v>
      </c>
      <c r="F65" s="164" t="s">
        <v>1358</v>
      </c>
      <c r="G65" s="147" t="s">
        <v>1352</v>
      </c>
      <c r="H65" s="135">
        <v>19.599999999999998</v>
      </c>
      <c r="I65" s="135">
        <v>16.909999999999997</v>
      </c>
      <c r="J65" s="146">
        <v>6.1</v>
      </c>
    </row>
    <row r="66" spans="1:10" x14ac:dyDescent="0.2">
      <c r="A66" s="163" t="s">
        <v>1359</v>
      </c>
      <c r="B66" s="135">
        <v>2.8</v>
      </c>
      <c r="C66" s="135">
        <v>8.1999999999999993</v>
      </c>
      <c r="D66" s="135">
        <v>3.64</v>
      </c>
      <c r="E66" s="147" t="s">
        <v>1349</v>
      </c>
      <c r="F66" s="164" t="s">
        <v>1350</v>
      </c>
      <c r="G66" s="147" t="s">
        <v>1352</v>
      </c>
      <c r="H66" s="135">
        <v>22.959999999999997</v>
      </c>
      <c r="I66" s="135">
        <v>20.479999999999997</v>
      </c>
      <c r="J66" s="146">
        <v>7.3999999999999995</v>
      </c>
    </row>
    <row r="67" spans="1:10" x14ac:dyDescent="0.2">
      <c r="A67" s="163" t="s">
        <v>1360</v>
      </c>
      <c r="B67" s="135">
        <v>2.8</v>
      </c>
      <c r="C67" s="135">
        <v>8.1999999999999993</v>
      </c>
      <c r="D67" s="135">
        <v>3.64</v>
      </c>
      <c r="E67" s="147" t="s">
        <v>1349</v>
      </c>
      <c r="F67" s="164" t="s">
        <v>1350</v>
      </c>
      <c r="G67" s="147" t="s">
        <v>1352</v>
      </c>
      <c r="H67" s="135">
        <v>22.959999999999997</v>
      </c>
      <c r="I67" s="135">
        <v>20.479999999999997</v>
      </c>
      <c r="J67" s="146">
        <v>7.3999999999999995</v>
      </c>
    </row>
    <row r="68" spans="1:10" x14ac:dyDescent="0.2">
      <c r="A68" s="163" t="s">
        <v>1189</v>
      </c>
      <c r="B68" s="135">
        <v>2.8</v>
      </c>
      <c r="C68" s="135">
        <v>8.8999999999999986</v>
      </c>
      <c r="D68" s="135">
        <v>4.62</v>
      </c>
      <c r="E68" s="147" t="s">
        <v>1349</v>
      </c>
      <c r="F68" s="164" t="s">
        <v>1350</v>
      </c>
      <c r="G68" s="147" t="s">
        <v>1352</v>
      </c>
      <c r="H68" s="135">
        <v>24.919999999999995</v>
      </c>
      <c r="I68" s="135">
        <v>22.439999999999994</v>
      </c>
      <c r="J68" s="146">
        <v>8.0999999999999979</v>
      </c>
    </row>
    <row r="69" spans="1:10" ht="25.5" x14ac:dyDescent="0.2">
      <c r="A69" s="163" t="s">
        <v>1361</v>
      </c>
      <c r="B69" s="135">
        <v>2.8</v>
      </c>
      <c r="C69" s="135">
        <v>9.5</v>
      </c>
      <c r="D69" s="135">
        <v>5.1100000000000003</v>
      </c>
      <c r="E69" s="147" t="s">
        <v>1349</v>
      </c>
      <c r="F69" s="164" t="s">
        <v>1350</v>
      </c>
      <c r="G69" s="147" t="s">
        <v>1351</v>
      </c>
      <c r="H69" s="135">
        <v>26.599999999999998</v>
      </c>
      <c r="I69" s="135">
        <v>24.119999999999997</v>
      </c>
      <c r="J69" s="146">
        <v>8.6999999999999993</v>
      </c>
    </row>
    <row r="70" spans="1:10" ht="25.5" x14ac:dyDescent="0.2">
      <c r="A70" s="163" t="s">
        <v>1362</v>
      </c>
      <c r="B70" s="135">
        <v>2.8</v>
      </c>
      <c r="C70" s="135">
        <v>11.100000000000001</v>
      </c>
      <c r="D70" s="135">
        <v>7.59</v>
      </c>
      <c r="E70" s="147" t="s">
        <v>1363</v>
      </c>
      <c r="F70" s="164" t="s">
        <v>1350</v>
      </c>
      <c r="G70" s="147" t="s">
        <v>1351</v>
      </c>
      <c r="H70" s="135">
        <v>31.080000000000002</v>
      </c>
      <c r="I70" s="135">
        <v>27.8</v>
      </c>
      <c r="J70" s="146">
        <v>10.3</v>
      </c>
    </row>
    <row r="71" spans="1:10" ht="25.5" x14ac:dyDescent="0.2">
      <c r="A71" s="163" t="s">
        <v>1364</v>
      </c>
      <c r="B71" s="135">
        <v>2.8</v>
      </c>
      <c r="C71" s="135">
        <v>24.51</v>
      </c>
      <c r="D71" s="135">
        <v>13.41</v>
      </c>
      <c r="E71" s="147" t="s">
        <v>1365</v>
      </c>
      <c r="F71" s="164" t="s">
        <v>1366</v>
      </c>
      <c r="G71" s="147" t="s">
        <v>1351</v>
      </c>
      <c r="H71" s="135">
        <v>68.628</v>
      </c>
      <c r="I71" s="135">
        <v>49.367999999999988</v>
      </c>
      <c r="J71" s="146">
        <v>15.810000000000002</v>
      </c>
    </row>
    <row r="72" spans="1:10" x14ac:dyDescent="0.2">
      <c r="A72" s="163" t="s">
        <v>1367</v>
      </c>
      <c r="B72" s="135">
        <v>2.8</v>
      </c>
      <c r="C72" s="135">
        <v>10.4</v>
      </c>
      <c r="D72" s="135">
        <v>5.95</v>
      </c>
      <c r="E72" s="147" t="s">
        <v>1349</v>
      </c>
      <c r="F72" s="164" t="s">
        <v>1368</v>
      </c>
      <c r="G72" s="147" t="s">
        <v>1352</v>
      </c>
      <c r="H72" s="135">
        <v>29.119999999999997</v>
      </c>
      <c r="I72" s="135">
        <v>26.429999999999996</v>
      </c>
      <c r="J72" s="146">
        <v>9.5</v>
      </c>
    </row>
    <row r="73" spans="1:10" ht="38.25" x14ac:dyDescent="0.2">
      <c r="A73" s="163" t="s">
        <v>1369</v>
      </c>
      <c r="B73" s="135">
        <v>2.8</v>
      </c>
      <c r="C73" s="135">
        <v>12.8</v>
      </c>
      <c r="D73" s="135">
        <v>10.15</v>
      </c>
      <c r="E73" s="147" t="s">
        <v>1363</v>
      </c>
      <c r="F73" s="164" t="s">
        <v>1370</v>
      </c>
      <c r="G73" s="147" t="s">
        <v>1351</v>
      </c>
      <c r="H73" s="135">
        <v>35.839999999999996</v>
      </c>
      <c r="I73" s="135">
        <v>29.829999999999995</v>
      </c>
      <c r="J73" s="146">
        <v>10.700000000000001</v>
      </c>
    </row>
    <row r="74" spans="1:10" ht="25.5" x14ac:dyDescent="0.2">
      <c r="A74" s="163" t="s">
        <v>1371</v>
      </c>
      <c r="B74" s="135">
        <v>2.8</v>
      </c>
      <c r="C74" s="135">
        <v>18.600000000000001</v>
      </c>
      <c r="D74" s="135">
        <v>20.3</v>
      </c>
      <c r="E74" s="147" t="s">
        <v>1363</v>
      </c>
      <c r="F74" s="164" t="s">
        <v>1372</v>
      </c>
      <c r="G74" s="147" t="s">
        <v>1351</v>
      </c>
      <c r="H74" s="135">
        <v>52.08</v>
      </c>
      <c r="I74" s="135">
        <v>43.91</v>
      </c>
      <c r="J74" s="146">
        <v>15.900000000000002</v>
      </c>
    </row>
    <row r="75" spans="1:10" ht="25.5" x14ac:dyDescent="0.2">
      <c r="A75" s="163" t="s">
        <v>1373</v>
      </c>
      <c r="B75" s="135">
        <v>2.8</v>
      </c>
      <c r="C75" s="135">
        <v>15</v>
      </c>
      <c r="D75" s="135">
        <v>14</v>
      </c>
      <c r="E75" s="147" t="s">
        <v>1374</v>
      </c>
      <c r="F75" s="164" t="s">
        <v>1368</v>
      </c>
      <c r="G75" s="147" t="s">
        <v>1351</v>
      </c>
      <c r="H75" s="135">
        <v>42</v>
      </c>
      <c r="I75" s="135">
        <v>39.06</v>
      </c>
      <c r="J75" s="146">
        <v>14.1</v>
      </c>
    </row>
    <row r="76" spans="1:10" ht="25.5" x14ac:dyDescent="0.2">
      <c r="A76" s="163" t="s">
        <v>1375</v>
      </c>
      <c r="B76" s="135">
        <v>2.8</v>
      </c>
      <c r="C76" s="135">
        <v>10.7</v>
      </c>
      <c r="D76" s="135">
        <v>6.47</v>
      </c>
      <c r="E76" s="147" t="s">
        <v>1349</v>
      </c>
      <c r="F76" s="164" t="s">
        <v>1368</v>
      </c>
      <c r="G76" s="147" t="s">
        <v>1351</v>
      </c>
      <c r="H76" s="135">
        <v>29.959999999999997</v>
      </c>
      <c r="I76" s="135">
        <v>27.269999999999996</v>
      </c>
      <c r="J76" s="146">
        <v>9.7999999999999989</v>
      </c>
    </row>
    <row r="77" spans="1:10" ht="25.5" x14ac:dyDescent="0.2">
      <c r="A77" s="163" t="s">
        <v>1376</v>
      </c>
      <c r="B77" s="135">
        <v>2.8</v>
      </c>
      <c r="C77" s="135">
        <v>12.2</v>
      </c>
      <c r="D77" s="135">
        <v>9.1</v>
      </c>
      <c r="E77" s="147" t="s">
        <v>1363</v>
      </c>
      <c r="F77" s="164" t="s">
        <v>1377</v>
      </c>
      <c r="G77" s="147" t="s">
        <v>1351</v>
      </c>
      <c r="H77" s="135">
        <f>B77*C77</f>
        <v>34.159999999999997</v>
      </c>
      <c r="I77" s="135">
        <f>H77-'[28]ANEXO-II'!E22-0.8*2.1</f>
        <v>30.589999999999996</v>
      </c>
      <c r="J77" s="146">
        <f>C77-0.8-0.9</f>
        <v>10.499999999999998</v>
      </c>
    </row>
    <row r="78" spans="1:10" ht="25.5" x14ac:dyDescent="0.2">
      <c r="A78" s="163" t="s">
        <v>1378</v>
      </c>
      <c r="B78" s="135">
        <v>2.8</v>
      </c>
      <c r="C78" s="135">
        <v>12.2</v>
      </c>
      <c r="D78" s="135">
        <v>9.1</v>
      </c>
      <c r="E78" s="147" t="s">
        <v>1363</v>
      </c>
      <c r="F78" s="164" t="s">
        <v>1368</v>
      </c>
      <c r="G78" s="147" t="s">
        <v>1351</v>
      </c>
      <c r="H78" s="135">
        <v>34.159999999999997</v>
      </c>
      <c r="I78" s="135">
        <v>31.47</v>
      </c>
      <c r="J78" s="146">
        <v>11.299999999999999</v>
      </c>
    </row>
    <row r="79" spans="1:10" ht="25.5" x14ac:dyDescent="0.2">
      <c r="A79" s="163" t="s">
        <v>1379</v>
      </c>
      <c r="B79" s="135">
        <v>2.8</v>
      </c>
      <c r="C79" s="135">
        <v>12.2</v>
      </c>
      <c r="D79" s="135">
        <v>9.1</v>
      </c>
      <c r="E79" s="147" t="s">
        <v>1363</v>
      </c>
      <c r="F79" s="164" t="s">
        <v>1368</v>
      </c>
      <c r="G79" s="147" t="s">
        <v>1351</v>
      </c>
      <c r="H79" s="135">
        <v>34.159999999999997</v>
      </c>
      <c r="I79" s="135">
        <v>31.47</v>
      </c>
      <c r="J79" s="146">
        <v>11.299999999999999</v>
      </c>
    </row>
    <row r="80" spans="1:10" ht="25.5" x14ac:dyDescent="0.2">
      <c r="A80" s="163" t="s">
        <v>1186</v>
      </c>
      <c r="B80" s="135">
        <v>2.8</v>
      </c>
      <c r="C80" s="135">
        <v>12.2</v>
      </c>
      <c r="D80" s="135">
        <v>9.1</v>
      </c>
      <c r="E80" s="147" t="s">
        <v>1363</v>
      </c>
      <c r="F80" s="164" t="s">
        <v>1368</v>
      </c>
      <c r="G80" s="147" t="s">
        <v>1351</v>
      </c>
      <c r="H80" s="135">
        <v>34.159999999999997</v>
      </c>
      <c r="I80" s="135">
        <v>31.47</v>
      </c>
      <c r="J80" s="146">
        <v>11.299999999999999</v>
      </c>
    </row>
    <row r="81" spans="1:10" ht="25.5" x14ac:dyDescent="0.2">
      <c r="A81" s="163" t="s">
        <v>1380</v>
      </c>
      <c r="B81" s="135">
        <v>2.8</v>
      </c>
      <c r="C81" s="135">
        <v>12.2</v>
      </c>
      <c r="D81" s="135">
        <v>9.1</v>
      </c>
      <c r="E81" s="147" t="s">
        <v>1363</v>
      </c>
      <c r="F81" s="164" t="s">
        <v>1381</v>
      </c>
      <c r="G81" s="147" t="s">
        <v>1351</v>
      </c>
      <c r="H81" s="135">
        <v>34.159999999999997</v>
      </c>
      <c r="I81" s="135">
        <v>29.58</v>
      </c>
      <c r="J81" s="146">
        <v>10.399999999999999</v>
      </c>
    </row>
    <row r="82" spans="1:10" x14ac:dyDescent="0.2">
      <c r="A82" s="163" t="s">
        <v>1382</v>
      </c>
      <c r="B82" s="135">
        <v>2.8</v>
      </c>
      <c r="C82" s="135">
        <v>6.3</v>
      </c>
      <c r="D82" s="135">
        <v>2.4</v>
      </c>
      <c r="E82" s="147" t="s">
        <v>1383</v>
      </c>
      <c r="F82" s="164" t="s">
        <v>1358</v>
      </c>
      <c r="G82" s="147" t="s">
        <v>1352</v>
      </c>
      <c r="H82" s="135">
        <v>17.639999999999997</v>
      </c>
      <c r="I82" s="135">
        <v>15.749999999999996</v>
      </c>
      <c r="J82" s="146">
        <v>5.3999999999999995</v>
      </c>
    </row>
    <row r="83" spans="1:10" x14ac:dyDescent="0.2">
      <c r="A83" s="163" t="s">
        <v>1384</v>
      </c>
      <c r="B83" s="135">
        <v>2.8</v>
      </c>
      <c r="C83" s="135">
        <v>6.4</v>
      </c>
      <c r="D83" s="135">
        <v>2.62</v>
      </c>
      <c r="E83" s="147"/>
      <c r="F83" s="164" t="s">
        <v>1358</v>
      </c>
      <c r="G83" s="147" t="s">
        <v>1352</v>
      </c>
      <c r="H83" s="135">
        <v>17.919999999999998</v>
      </c>
      <c r="I83" s="135">
        <v>16.029999999999998</v>
      </c>
      <c r="J83" s="146">
        <v>5.5</v>
      </c>
    </row>
    <row r="84" spans="1:10" ht="25.5" x14ac:dyDescent="0.2">
      <c r="A84" s="163" t="s">
        <v>1385</v>
      </c>
      <c r="B84" s="135">
        <v>2.8</v>
      </c>
      <c r="C84" s="135">
        <v>12.2</v>
      </c>
      <c r="D84" s="135">
        <v>9.1</v>
      </c>
      <c r="E84" s="147" t="s">
        <v>1363</v>
      </c>
      <c r="F84" s="164" t="s">
        <v>1381</v>
      </c>
      <c r="G84" s="147" t="s">
        <v>1351</v>
      </c>
      <c r="H84" s="135">
        <v>34.159999999999997</v>
      </c>
      <c r="I84" s="135">
        <v>28.779999999999994</v>
      </c>
      <c r="J84" s="146">
        <v>10.399999999999999</v>
      </c>
    </row>
    <row r="85" spans="1:10" ht="25.5" x14ac:dyDescent="0.2">
      <c r="A85" s="163" t="s">
        <v>1386</v>
      </c>
      <c r="B85" s="135">
        <v>2.8</v>
      </c>
      <c r="C85" s="135">
        <v>12.2</v>
      </c>
      <c r="D85" s="135">
        <v>9.1</v>
      </c>
      <c r="E85" s="147" t="s">
        <v>1363</v>
      </c>
      <c r="F85" s="164" t="s">
        <v>1368</v>
      </c>
      <c r="G85" s="147" t="s">
        <v>1351</v>
      </c>
      <c r="H85" s="135">
        <v>34.159999999999997</v>
      </c>
      <c r="I85" s="135">
        <v>30.669999999999995</v>
      </c>
      <c r="J85" s="146">
        <v>11.299999999999999</v>
      </c>
    </row>
    <row r="86" spans="1:10" ht="25.5" x14ac:dyDescent="0.2">
      <c r="A86" s="133" t="s">
        <v>1387</v>
      </c>
      <c r="B86" s="135">
        <v>2.8</v>
      </c>
      <c r="C86" s="135">
        <v>18.7</v>
      </c>
      <c r="D86" s="135">
        <v>20.5</v>
      </c>
      <c r="E86" s="135" t="s">
        <v>1363</v>
      </c>
      <c r="F86" s="164" t="s">
        <v>1368</v>
      </c>
      <c r="G86" s="147" t="s">
        <v>1351</v>
      </c>
      <c r="H86" s="135">
        <v>52.359999999999992</v>
      </c>
      <c r="I86" s="135">
        <v>48.86999999999999</v>
      </c>
      <c r="J86" s="146">
        <v>17.8</v>
      </c>
    </row>
    <row r="87" spans="1:10" ht="25.5" x14ac:dyDescent="0.2">
      <c r="A87" s="133" t="s">
        <v>1388</v>
      </c>
      <c r="B87" s="135">
        <v>2.8</v>
      </c>
      <c r="C87" s="135">
        <v>18.7</v>
      </c>
      <c r="D87" s="135">
        <v>20.5</v>
      </c>
      <c r="E87" s="135" t="s">
        <v>1363</v>
      </c>
      <c r="F87" s="164" t="s">
        <v>1368</v>
      </c>
      <c r="G87" s="147" t="s">
        <v>1351</v>
      </c>
      <c r="H87" s="135">
        <v>52.359999999999992</v>
      </c>
      <c r="I87" s="135">
        <v>48.86999999999999</v>
      </c>
      <c r="J87" s="146">
        <v>17.8</v>
      </c>
    </row>
    <row r="88" spans="1:10" x14ac:dyDescent="0.2">
      <c r="A88" s="163" t="s">
        <v>1389</v>
      </c>
      <c r="B88" s="135">
        <v>2.8</v>
      </c>
      <c r="C88" s="135">
        <v>6.4</v>
      </c>
      <c r="D88" s="135">
        <v>2.5499999999999998</v>
      </c>
      <c r="E88" s="147" t="s">
        <v>1349</v>
      </c>
      <c r="F88" s="164" t="s">
        <v>1368</v>
      </c>
      <c r="G88" s="147" t="s">
        <v>1352</v>
      </c>
      <c r="H88" s="135">
        <v>17.919999999999998</v>
      </c>
      <c r="I88" s="135">
        <v>15.229999999999997</v>
      </c>
      <c r="J88" s="146">
        <v>5.5</v>
      </c>
    </row>
    <row r="89" spans="1:10" x14ac:dyDescent="0.2">
      <c r="A89" s="163" t="s">
        <v>1390</v>
      </c>
      <c r="B89" s="135">
        <v>2.8</v>
      </c>
      <c r="C89" s="135">
        <v>6.4</v>
      </c>
      <c r="D89" s="135">
        <v>2.5499999999999998</v>
      </c>
      <c r="E89" s="147" t="s">
        <v>1349</v>
      </c>
      <c r="F89" s="164" t="s">
        <v>1368</v>
      </c>
      <c r="G89" s="147" t="s">
        <v>1352</v>
      </c>
      <c r="H89" s="135">
        <v>17.919999999999998</v>
      </c>
      <c r="I89" s="135">
        <v>15.229999999999997</v>
      </c>
      <c r="J89" s="146">
        <v>5.5</v>
      </c>
    </row>
    <row r="90" spans="1:10" ht="25.5" x14ac:dyDescent="0.2">
      <c r="A90" s="133" t="s">
        <v>1391</v>
      </c>
      <c r="B90" s="135">
        <v>3.5</v>
      </c>
      <c r="C90" s="135">
        <v>27.55</v>
      </c>
      <c r="D90" s="135">
        <v>39.18</v>
      </c>
      <c r="E90" s="135" t="s">
        <v>1392</v>
      </c>
      <c r="F90" s="164" t="s">
        <v>1393</v>
      </c>
      <c r="G90" s="147" t="s">
        <v>1351</v>
      </c>
      <c r="H90" s="135">
        <f>B90*C90</f>
        <v>96.424999999999997</v>
      </c>
      <c r="I90" s="135">
        <f>H90-2*$F$142-2*$E$149-$E$158</f>
        <v>96.424999999999997</v>
      </c>
      <c r="J90" s="146">
        <f>C90-2*$B$149-B210</f>
        <v>27.55</v>
      </c>
    </row>
    <row r="91" spans="1:10" ht="25.5" x14ac:dyDescent="0.2">
      <c r="A91" s="163" t="s">
        <v>1394</v>
      </c>
      <c r="B91" s="135"/>
      <c r="C91" s="135"/>
      <c r="D91" s="135">
        <v>3.48</v>
      </c>
      <c r="E91" s="135"/>
      <c r="F91" s="164" t="s">
        <v>1368</v>
      </c>
      <c r="G91" s="147" t="s">
        <v>1351</v>
      </c>
      <c r="H91" s="135">
        <f>B91*C91</f>
        <v>0</v>
      </c>
      <c r="I91" s="135">
        <f>3.75*3.5-E201</f>
        <v>13.125</v>
      </c>
      <c r="J91" s="146">
        <f>3.75-0.9</f>
        <v>2.85</v>
      </c>
    </row>
    <row r="92" spans="1:10" ht="25.5" x14ac:dyDescent="0.2">
      <c r="A92" s="163" t="s">
        <v>1395</v>
      </c>
      <c r="B92" s="135"/>
      <c r="C92" s="135"/>
      <c r="D92" s="135">
        <v>3.8</v>
      </c>
      <c r="E92" s="135"/>
      <c r="F92" s="164"/>
      <c r="G92" s="147" t="s">
        <v>1351</v>
      </c>
      <c r="H92" s="135">
        <f>B92*C92</f>
        <v>0</v>
      </c>
      <c r="I92" s="135">
        <f>3.8*1.1</f>
        <v>4.18</v>
      </c>
      <c r="J92" s="146">
        <f>3.8</f>
        <v>3.8</v>
      </c>
    </row>
    <row r="93" spans="1:10" ht="25.5" x14ac:dyDescent="0.2">
      <c r="A93" s="133" t="s">
        <v>1364</v>
      </c>
      <c r="B93" s="135">
        <v>2.8</v>
      </c>
      <c r="C93" s="135">
        <v>54.92</v>
      </c>
      <c r="D93" s="135">
        <v>50.64</v>
      </c>
      <c r="E93" s="135" t="s">
        <v>1396</v>
      </c>
      <c r="F93" s="164" t="s">
        <v>1397</v>
      </c>
      <c r="G93" s="147" t="s">
        <v>1351</v>
      </c>
      <c r="H93" s="135">
        <v>153.77599999999998</v>
      </c>
      <c r="I93" s="135">
        <v>113.43599999999999</v>
      </c>
      <c r="J93" s="146">
        <v>41.019999999999996</v>
      </c>
    </row>
    <row r="94" spans="1:10" x14ac:dyDescent="0.2">
      <c r="A94" s="165"/>
      <c r="B94" s="166"/>
      <c r="C94" s="166"/>
      <c r="D94" s="166"/>
      <c r="E94" s="167"/>
      <c r="F94" s="167"/>
      <c r="G94" s="167"/>
      <c r="H94" s="166"/>
      <c r="I94" s="166"/>
      <c r="J94" s="168"/>
    </row>
    <row r="95" spans="1:10" ht="12.75" customHeight="1" x14ac:dyDescent="0.2">
      <c r="A95" s="544" t="s">
        <v>1398</v>
      </c>
      <c r="B95" s="545"/>
      <c r="C95" s="545"/>
      <c r="D95" s="545"/>
      <c r="E95" s="545"/>
      <c r="F95" s="545"/>
      <c r="G95" s="545"/>
      <c r="H95" s="545"/>
      <c r="I95" s="545"/>
      <c r="J95" s="546"/>
    </row>
    <row r="96" spans="1:10" ht="47.25" customHeight="1" x14ac:dyDescent="0.2">
      <c r="A96" s="169" t="s">
        <v>1338</v>
      </c>
      <c r="B96" s="161" t="s">
        <v>1399</v>
      </c>
      <c r="C96" s="161" t="s">
        <v>1400</v>
      </c>
      <c r="D96" s="161" t="s">
        <v>1401</v>
      </c>
      <c r="E96" s="161" t="s">
        <v>1402</v>
      </c>
      <c r="F96" s="161" t="s">
        <v>1403</v>
      </c>
      <c r="G96" s="161" t="s">
        <v>1404</v>
      </c>
      <c r="H96" s="161" t="s">
        <v>1405</v>
      </c>
      <c r="I96" s="161" t="s">
        <v>1269</v>
      </c>
      <c r="J96" s="162" t="s">
        <v>1406</v>
      </c>
    </row>
    <row r="97" spans="1:10" ht="27.75" customHeight="1" x14ac:dyDescent="0.2">
      <c r="A97" s="163" t="s">
        <v>1407</v>
      </c>
      <c r="B97" s="147">
        <f t="shared" ref="B97:B104" si="0">C97*D97</f>
        <v>3.6399999999999997</v>
      </c>
      <c r="C97" s="170">
        <v>2.8</v>
      </c>
      <c r="D97" s="170">
        <v>1.3</v>
      </c>
      <c r="E97" s="170">
        <v>2.8</v>
      </c>
      <c r="F97" s="170">
        <v>1.3</v>
      </c>
      <c r="G97" s="170">
        <v>2.8</v>
      </c>
      <c r="H97" s="147" t="s">
        <v>1408</v>
      </c>
      <c r="I97" s="164">
        <f>(C97*G97+D97*G97+E97*G97+F97*G97)-'[28]ANEXO-II'!E8-'[28]ANEXO-II'!E21</f>
        <v>20.479999999999997</v>
      </c>
      <c r="J97" s="497">
        <f>SUM(I97:I104,B97:B104)</f>
        <v>179.64499999999995</v>
      </c>
    </row>
    <row r="98" spans="1:10" ht="27.75" customHeight="1" x14ac:dyDescent="0.2">
      <c r="A98" s="163" t="s">
        <v>1409</v>
      </c>
      <c r="B98" s="147">
        <f t="shared" si="0"/>
        <v>3.6399999999999997</v>
      </c>
      <c r="C98" s="170">
        <v>2.8</v>
      </c>
      <c r="D98" s="170">
        <v>1.3</v>
      </c>
      <c r="E98" s="170">
        <v>2.8</v>
      </c>
      <c r="F98" s="170">
        <v>1.3</v>
      </c>
      <c r="G98" s="170">
        <v>2.8</v>
      </c>
      <c r="H98" s="147" t="s">
        <v>1408</v>
      </c>
      <c r="I98" s="164">
        <f>(C98*G98+D98*G98+E98*G98+F98*G98)-'[28]ANEXO-II'!E8-'[28]ANEXO-II'!E21</f>
        <v>20.479999999999997</v>
      </c>
      <c r="J98" s="547"/>
    </row>
    <row r="99" spans="1:10" x14ac:dyDescent="0.2">
      <c r="A99" s="163" t="s">
        <v>1189</v>
      </c>
      <c r="B99" s="147">
        <f t="shared" si="0"/>
        <v>4.6199999999999992</v>
      </c>
      <c r="C99" s="170">
        <v>2.8</v>
      </c>
      <c r="D99" s="170">
        <v>1.65</v>
      </c>
      <c r="E99" s="170">
        <v>2.8</v>
      </c>
      <c r="F99" s="170">
        <v>1.65</v>
      </c>
      <c r="G99" s="170">
        <v>2.8</v>
      </c>
      <c r="H99" s="147" t="s">
        <v>1408</v>
      </c>
      <c r="I99" s="164">
        <f>(C99*G99+D99*G99+E99*G99+F99*G99)-'[28]ANEXO-II'!E8-'[28]ANEXO-II'!E21</f>
        <v>22.439999999999994</v>
      </c>
      <c r="J99" s="547"/>
    </row>
    <row r="100" spans="1:10" x14ac:dyDescent="0.2">
      <c r="A100" s="163" t="s">
        <v>1410</v>
      </c>
      <c r="B100" s="147">
        <f t="shared" si="0"/>
        <v>5.95</v>
      </c>
      <c r="C100" s="170">
        <v>3.5</v>
      </c>
      <c r="D100" s="170">
        <v>1.7</v>
      </c>
      <c r="E100" s="170">
        <v>3.5</v>
      </c>
      <c r="F100" s="170">
        <v>1.7</v>
      </c>
      <c r="G100" s="170">
        <v>2.8</v>
      </c>
      <c r="H100" s="147" t="s">
        <v>1411</v>
      </c>
      <c r="I100" s="164">
        <f>(C100*G100+D100*G100+E100*G100+F100*G100)-'[28]ANEXO-II'!E8-'[28]ANEXO-II'!E22</f>
        <v>26.429999999999996</v>
      </c>
      <c r="J100" s="547"/>
    </row>
    <row r="101" spans="1:10" x14ac:dyDescent="0.2">
      <c r="A101" s="163" t="s">
        <v>1384</v>
      </c>
      <c r="B101" s="147">
        <f t="shared" si="0"/>
        <v>2.5499999999999998</v>
      </c>
      <c r="C101" s="170">
        <v>1.5</v>
      </c>
      <c r="D101" s="170">
        <v>1.7</v>
      </c>
      <c r="E101" s="170">
        <v>1.5</v>
      </c>
      <c r="F101" s="170">
        <v>1.7</v>
      </c>
      <c r="G101" s="170">
        <v>2.8</v>
      </c>
      <c r="H101" s="147" t="s">
        <v>1358</v>
      </c>
      <c r="I101" s="164">
        <f>(C101*G101+D101*G101+E101*G101+F101*G101)-'[28]ANEXO-II'!E23</f>
        <v>16.029999999999998</v>
      </c>
      <c r="J101" s="547"/>
    </row>
    <row r="102" spans="1:10" x14ac:dyDescent="0.2">
      <c r="A102" s="163" t="s">
        <v>1382</v>
      </c>
      <c r="B102" s="147">
        <f t="shared" si="0"/>
        <v>2.4749999999999996</v>
      </c>
      <c r="C102" s="170">
        <v>1.5</v>
      </c>
      <c r="D102" s="170">
        <v>1.65</v>
      </c>
      <c r="E102" s="170">
        <v>1.5</v>
      </c>
      <c r="F102" s="170">
        <v>1.65</v>
      </c>
      <c r="G102" s="170">
        <v>2.8</v>
      </c>
      <c r="H102" s="147" t="s">
        <v>1412</v>
      </c>
      <c r="I102" s="164">
        <f>(C102*G102+D102*G102+E102*G102+F102*G102)-'[28]ANEXO-II'!E12-'[28]ANEXO-II'!E23</f>
        <v>15.349999999999998</v>
      </c>
      <c r="J102" s="547"/>
    </row>
    <row r="103" spans="1:10" ht="13.5" customHeight="1" x14ac:dyDescent="0.2">
      <c r="A103" s="163" t="s">
        <v>1389</v>
      </c>
      <c r="B103" s="147">
        <f t="shared" si="0"/>
        <v>2.5499999999999998</v>
      </c>
      <c r="C103" s="170">
        <v>1.5</v>
      </c>
      <c r="D103" s="170">
        <v>1.7</v>
      </c>
      <c r="E103" s="170">
        <v>1.5</v>
      </c>
      <c r="F103" s="170">
        <v>1.7</v>
      </c>
      <c r="G103" s="170">
        <v>2.8</v>
      </c>
      <c r="H103" s="147" t="s">
        <v>1411</v>
      </c>
      <c r="I103" s="164">
        <f>(C103*G103+D103*G103+E103*G103+F103*G103)-'[28]ANEXO-II'!E8-'[28]ANEXO-II'!E22</f>
        <v>15.229999999999997</v>
      </c>
      <c r="J103" s="547"/>
    </row>
    <row r="104" spans="1:10" ht="13.5" customHeight="1" x14ac:dyDescent="0.2">
      <c r="A104" s="163" t="s">
        <v>1390</v>
      </c>
      <c r="B104" s="147">
        <f t="shared" si="0"/>
        <v>2.5499999999999998</v>
      </c>
      <c r="C104" s="170">
        <v>1.5</v>
      </c>
      <c r="D104" s="170">
        <v>1.7</v>
      </c>
      <c r="E104" s="170">
        <v>1.5</v>
      </c>
      <c r="F104" s="170">
        <v>1.7</v>
      </c>
      <c r="G104" s="170">
        <v>2.8</v>
      </c>
      <c r="H104" s="147" t="s">
        <v>1411</v>
      </c>
      <c r="I104" s="164">
        <f>(C104*G104+D104*G104+E104*G104+F104*G104)-'[28]ANEXO-II'!E8-'[28]ANEXO-II'!E22</f>
        <v>15.229999999999997</v>
      </c>
      <c r="J104" s="548"/>
    </row>
    <row r="105" spans="1:10" ht="13.5" customHeight="1" x14ac:dyDescent="0.2">
      <c r="A105" s="171"/>
      <c r="B105" s="172"/>
      <c r="C105" s="173"/>
      <c r="D105" s="173"/>
      <c r="E105" s="173"/>
      <c r="F105" s="173"/>
      <c r="G105" s="173"/>
      <c r="H105" s="172"/>
      <c r="I105" s="174"/>
      <c r="J105" s="175"/>
    </row>
    <row r="106" spans="1:10" ht="13.5" customHeight="1" x14ac:dyDescent="0.2">
      <c r="A106" s="549" t="s">
        <v>1413</v>
      </c>
      <c r="B106" s="549"/>
      <c r="C106" s="549"/>
      <c r="D106" s="549"/>
      <c r="E106" s="549"/>
      <c r="F106" s="549"/>
      <c r="G106" s="549"/>
      <c r="H106" s="549"/>
      <c r="I106" s="549"/>
      <c r="J106" s="549"/>
    </row>
    <row r="107" spans="1:10" ht="34.5" customHeight="1" x14ac:dyDescent="0.2">
      <c r="A107" s="131" t="s">
        <v>1414</v>
      </c>
      <c r="B107" s="132" t="s">
        <v>1415</v>
      </c>
      <c r="C107" s="176" t="s">
        <v>1416</v>
      </c>
      <c r="D107" s="176" t="s">
        <v>1417</v>
      </c>
      <c r="E107" s="176" t="s">
        <v>1418</v>
      </c>
      <c r="F107" s="488" t="s">
        <v>1419</v>
      </c>
      <c r="G107" s="488"/>
      <c r="H107" s="488"/>
      <c r="I107" s="488"/>
      <c r="J107" s="488"/>
    </row>
    <row r="108" spans="1:10" ht="46.5" customHeight="1" x14ac:dyDescent="0.2">
      <c r="A108" s="177" t="s">
        <v>640</v>
      </c>
      <c r="B108" s="526" t="s">
        <v>1420</v>
      </c>
      <c r="C108" s="170">
        <f>7*22*3</f>
        <v>462</v>
      </c>
      <c r="D108" s="170">
        <f>7*8*3</f>
        <v>168</v>
      </c>
      <c r="E108" s="170">
        <f>D108+C108</f>
        <v>630</v>
      </c>
      <c r="F108" s="550" t="s">
        <v>1421</v>
      </c>
      <c r="G108" s="550"/>
      <c r="H108" s="550"/>
      <c r="I108" s="550"/>
      <c r="J108" s="550"/>
    </row>
    <row r="109" spans="1:10" ht="42.75" customHeight="1" x14ac:dyDescent="0.2">
      <c r="A109" s="526" t="s">
        <v>643</v>
      </c>
      <c r="B109" s="526"/>
      <c r="C109" s="551">
        <f>5*22*3</f>
        <v>330</v>
      </c>
      <c r="D109" s="551">
        <f>17*8*3</f>
        <v>408</v>
      </c>
      <c r="E109" s="551">
        <f>C109+D109</f>
        <v>738</v>
      </c>
      <c r="F109" s="526" t="s">
        <v>1422</v>
      </c>
      <c r="G109" s="526"/>
      <c r="H109" s="526"/>
      <c r="I109" s="526"/>
      <c r="J109" s="526"/>
    </row>
    <row r="110" spans="1:10" ht="42" customHeight="1" x14ac:dyDescent="0.2">
      <c r="A110" s="526"/>
      <c r="B110" s="526"/>
      <c r="C110" s="551"/>
      <c r="D110" s="551"/>
      <c r="E110" s="551"/>
      <c r="F110" s="526" t="s">
        <v>1423</v>
      </c>
      <c r="G110" s="526"/>
      <c r="H110" s="526"/>
      <c r="I110" s="526"/>
      <c r="J110" s="526"/>
    </row>
    <row r="111" spans="1:10" x14ac:dyDescent="0.2">
      <c r="A111" s="177" t="s">
        <v>1424</v>
      </c>
      <c r="B111" s="526"/>
      <c r="C111" s="170">
        <f>2*4*3</f>
        <v>24</v>
      </c>
      <c r="D111" s="170"/>
      <c r="E111" s="170"/>
      <c r="F111" s="526" t="s">
        <v>1425</v>
      </c>
      <c r="G111" s="526"/>
      <c r="H111" s="526"/>
      <c r="I111" s="526"/>
      <c r="J111" s="526"/>
    </row>
    <row r="112" spans="1:10" ht="13.5" customHeight="1" x14ac:dyDescent="0.2">
      <c r="A112" s="177" t="s">
        <v>1426</v>
      </c>
      <c r="B112" s="526"/>
      <c r="C112" s="556" t="s">
        <v>1427</v>
      </c>
      <c r="D112" s="556"/>
      <c r="E112" s="556"/>
      <c r="F112" s="557" t="s">
        <v>1428</v>
      </c>
      <c r="G112" s="557"/>
      <c r="H112" s="557"/>
      <c r="I112" s="557"/>
      <c r="J112" s="557"/>
    </row>
    <row r="113" spans="1:10" ht="13.5" customHeight="1" x14ac:dyDescent="0.2">
      <c r="A113" s="171"/>
      <c r="B113" s="172"/>
      <c r="C113" s="173"/>
      <c r="D113" s="173"/>
      <c r="E113" s="173"/>
      <c r="F113" s="173"/>
      <c r="G113" s="173"/>
      <c r="H113" s="172"/>
      <c r="I113" s="174"/>
      <c r="J113" s="175"/>
    </row>
    <row r="114" spans="1:10" x14ac:dyDescent="0.2">
      <c r="A114" s="165"/>
      <c r="B114" s="166"/>
      <c r="C114" s="166"/>
      <c r="D114" s="166"/>
      <c r="E114" s="167"/>
      <c r="F114" s="167"/>
      <c r="G114" s="167"/>
      <c r="H114" s="166"/>
      <c r="I114" s="166"/>
      <c r="J114" s="168"/>
    </row>
    <row r="115" spans="1:10" ht="12.75" customHeight="1" x14ac:dyDescent="0.2">
      <c r="A115" s="552" t="s">
        <v>1429</v>
      </c>
      <c r="B115" s="553"/>
      <c r="C115" s="553"/>
      <c r="D115" s="553"/>
      <c r="E115" s="553"/>
      <c r="F115" s="553"/>
      <c r="G115" s="553"/>
      <c r="H115" s="178" t="s">
        <v>22</v>
      </c>
      <c r="I115" s="554">
        <f>E8+E13+E14</f>
        <v>18.209999999999997</v>
      </c>
      <c r="J115" s="555"/>
    </row>
    <row r="116" spans="1:10" ht="12.75" customHeight="1" x14ac:dyDescent="0.2">
      <c r="A116" s="552" t="s">
        <v>1430</v>
      </c>
      <c r="B116" s="553"/>
      <c r="C116" s="553"/>
      <c r="D116" s="553"/>
      <c r="E116" s="553"/>
      <c r="F116" s="553"/>
      <c r="G116" s="553"/>
      <c r="H116" s="178" t="s">
        <v>22</v>
      </c>
      <c r="I116" s="554">
        <f>F8+E31+F13</f>
        <v>81.894000000000005</v>
      </c>
      <c r="J116" s="555"/>
    </row>
    <row r="117" spans="1:10" ht="12.75" customHeight="1" x14ac:dyDescent="0.2">
      <c r="A117" s="552" t="s">
        <v>1431</v>
      </c>
      <c r="B117" s="553"/>
      <c r="C117" s="553"/>
      <c r="D117" s="553"/>
      <c r="E117" s="553"/>
      <c r="F117" s="553"/>
      <c r="G117" s="553"/>
      <c r="H117" s="178" t="s">
        <v>22</v>
      </c>
      <c r="I117" s="554">
        <f>H8+J31+H13</f>
        <v>81.894000000000005</v>
      </c>
      <c r="J117" s="555"/>
    </row>
    <row r="118" spans="1:10" ht="12.75" customHeight="1" x14ac:dyDescent="0.2">
      <c r="A118" s="552" t="s">
        <v>1432</v>
      </c>
      <c r="B118" s="553"/>
      <c r="C118" s="553"/>
      <c r="D118" s="553"/>
      <c r="E118" s="553"/>
      <c r="F118" s="553"/>
      <c r="G118" s="553"/>
      <c r="H118" s="178" t="s">
        <v>22</v>
      </c>
      <c r="I118" s="554">
        <f>E40</f>
        <v>10.79</v>
      </c>
      <c r="J118" s="555"/>
    </row>
    <row r="119" spans="1:10" ht="12.75" customHeight="1" x14ac:dyDescent="0.2">
      <c r="A119" s="552" t="s">
        <v>1433</v>
      </c>
      <c r="B119" s="553"/>
      <c r="C119" s="553"/>
      <c r="D119" s="553"/>
      <c r="E119" s="553"/>
      <c r="F119" s="553"/>
      <c r="G119" s="553"/>
      <c r="H119" s="178" t="s">
        <v>22</v>
      </c>
      <c r="I119" s="554">
        <f>E46</f>
        <v>10.686</v>
      </c>
      <c r="J119" s="555"/>
    </row>
    <row r="120" spans="1:10" ht="12.75" customHeight="1" x14ac:dyDescent="0.2">
      <c r="A120" s="552" t="s">
        <v>1434</v>
      </c>
      <c r="B120" s="553"/>
      <c r="C120" s="553"/>
      <c r="D120" s="553"/>
      <c r="E120" s="553"/>
      <c r="F120" s="553"/>
      <c r="G120" s="553"/>
      <c r="H120" s="178" t="s">
        <v>1435</v>
      </c>
      <c r="I120" s="554">
        <f>E51</f>
        <v>25.210619999999999</v>
      </c>
      <c r="J120" s="555"/>
    </row>
    <row r="121" spans="1:10" ht="12.75" customHeight="1" x14ac:dyDescent="0.2">
      <c r="A121" s="552" t="s">
        <v>1436</v>
      </c>
      <c r="B121" s="553"/>
      <c r="C121" s="553"/>
      <c r="D121" s="553"/>
      <c r="E121" s="553"/>
      <c r="F121" s="553"/>
      <c r="G121" s="553"/>
      <c r="H121" s="178" t="s">
        <v>1435</v>
      </c>
      <c r="I121" s="554">
        <f>J51</f>
        <v>6.6066000000000011</v>
      </c>
      <c r="J121" s="555"/>
    </row>
    <row r="122" spans="1:10" ht="12.75" customHeight="1" x14ac:dyDescent="0.2">
      <c r="A122" s="552" t="s">
        <v>1437</v>
      </c>
      <c r="B122" s="553"/>
      <c r="C122" s="553"/>
      <c r="D122" s="553"/>
      <c r="E122" s="553"/>
      <c r="F122" s="553"/>
      <c r="G122" s="553"/>
      <c r="H122" s="178" t="s">
        <v>112</v>
      </c>
      <c r="I122" s="554">
        <f>F40</f>
        <v>0.73275000000000001</v>
      </c>
      <c r="J122" s="555"/>
    </row>
    <row r="123" spans="1:10" ht="12.75" customHeight="1" x14ac:dyDescent="0.2">
      <c r="A123" s="552" t="s">
        <v>1438</v>
      </c>
      <c r="B123" s="553"/>
      <c r="C123" s="553"/>
      <c r="D123" s="553"/>
      <c r="E123" s="553"/>
      <c r="F123" s="553"/>
      <c r="G123" s="553"/>
      <c r="H123" s="178" t="s">
        <v>112</v>
      </c>
      <c r="I123" s="554">
        <f>F46</f>
        <v>0.61650000000000005</v>
      </c>
      <c r="J123" s="555"/>
    </row>
    <row r="124" spans="1:10" ht="12.75" customHeight="1" x14ac:dyDescent="0.2">
      <c r="A124" s="552" t="s">
        <v>1439</v>
      </c>
      <c r="B124" s="553"/>
      <c r="C124" s="553"/>
      <c r="D124" s="553"/>
      <c r="E124" s="553"/>
      <c r="F124" s="553"/>
      <c r="G124" s="553"/>
      <c r="H124" s="178" t="s">
        <v>112</v>
      </c>
      <c r="I124" s="554">
        <f>D55</f>
        <v>31.799999999999997</v>
      </c>
      <c r="J124" s="555"/>
    </row>
    <row r="125" spans="1:10" ht="12.75" customHeight="1" x14ac:dyDescent="0.2">
      <c r="A125" s="552" t="s">
        <v>48</v>
      </c>
      <c r="B125" s="553"/>
      <c r="C125" s="553"/>
      <c r="D125" s="553"/>
      <c r="E125" s="553"/>
      <c r="F125" s="553"/>
      <c r="G125" s="553"/>
      <c r="H125" s="178" t="s">
        <v>22</v>
      </c>
      <c r="I125" s="554">
        <f>H55</f>
        <v>9.1999999999999993</v>
      </c>
      <c r="J125" s="555"/>
    </row>
    <row r="126" spans="1:10" ht="12.75" customHeight="1" x14ac:dyDescent="0.2">
      <c r="A126" s="552" t="s">
        <v>1440</v>
      </c>
      <c r="B126" s="553"/>
      <c r="C126" s="553"/>
      <c r="D126" s="553"/>
      <c r="E126" s="553"/>
      <c r="F126" s="553"/>
      <c r="G126" s="553"/>
      <c r="H126" s="178" t="s">
        <v>22</v>
      </c>
      <c r="I126" s="554">
        <f>'[28]Memoria-calculo'!C93</f>
        <v>768.90800000000002</v>
      </c>
      <c r="J126" s="555"/>
    </row>
    <row r="127" spans="1:10" ht="12.75" customHeight="1" x14ac:dyDescent="0.2">
      <c r="A127" s="552" t="s">
        <v>1441</v>
      </c>
      <c r="B127" s="553"/>
      <c r="C127" s="553"/>
      <c r="D127" s="553"/>
      <c r="E127" s="553"/>
      <c r="F127" s="553"/>
      <c r="G127" s="553"/>
      <c r="H127" s="178" t="s">
        <v>22</v>
      </c>
      <c r="I127" s="554">
        <f>'[28]Memoria-calculo'!C93</f>
        <v>768.90800000000002</v>
      </c>
      <c r="J127" s="555"/>
    </row>
    <row r="128" spans="1:10" ht="12.75" customHeight="1" x14ac:dyDescent="0.2">
      <c r="A128" s="552" t="s">
        <v>1442</v>
      </c>
      <c r="B128" s="553"/>
      <c r="C128" s="553"/>
      <c r="D128" s="553"/>
      <c r="E128" s="553"/>
      <c r="F128" s="553"/>
      <c r="G128" s="553"/>
      <c r="H128" s="178" t="s">
        <v>22</v>
      </c>
      <c r="I128" s="554">
        <f>'[28]Memoria-calculo'!C93</f>
        <v>768.90800000000002</v>
      </c>
      <c r="J128" s="555"/>
    </row>
    <row r="129" spans="1:10" ht="12.75" customHeight="1" x14ac:dyDescent="0.2">
      <c r="A129" s="552" t="s">
        <v>1443</v>
      </c>
      <c r="B129" s="553"/>
      <c r="C129" s="553"/>
      <c r="D129" s="553"/>
      <c r="E129" s="553"/>
      <c r="F129" s="553"/>
      <c r="G129" s="553"/>
      <c r="H129" s="178" t="s">
        <v>22</v>
      </c>
      <c r="I129" s="554">
        <f>'[28]Memoria-calculo'!C95</f>
        <v>227.72199999999998</v>
      </c>
      <c r="J129" s="555"/>
    </row>
    <row r="130" spans="1:10" ht="12.75" customHeight="1" x14ac:dyDescent="0.2">
      <c r="A130" s="552" t="s">
        <v>1444</v>
      </c>
      <c r="B130" s="553"/>
      <c r="C130" s="553"/>
      <c r="D130" s="553"/>
      <c r="E130" s="553"/>
      <c r="F130" s="553"/>
      <c r="G130" s="553"/>
      <c r="H130" s="178" t="s">
        <v>22</v>
      </c>
      <c r="I130" s="554">
        <f>'[28]Memoria-calculo'!C97</f>
        <v>321.7</v>
      </c>
      <c r="J130" s="555"/>
    </row>
    <row r="131" spans="1:10" ht="12.75" customHeight="1" x14ac:dyDescent="0.2">
      <c r="A131" s="552" t="s">
        <v>1445</v>
      </c>
      <c r="B131" s="553"/>
      <c r="C131" s="553"/>
      <c r="D131" s="553"/>
      <c r="E131" s="553"/>
      <c r="F131" s="553"/>
      <c r="G131" s="553"/>
      <c r="H131" s="178" t="s">
        <v>1446</v>
      </c>
      <c r="I131" s="554">
        <f>'[28]Memoria-calculo'!C96</f>
        <v>273.38000000000005</v>
      </c>
      <c r="J131" s="555"/>
    </row>
    <row r="132" spans="1:10" ht="12.75" customHeight="1" x14ac:dyDescent="0.2">
      <c r="A132" s="552" t="s">
        <v>1447</v>
      </c>
      <c r="B132" s="553"/>
      <c r="C132" s="553"/>
      <c r="D132" s="553"/>
      <c r="E132" s="553"/>
      <c r="F132" s="553"/>
      <c r="G132" s="553"/>
      <c r="H132" s="178" t="s">
        <v>22</v>
      </c>
      <c r="I132" s="554">
        <f>'[28]Memoria-calculo'!C101+'[28]Memoria-calculo'!C100</f>
        <v>324.09999999999997</v>
      </c>
      <c r="J132" s="555"/>
    </row>
    <row r="133" spans="1:10" ht="12.75" customHeight="1" x14ac:dyDescent="0.2">
      <c r="A133" s="552" t="s">
        <v>1448</v>
      </c>
      <c r="B133" s="553"/>
      <c r="C133" s="553"/>
      <c r="D133" s="553"/>
      <c r="E133" s="553"/>
      <c r="F133" s="553"/>
      <c r="G133" s="553"/>
      <c r="H133" s="178" t="s">
        <v>22</v>
      </c>
      <c r="I133" s="554">
        <f>I134+D35</f>
        <v>372.22799999999995</v>
      </c>
      <c r="J133" s="555"/>
    </row>
    <row r="134" spans="1:10" ht="12.75" customHeight="1" x14ac:dyDescent="0.2">
      <c r="A134" s="552" t="s">
        <v>1449</v>
      </c>
      <c r="B134" s="553"/>
      <c r="C134" s="553"/>
      <c r="D134" s="553"/>
      <c r="E134" s="553"/>
      <c r="F134" s="553"/>
      <c r="G134" s="553"/>
      <c r="H134" s="178" t="s">
        <v>22</v>
      </c>
      <c r="I134" s="554">
        <f>SUM(D60:D93,I136)</f>
        <v>324.09999999999997</v>
      </c>
      <c r="J134" s="555"/>
    </row>
    <row r="135" spans="1:10" ht="12.75" customHeight="1" x14ac:dyDescent="0.2">
      <c r="A135" s="558" t="s">
        <v>1450</v>
      </c>
      <c r="B135" s="559"/>
      <c r="C135" s="559"/>
      <c r="D135" s="559"/>
      <c r="E135" s="559"/>
      <c r="F135" s="559"/>
      <c r="G135" s="560"/>
      <c r="H135" s="178" t="s">
        <v>22</v>
      </c>
      <c r="I135" s="561">
        <f>F35</f>
        <v>48.128</v>
      </c>
      <c r="J135" s="562"/>
    </row>
    <row r="136" spans="1:10" ht="12.75" customHeight="1" x14ac:dyDescent="0.2">
      <c r="A136" s="552" t="s">
        <v>1451</v>
      </c>
      <c r="B136" s="553"/>
      <c r="C136" s="553"/>
      <c r="D136" s="553"/>
      <c r="E136" s="553"/>
      <c r="F136" s="553"/>
      <c r="G136" s="553"/>
      <c r="H136" s="178" t="s">
        <v>22</v>
      </c>
      <c r="I136" s="554">
        <f>D82</f>
        <v>2.4</v>
      </c>
      <c r="J136" s="555"/>
    </row>
    <row r="137" spans="1:10" ht="12.75" customHeight="1" x14ac:dyDescent="0.2">
      <c r="A137" s="552" t="s">
        <v>1452</v>
      </c>
      <c r="B137" s="553"/>
      <c r="C137" s="553"/>
      <c r="D137" s="553"/>
      <c r="E137" s="553"/>
      <c r="F137" s="553"/>
      <c r="G137" s="553"/>
      <c r="H137" s="178" t="s">
        <v>1453</v>
      </c>
      <c r="I137" s="554">
        <v>1</v>
      </c>
      <c r="J137" s="555"/>
    </row>
    <row r="138" spans="1:10" ht="12.75" customHeight="1" x14ac:dyDescent="0.2">
      <c r="A138" s="552" t="s">
        <v>66</v>
      </c>
      <c r="B138" s="553"/>
      <c r="C138" s="553"/>
      <c r="D138" s="553"/>
      <c r="E138" s="553"/>
      <c r="F138" s="553"/>
      <c r="G138" s="553"/>
      <c r="H138" s="178" t="s">
        <v>22</v>
      </c>
      <c r="I138" s="554">
        <f>J97</f>
        <v>179.64499999999995</v>
      </c>
      <c r="J138" s="555"/>
    </row>
    <row r="139" spans="1:10" ht="12.75" customHeight="1" x14ac:dyDescent="0.2">
      <c r="A139" s="552" t="s">
        <v>1454</v>
      </c>
      <c r="B139" s="553"/>
      <c r="C139" s="553"/>
      <c r="D139" s="553"/>
      <c r="E139" s="553"/>
      <c r="F139" s="553"/>
      <c r="G139" s="553"/>
      <c r="H139" s="178" t="s">
        <v>22</v>
      </c>
      <c r="I139" s="554">
        <f>1.53*3</f>
        <v>4.59</v>
      </c>
      <c r="J139" s="555"/>
    </row>
    <row r="140" spans="1:10" ht="12.75" customHeight="1" x14ac:dyDescent="0.2">
      <c r="A140" s="552" t="s">
        <v>1455</v>
      </c>
      <c r="B140" s="553"/>
      <c r="C140" s="553"/>
      <c r="D140" s="553"/>
      <c r="E140" s="553"/>
      <c r="F140" s="553"/>
      <c r="G140" s="553"/>
      <c r="H140" s="178" t="s">
        <v>22</v>
      </c>
      <c r="I140" s="554">
        <f>D88+D89+2*0.8</f>
        <v>6.6999999999999993</v>
      </c>
      <c r="J140" s="555"/>
    </row>
    <row r="141" spans="1:10" ht="13.5" thickBot="1" x14ac:dyDescent="0.25">
      <c r="A141" s="165"/>
      <c r="B141" s="166"/>
      <c r="C141" s="166"/>
      <c r="D141" s="166"/>
      <c r="E141" s="167"/>
      <c r="F141" s="167"/>
      <c r="G141" s="167"/>
      <c r="H141" s="166"/>
      <c r="I141" s="166"/>
      <c r="J141" s="168"/>
    </row>
    <row r="142" spans="1:10" s="1" customFormat="1" ht="15" x14ac:dyDescent="0.25">
      <c r="A142" s="3"/>
      <c r="B142" s="4"/>
      <c r="C142" s="4"/>
      <c r="D142" s="4"/>
      <c r="E142" s="4"/>
      <c r="F142" s="4"/>
      <c r="G142" s="4"/>
      <c r="H142" s="4"/>
      <c r="I142" s="4"/>
      <c r="J142" s="5"/>
    </row>
    <row r="143" spans="1:10" s="1" customFormat="1" ht="15" x14ac:dyDescent="0.25">
      <c r="A143" s="6"/>
      <c r="B143" s="7"/>
      <c r="C143" s="7"/>
      <c r="D143" s="7"/>
      <c r="E143" s="7"/>
      <c r="F143" s="7"/>
      <c r="G143" s="7"/>
      <c r="H143" s="7"/>
      <c r="I143" s="7"/>
      <c r="J143" s="8"/>
    </row>
    <row r="144" spans="1:10" s="1" customFormat="1" ht="15" x14ac:dyDescent="0.25">
      <c r="A144" s="6"/>
      <c r="B144" s="7"/>
      <c r="C144" s="7"/>
      <c r="D144" s="7"/>
      <c r="E144" s="7"/>
      <c r="F144" s="7"/>
      <c r="G144" s="7"/>
      <c r="H144" s="7"/>
      <c r="I144" s="7"/>
      <c r="J144" s="8"/>
    </row>
    <row r="145" spans="1:10" s="1" customFormat="1" ht="15" x14ac:dyDescent="0.25">
      <c r="A145" s="6"/>
      <c r="B145" s="7"/>
      <c r="C145" s="7"/>
      <c r="D145" s="7"/>
      <c r="E145" s="7"/>
      <c r="F145" s="7"/>
      <c r="G145" s="7"/>
      <c r="H145" s="7"/>
      <c r="I145" s="7"/>
      <c r="J145" s="8"/>
    </row>
    <row r="146" spans="1:10" s="1" customFormat="1" ht="15" x14ac:dyDescent="0.25">
      <c r="A146" s="345" t="s">
        <v>582</v>
      </c>
      <c r="B146" s="346"/>
      <c r="C146" s="346"/>
      <c r="D146" s="346"/>
      <c r="E146" s="346"/>
      <c r="F146" s="347" t="s">
        <v>585</v>
      </c>
      <c r="G146" s="347"/>
      <c r="H146" s="347"/>
      <c r="I146" s="347"/>
      <c r="J146" s="349"/>
    </row>
    <row r="147" spans="1:10" s="1" customFormat="1" ht="15" x14ac:dyDescent="0.25">
      <c r="A147" s="345" t="s">
        <v>583</v>
      </c>
      <c r="B147" s="346"/>
      <c r="C147" s="346"/>
      <c r="D147" s="346"/>
      <c r="E147" s="346"/>
      <c r="F147" s="347" t="s">
        <v>586</v>
      </c>
      <c r="G147" s="347"/>
      <c r="H147" s="347"/>
      <c r="I147" s="347"/>
      <c r="J147" s="349"/>
    </row>
    <row r="148" spans="1:10" s="1" customFormat="1" ht="15.75" thickBot="1" x14ac:dyDescent="0.3">
      <c r="A148" s="382" t="s">
        <v>584</v>
      </c>
      <c r="B148" s="383"/>
      <c r="C148" s="383"/>
      <c r="D148" s="383"/>
      <c r="E148" s="383"/>
      <c r="F148" s="426" t="s">
        <v>587</v>
      </c>
      <c r="G148" s="426"/>
      <c r="H148" s="426"/>
      <c r="I148" s="426"/>
      <c r="J148" s="427"/>
    </row>
  </sheetData>
  <mergeCells count="150">
    <mergeCell ref="A146:E146"/>
    <mergeCell ref="F146:J146"/>
    <mergeCell ref="A147:E147"/>
    <mergeCell ref="F147:J147"/>
    <mergeCell ref="F148:J148"/>
    <mergeCell ref="A148:E148"/>
    <mergeCell ref="A138:G138"/>
    <mergeCell ref="I138:J138"/>
    <mergeCell ref="A139:G139"/>
    <mergeCell ref="I139:J139"/>
    <mergeCell ref="A140:G140"/>
    <mergeCell ref="I140:J140"/>
    <mergeCell ref="A135:G135"/>
    <mergeCell ref="I135:J135"/>
    <mergeCell ref="A136:G136"/>
    <mergeCell ref="I136:J136"/>
    <mergeCell ref="A137:G137"/>
    <mergeCell ref="I137:J137"/>
    <mergeCell ref="A132:G132"/>
    <mergeCell ref="I132:J132"/>
    <mergeCell ref="A133:G133"/>
    <mergeCell ref="I133:J133"/>
    <mergeCell ref="A134:G134"/>
    <mergeCell ref="I134:J134"/>
    <mergeCell ref="A129:G129"/>
    <mergeCell ref="I129:J129"/>
    <mergeCell ref="A130:G130"/>
    <mergeCell ref="I130:J130"/>
    <mergeCell ref="A131:G131"/>
    <mergeCell ref="I131:J131"/>
    <mergeCell ref="A126:G126"/>
    <mergeCell ref="I126:J126"/>
    <mergeCell ref="A127:G127"/>
    <mergeCell ref="I127:J127"/>
    <mergeCell ref="A128:G128"/>
    <mergeCell ref="I128:J128"/>
    <mergeCell ref="A123:G123"/>
    <mergeCell ref="I123:J123"/>
    <mergeCell ref="A124:G124"/>
    <mergeCell ref="I124:J124"/>
    <mergeCell ref="A125:G125"/>
    <mergeCell ref="I125:J125"/>
    <mergeCell ref="A120:G120"/>
    <mergeCell ref="I120:J120"/>
    <mergeCell ref="A121:G121"/>
    <mergeCell ref="I121:J121"/>
    <mergeCell ref="A122:G122"/>
    <mergeCell ref="I122:J122"/>
    <mergeCell ref="A117:G117"/>
    <mergeCell ref="I117:J117"/>
    <mergeCell ref="A118:G118"/>
    <mergeCell ref="I118:J118"/>
    <mergeCell ref="A119:G119"/>
    <mergeCell ref="I119:J119"/>
    <mergeCell ref="C112:E112"/>
    <mergeCell ref="F112:J112"/>
    <mergeCell ref="A115:G115"/>
    <mergeCell ref="I115:J115"/>
    <mergeCell ref="A116:G116"/>
    <mergeCell ref="I116:J116"/>
    <mergeCell ref="F107:J107"/>
    <mergeCell ref="B108:B112"/>
    <mergeCell ref="F108:J108"/>
    <mergeCell ref="A109:A110"/>
    <mergeCell ref="C109:C110"/>
    <mergeCell ref="D109:D110"/>
    <mergeCell ref="E109:E110"/>
    <mergeCell ref="F109:J109"/>
    <mergeCell ref="F110:J110"/>
    <mergeCell ref="F111:J111"/>
    <mergeCell ref="D55:E55"/>
    <mergeCell ref="H55:J55"/>
    <mergeCell ref="A57:J57"/>
    <mergeCell ref="A95:J95"/>
    <mergeCell ref="J97:J104"/>
    <mergeCell ref="A106:J106"/>
    <mergeCell ref="A48:J48"/>
    <mergeCell ref="A49:E49"/>
    <mergeCell ref="F49:J49"/>
    <mergeCell ref="A53:E53"/>
    <mergeCell ref="F53:J53"/>
    <mergeCell ref="D54:E54"/>
    <mergeCell ref="H54:J54"/>
    <mergeCell ref="A44:J44"/>
    <mergeCell ref="G45:J45"/>
    <mergeCell ref="E46:E47"/>
    <mergeCell ref="F46:F47"/>
    <mergeCell ref="G46:J46"/>
    <mergeCell ref="G47:J47"/>
    <mergeCell ref="A37:J37"/>
    <mergeCell ref="A38:J38"/>
    <mergeCell ref="G39:J39"/>
    <mergeCell ref="C40:C41"/>
    <mergeCell ref="E40:E43"/>
    <mergeCell ref="F40:F43"/>
    <mergeCell ref="G40:J43"/>
    <mergeCell ref="C42:C43"/>
    <mergeCell ref="B30:C30"/>
    <mergeCell ref="G30:H30"/>
    <mergeCell ref="A31:D31"/>
    <mergeCell ref="F31:I31"/>
    <mergeCell ref="A33:J33"/>
    <mergeCell ref="D34:E34"/>
    <mergeCell ref="F34:G34"/>
    <mergeCell ref="H34:J35"/>
    <mergeCell ref="D35:E35"/>
    <mergeCell ref="F35:G35"/>
    <mergeCell ref="B27:C27"/>
    <mergeCell ref="G27:H27"/>
    <mergeCell ref="B28:C28"/>
    <mergeCell ref="G28:H28"/>
    <mergeCell ref="B29:C29"/>
    <mergeCell ref="G29:H29"/>
    <mergeCell ref="B24:C24"/>
    <mergeCell ref="G24:H24"/>
    <mergeCell ref="B25:C25"/>
    <mergeCell ref="G25:H25"/>
    <mergeCell ref="B26:C26"/>
    <mergeCell ref="G26:H26"/>
    <mergeCell ref="B21:C21"/>
    <mergeCell ref="G21:H21"/>
    <mergeCell ref="B22:C22"/>
    <mergeCell ref="G22:H22"/>
    <mergeCell ref="B23:C23"/>
    <mergeCell ref="G23:H23"/>
    <mergeCell ref="B18:C18"/>
    <mergeCell ref="G18:H18"/>
    <mergeCell ref="B19:C19"/>
    <mergeCell ref="G19:H19"/>
    <mergeCell ref="B20:C20"/>
    <mergeCell ref="G20:H20"/>
    <mergeCell ref="A16:J16"/>
    <mergeCell ref="A17:E17"/>
    <mergeCell ref="F17:J17"/>
    <mergeCell ref="E8:E10"/>
    <mergeCell ref="F8:G10"/>
    <mergeCell ref="H8:J10"/>
    <mergeCell ref="A11:J11"/>
    <mergeCell ref="A12:B12"/>
    <mergeCell ref="F12:G12"/>
    <mergeCell ref="H12:J12"/>
    <mergeCell ref="A1:J1"/>
    <mergeCell ref="A2:J2"/>
    <mergeCell ref="A4:J4"/>
    <mergeCell ref="A6:J6"/>
    <mergeCell ref="F7:G7"/>
    <mergeCell ref="H7:J7"/>
    <mergeCell ref="A13:B14"/>
    <mergeCell ref="F13:G14"/>
    <mergeCell ref="H13:J14"/>
  </mergeCells>
  <pageMargins left="0.51181102362204722" right="0.51181102362204722" top="0.78740157480314965" bottom="0.78740157480314965" header="0.31496062992125984" footer="0.31496062992125984"/>
  <pageSetup paperSize="9" scale="44" fitToHeight="0" orientation="portrait" r:id="rId1"/>
  <headerFooter>
    <oddFoote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9"/>
  <sheetViews>
    <sheetView view="pageBreakPreview" zoomScale="80" zoomScaleNormal="100" zoomScaleSheetLayoutView="80" workbookViewId="0">
      <selection activeCell="L6" sqref="L6"/>
    </sheetView>
  </sheetViews>
  <sheetFormatPr defaultRowHeight="12.75" x14ac:dyDescent="0.2"/>
  <cols>
    <col min="1" max="1" width="10.625" style="126" customWidth="1"/>
    <col min="2" max="2" width="9.875" style="126" bestFit="1" customWidth="1"/>
    <col min="3" max="3" width="10" style="126" bestFit="1" customWidth="1"/>
    <col min="4" max="4" width="14.75" style="126" customWidth="1"/>
    <col min="5" max="5" width="13.75" style="126" customWidth="1"/>
    <col min="6" max="6" width="15.75" style="126" customWidth="1"/>
    <col min="7" max="7" width="23.875" style="126" customWidth="1"/>
    <col min="8" max="8" width="21.125" style="126" customWidth="1"/>
    <col min="9" max="9" width="13.125" style="126" bestFit="1" customWidth="1"/>
    <col min="10" max="16384" width="9" style="126"/>
  </cols>
  <sheetData>
    <row r="1" spans="1:9" ht="51" customHeight="1" thickBot="1" x14ac:dyDescent="0.25">
      <c r="A1" s="474" t="s">
        <v>1258</v>
      </c>
      <c r="B1" s="475"/>
      <c r="C1" s="475"/>
      <c r="D1" s="475"/>
      <c r="E1" s="475"/>
      <c r="F1" s="475"/>
      <c r="G1" s="475"/>
      <c r="H1" s="475"/>
      <c r="I1" s="476"/>
    </row>
    <row r="2" spans="1:9" ht="15.75" customHeight="1" thickBot="1" x14ac:dyDescent="0.25">
      <c r="A2" s="477" t="s">
        <v>1632</v>
      </c>
      <c r="B2" s="478"/>
      <c r="C2" s="478"/>
      <c r="D2" s="478"/>
      <c r="E2" s="478"/>
      <c r="F2" s="478"/>
      <c r="G2" s="478"/>
      <c r="H2" s="478"/>
      <c r="I2" s="479"/>
    </row>
    <row r="3" spans="1:9" x14ac:dyDescent="0.2">
      <c r="A3" s="127"/>
      <c r="B3" s="128"/>
      <c r="C3" s="128"/>
      <c r="D3" s="128"/>
      <c r="E3" s="128"/>
      <c r="F3" s="128"/>
      <c r="G3" s="128"/>
      <c r="H3" s="128"/>
      <c r="I3" s="129"/>
    </row>
    <row r="4" spans="1:9" x14ac:dyDescent="0.2">
      <c r="A4" s="541" t="s">
        <v>1456</v>
      </c>
      <c r="B4" s="542"/>
      <c r="C4" s="542"/>
      <c r="D4" s="542"/>
      <c r="E4" s="542"/>
      <c r="F4" s="542"/>
      <c r="G4" s="542"/>
      <c r="H4" s="542"/>
      <c r="I4" s="543"/>
    </row>
    <row r="5" spans="1:9" x14ac:dyDescent="0.2">
      <c r="A5" s="179"/>
      <c r="B5" s="166"/>
      <c r="C5" s="166"/>
      <c r="D5" s="166"/>
      <c r="E5" s="166"/>
      <c r="F5" s="166"/>
      <c r="G5" s="166"/>
      <c r="H5" s="166"/>
      <c r="I5" s="180"/>
    </row>
    <row r="6" spans="1:9" x14ac:dyDescent="0.2">
      <c r="A6" s="566" t="s">
        <v>1457</v>
      </c>
      <c r="B6" s="504"/>
      <c r="C6" s="504"/>
      <c r="D6" s="504"/>
      <c r="E6" s="504"/>
      <c r="F6" s="504"/>
      <c r="G6" s="504"/>
      <c r="H6" s="504"/>
      <c r="I6" s="505"/>
    </row>
    <row r="7" spans="1:9" ht="25.5" x14ac:dyDescent="0.2">
      <c r="A7" s="169" t="s">
        <v>1155</v>
      </c>
      <c r="B7" s="160" t="s">
        <v>1336</v>
      </c>
      <c r="C7" s="154" t="s">
        <v>1311</v>
      </c>
      <c r="D7" s="161" t="s">
        <v>1458</v>
      </c>
      <c r="E7" s="161" t="s">
        <v>1459</v>
      </c>
      <c r="F7" s="161" t="s">
        <v>1460</v>
      </c>
      <c r="G7" s="160" t="s">
        <v>1461</v>
      </c>
      <c r="H7" s="160" t="s">
        <v>1462</v>
      </c>
      <c r="I7" s="181" t="s">
        <v>1463</v>
      </c>
    </row>
    <row r="8" spans="1:9" x14ac:dyDescent="0.2">
      <c r="A8" s="163" t="s">
        <v>1349</v>
      </c>
      <c r="B8" s="134">
        <v>1</v>
      </c>
      <c r="C8" s="134">
        <v>0.8</v>
      </c>
      <c r="D8" s="170">
        <v>12</v>
      </c>
      <c r="E8" s="182">
        <v>0.8</v>
      </c>
      <c r="F8" s="170">
        <v>9.6000000000000014</v>
      </c>
      <c r="G8" s="135" t="s">
        <v>1464</v>
      </c>
      <c r="H8" s="135" t="s">
        <v>205</v>
      </c>
      <c r="I8" s="146">
        <f>B8*0.22*D8</f>
        <v>2.64</v>
      </c>
    </row>
    <row r="9" spans="1:9" x14ac:dyDescent="0.2">
      <c r="A9" s="163" t="s">
        <v>1363</v>
      </c>
      <c r="B9" s="134">
        <v>2</v>
      </c>
      <c r="C9" s="134">
        <v>0.8</v>
      </c>
      <c r="D9" s="170">
        <v>14</v>
      </c>
      <c r="E9" s="182">
        <v>1.6</v>
      </c>
      <c r="F9" s="170">
        <v>22.400000000000002</v>
      </c>
      <c r="G9" s="135" t="s">
        <v>1465</v>
      </c>
      <c r="H9" s="135" t="s">
        <v>205</v>
      </c>
      <c r="I9" s="146">
        <f t="shared" ref="I9:I13" si="0">B9*0.22*D9</f>
        <v>6.16</v>
      </c>
    </row>
    <row r="10" spans="1:9" ht="25.5" x14ac:dyDescent="0.2">
      <c r="A10" s="163" t="s">
        <v>1466</v>
      </c>
      <c r="B10" s="134">
        <v>2</v>
      </c>
      <c r="C10" s="134">
        <v>2.2000000000000002</v>
      </c>
      <c r="D10" s="170">
        <v>1</v>
      </c>
      <c r="E10" s="182">
        <v>4.4000000000000004</v>
      </c>
      <c r="F10" s="170">
        <v>4.4000000000000004</v>
      </c>
      <c r="G10" s="147" t="s">
        <v>1467</v>
      </c>
      <c r="H10" s="135" t="s">
        <v>205</v>
      </c>
      <c r="I10" s="146">
        <f t="shared" si="0"/>
        <v>0.44</v>
      </c>
    </row>
    <row r="11" spans="1:9" x14ac:dyDescent="0.2">
      <c r="A11" s="163" t="s">
        <v>1365</v>
      </c>
      <c r="B11" s="134">
        <v>1.5</v>
      </c>
      <c r="C11" s="134">
        <v>0.8</v>
      </c>
      <c r="D11" s="170">
        <v>3</v>
      </c>
      <c r="E11" s="182">
        <v>1.2000000000000002</v>
      </c>
      <c r="F11" s="170">
        <v>3.6000000000000005</v>
      </c>
      <c r="G11" s="135" t="s">
        <v>1465</v>
      </c>
      <c r="H11" s="135" t="s">
        <v>205</v>
      </c>
      <c r="I11" s="146">
        <f t="shared" si="0"/>
        <v>0.99</v>
      </c>
    </row>
    <row r="12" spans="1:9" x14ac:dyDescent="0.2">
      <c r="A12" s="163" t="s">
        <v>1468</v>
      </c>
      <c r="B12" s="134">
        <v>1</v>
      </c>
      <c r="C12" s="134">
        <v>0.4</v>
      </c>
      <c r="D12" s="170">
        <v>3</v>
      </c>
      <c r="E12" s="182">
        <v>0.4</v>
      </c>
      <c r="F12" s="170">
        <v>1.2000000000000002</v>
      </c>
      <c r="G12" s="135" t="s">
        <v>1464</v>
      </c>
      <c r="H12" s="135" t="s">
        <v>205</v>
      </c>
      <c r="I12" s="146">
        <f t="shared" si="0"/>
        <v>0.66</v>
      </c>
    </row>
    <row r="13" spans="1:9" x14ac:dyDescent="0.2">
      <c r="A13" s="163" t="s">
        <v>1374</v>
      </c>
      <c r="B13" s="134">
        <v>0.75</v>
      </c>
      <c r="C13" s="134">
        <v>1.4</v>
      </c>
      <c r="D13" s="170">
        <v>1</v>
      </c>
      <c r="E13" s="182">
        <v>1.0499999999999998</v>
      </c>
      <c r="F13" s="170">
        <v>1.0499999999999998</v>
      </c>
      <c r="G13" s="135" t="s">
        <v>1464</v>
      </c>
      <c r="H13" s="135" t="s">
        <v>205</v>
      </c>
      <c r="I13" s="146">
        <f t="shared" si="0"/>
        <v>0.16500000000000001</v>
      </c>
    </row>
    <row r="14" spans="1:9" x14ac:dyDescent="0.2">
      <c r="A14" s="563" t="s">
        <v>1469</v>
      </c>
      <c r="B14" s="549"/>
      <c r="C14" s="549"/>
      <c r="D14" s="549"/>
      <c r="E14" s="549"/>
      <c r="F14" s="549"/>
      <c r="G14" s="549"/>
      <c r="H14" s="549"/>
      <c r="I14" s="567"/>
    </row>
    <row r="15" spans="1:9" x14ac:dyDescent="0.2">
      <c r="A15" s="563" t="s">
        <v>1271</v>
      </c>
      <c r="B15" s="549"/>
      <c r="C15" s="549"/>
      <c r="D15" s="564" t="s">
        <v>1267</v>
      </c>
      <c r="E15" s="564"/>
      <c r="F15" s="565" t="s">
        <v>1272</v>
      </c>
      <c r="G15" s="565"/>
      <c r="H15" s="484" t="s">
        <v>1269</v>
      </c>
      <c r="I15" s="485"/>
    </row>
    <row r="16" spans="1:9" ht="28.5" customHeight="1" x14ac:dyDescent="0.2">
      <c r="A16" s="568" t="s">
        <v>1470</v>
      </c>
      <c r="B16" s="550"/>
      <c r="C16" s="550"/>
      <c r="D16" s="557">
        <v>0.6</v>
      </c>
      <c r="E16" s="557"/>
      <c r="F16" s="557">
        <v>0.45</v>
      </c>
      <c r="G16" s="557"/>
      <c r="H16" s="539">
        <f>F16*D16</f>
        <v>0.27</v>
      </c>
      <c r="I16" s="569"/>
    </row>
    <row r="17" spans="1:9" x14ac:dyDescent="0.2">
      <c r="A17" s="568" t="s">
        <v>1471</v>
      </c>
      <c r="B17" s="550"/>
      <c r="C17" s="550"/>
      <c r="D17" s="557">
        <v>4.2</v>
      </c>
      <c r="E17" s="557"/>
      <c r="F17" s="557">
        <v>0.3</v>
      </c>
      <c r="G17" s="557"/>
      <c r="H17" s="539">
        <f>F17*D17</f>
        <v>1.26</v>
      </c>
      <c r="I17" s="569"/>
    </row>
    <row r="18" spans="1:9" x14ac:dyDescent="0.2">
      <c r="A18" s="179"/>
      <c r="B18" s="166"/>
      <c r="C18" s="166"/>
      <c r="D18" s="166"/>
      <c r="E18" s="166"/>
      <c r="F18" s="166"/>
      <c r="G18" s="166"/>
      <c r="H18" s="166"/>
      <c r="I18" s="180"/>
    </row>
    <row r="19" spans="1:9" x14ac:dyDescent="0.2">
      <c r="A19" s="566" t="s">
        <v>1472</v>
      </c>
      <c r="B19" s="504"/>
      <c r="C19" s="504"/>
      <c r="D19" s="504"/>
      <c r="E19" s="504"/>
      <c r="F19" s="504"/>
      <c r="G19" s="504"/>
      <c r="H19" s="504"/>
      <c r="I19" s="505"/>
    </row>
    <row r="20" spans="1:9" ht="25.5" x14ac:dyDescent="0.2">
      <c r="A20" s="169" t="s">
        <v>1155</v>
      </c>
      <c r="B20" s="160" t="s">
        <v>1336</v>
      </c>
      <c r="C20" s="160" t="s">
        <v>1311</v>
      </c>
      <c r="D20" s="160" t="s">
        <v>1458</v>
      </c>
      <c r="E20" s="161" t="s">
        <v>1459</v>
      </c>
      <c r="F20" s="161" t="s">
        <v>1460</v>
      </c>
      <c r="G20" s="183" t="s">
        <v>1461</v>
      </c>
      <c r="H20" s="161" t="s">
        <v>1462</v>
      </c>
      <c r="I20" s="184" t="s">
        <v>1473</v>
      </c>
    </row>
    <row r="21" spans="1:9" x14ac:dyDescent="0.2">
      <c r="A21" s="163" t="s">
        <v>1350</v>
      </c>
      <c r="B21" s="134">
        <v>0.8</v>
      </c>
      <c r="C21" s="134">
        <v>2.1</v>
      </c>
      <c r="D21" s="134">
        <v>7</v>
      </c>
      <c r="E21" s="170">
        <v>1.6800000000000002</v>
      </c>
      <c r="F21" s="182">
        <v>11.760000000000002</v>
      </c>
      <c r="G21" s="135" t="s">
        <v>1474</v>
      </c>
      <c r="H21" s="147" t="s">
        <v>185</v>
      </c>
      <c r="I21" s="146">
        <f>B21*D21</f>
        <v>5.6000000000000005</v>
      </c>
    </row>
    <row r="22" spans="1:9" x14ac:dyDescent="0.2">
      <c r="A22" s="163" t="s">
        <v>1368</v>
      </c>
      <c r="B22" s="134">
        <v>0.9</v>
      </c>
      <c r="C22" s="134">
        <v>2.1</v>
      </c>
      <c r="D22" s="134">
        <v>16</v>
      </c>
      <c r="E22" s="170">
        <v>1.8900000000000001</v>
      </c>
      <c r="F22" s="182">
        <f>D22*E22</f>
        <v>30.240000000000002</v>
      </c>
      <c r="G22" s="135" t="s">
        <v>1474</v>
      </c>
      <c r="H22" s="147" t="s">
        <v>185</v>
      </c>
      <c r="I22" s="146">
        <f t="shared" ref="I22:I32" si="1">B22*D22</f>
        <v>14.4</v>
      </c>
    </row>
    <row r="23" spans="1:9" x14ac:dyDescent="0.2">
      <c r="A23" s="163" t="s">
        <v>1358</v>
      </c>
      <c r="B23" s="134">
        <v>0.9</v>
      </c>
      <c r="C23" s="134">
        <v>2.1</v>
      </c>
      <c r="D23" s="134">
        <v>3</v>
      </c>
      <c r="E23" s="170">
        <v>1.8900000000000001</v>
      </c>
      <c r="F23" s="182">
        <v>5.67</v>
      </c>
      <c r="G23" s="135" t="s">
        <v>1475</v>
      </c>
      <c r="H23" s="147" t="s">
        <v>185</v>
      </c>
      <c r="I23" s="146">
        <f t="shared" si="1"/>
        <v>2.7</v>
      </c>
    </row>
    <row r="24" spans="1:9" x14ac:dyDescent="0.2">
      <c r="A24" s="163" t="s">
        <v>1476</v>
      </c>
      <c r="B24" s="134">
        <v>1</v>
      </c>
      <c r="C24" s="134">
        <v>2.1</v>
      </c>
      <c r="D24" s="134">
        <v>1</v>
      </c>
      <c r="E24" s="170">
        <v>2.1</v>
      </c>
      <c r="F24" s="182">
        <v>2.1</v>
      </c>
      <c r="G24" s="135" t="s">
        <v>1474</v>
      </c>
      <c r="H24" s="147" t="s">
        <v>185</v>
      </c>
      <c r="I24" s="146">
        <f t="shared" si="1"/>
        <v>1</v>
      </c>
    </row>
    <row r="25" spans="1:9" x14ac:dyDescent="0.2">
      <c r="A25" s="163" t="s">
        <v>1477</v>
      </c>
      <c r="B25" s="134">
        <v>1.2</v>
      </c>
      <c r="C25" s="134">
        <v>2.1</v>
      </c>
      <c r="D25" s="134">
        <v>1</v>
      </c>
      <c r="E25" s="170">
        <v>2.52</v>
      </c>
      <c r="F25" s="182">
        <v>2.52</v>
      </c>
      <c r="G25" s="135" t="s">
        <v>1475</v>
      </c>
      <c r="H25" s="147" t="s">
        <v>185</v>
      </c>
      <c r="I25" s="146">
        <f t="shared" si="1"/>
        <v>1.2</v>
      </c>
    </row>
    <row r="26" spans="1:9" x14ac:dyDescent="0.2">
      <c r="A26" s="163" t="s">
        <v>1354</v>
      </c>
      <c r="B26" s="134">
        <v>0.7</v>
      </c>
      <c r="C26" s="134">
        <v>2.1</v>
      </c>
      <c r="D26" s="134">
        <v>3</v>
      </c>
      <c r="E26" s="170">
        <v>1.47</v>
      </c>
      <c r="F26" s="182">
        <v>4.41</v>
      </c>
      <c r="G26" s="135" t="s">
        <v>1478</v>
      </c>
      <c r="H26" s="147" t="s">
        <v>205</v>
      </c>
      <c r="I26" s="185" t="s">
        <v>1479</v>
      </c>
    </row>
    <row r="27" spans="1:9" x14ac:dyDescent="0.2">
      <c r="A27" s="163" t="s">
        <v>1480</v>
      </c>
      <c r="B27" s="134">
        <v>1.1000000000000001</v>
      </c>
      <c r="C27" s="134">
        <v>1.7</v>
      </c>
      <c r="D27" s="134">
        <v>1</v>
      </c>
      <c r="E27" s="170">
        <v>1.87</v>
      </c>
      <c r="F27" s="182">
        <v>1.87</v>
      </c>
      <c r="G27" s="135" t="s">
        <v>1481</v>
      </c>
      <c r="H27" s="147" t="s">
        <v>1482</v>
      </c>
      <c r="I27" s="146">
        <f t="shared" si="1"/>
        <v>1.1000000000000001</v>
      </c>
    </row>
    <row r="28" spans="1:9" x14ac:dyDescent="0.2">
      <c r="A28" s="163" t="s">
        <v>1483</v>
      </c>
      <c r="B28" s="134">
        <v>0.8</v>
      </c>
      <c r="C28" s="134">
        <v>1.5</v>
      </c>
      <c r="D28" s="134">
        <v>0</v>
      </c>
      <c r="E28" s="170">
        <v>1.2000000000000002</v>
      </c>
      <c r="F28" s="182">
        <v>0</v>
      </c>
      <c r="G28" s="135" t="s">
        <v>1481</v>
      </c>
      <c r="H28" s="147" t="s">
        <v>1482</v>
      </c>
      <c r="I28" s="146">
        <f t="shared" si="1"/>
        <v>0</v>
      </c>
    </row>
    <row r="29" spans="1:9" x14ac:dyDescent="0.2">
      <c r="A29" s="163" t="s">
        <v>1484</v>
      </c>
      <c r="B29" s="134">
        <v>1.1000000000000001</v>
      </c>
      <c r="C29" s="134">
        <v>2.1</v>
      </c>
      <c r="D29" s="134">
        <v>1</v>
      </c>
      <c r="E29" s="170">
        <v>2.3100000000000005</v>
      </c>
      <c r="F29" s="182">
        <v>2.3100000000000005</v>
      </c>
      <c r="G29" s="135" t="s">
        <v>1481</v>
      </c>
      <c r="H29" s="147" t="s">
        <v>1482</v>
      </c>
      <c r="I29" s="146">
        <f t="shared" si="1"/>
        <v>1.1000000000000001</v>
      </c>
    </row>
    <row r="30" spans="1:9" x14ac:dyDescent="0.2">
      <c r="A30" s="163" t="s">
        <v>1485</v>
      </c>
      <c r="B30" s="134">
        <v>0.8</v>
      </c>
      <c r="C30" s="134">
        <v>2.1</v>
      </c>
      <c r="D30" s="134">
        <v>1</v>
      </c>
      <c r="E30" s="170">
        <f>B30*C30</f>
        <v>1.6800000000000002</v>
      </c>
      <c r="F30" s="182">
        <f>E30*D30</f>
        <v>1.6800000000000002</v>
      </c>
      <c r="G30" s="135" t="s">
        <v>1481</v>
      </c>
      <c r="H30" s="147" t="s">
        <v>1482</v>
      </c>
      <c r="I30" s="146">
        <f t="shared" si="1"/>
        <v>0.8</v>
      </c>
    </row>
    <row r="31" spans="1:9" x14ac:dyDescent="0.2">
      <c r="A31" s="163" t="s">
        <v>1486</v>
      </c>
      <c r="B31" s="134">
        <v>1.8</v>
      </c>
      <c r="C31" s="134">
        <v>2.6</v>
      </c>
      <c r="D31" s="134">
        <v>1</v>
      </c>
      <c r="E31" s="170">
        <v>4.6800000000000006</v>
      </c>
      <c r="F31" s="182">
        <v>4.6800000000000006</v>
      </c>
      <c r="G31" s="135" t="s">
        <v>1487</v>
      </c>
      <c r="H31" s="147" t="s">
        <v>216</v>
      </c>
      <c r="I31" s="146">
        <f t="shared" si="1"/>
        <v>1.8</v>
      </c>
    </row>
    <row r="32" spans="1:9" x14ac:dyDescent="0.2">
      <c r="A32" s="163" t="s">
        <v>1488</v>
      </c>
      <c r="B32" s="134">
        <v>7.3</v>
      </c>
      <c r="C32" s="134">
        <v>2.92</v>
      </c>
      <c r="D32" s="134">
        <v>1</v>
      </c>
      <c r="E32" s="170">
        <v>21.315999999999999</v>
      </c>
      <c r="F32" s="182">
        <v>21.315999999999999</v>
      </c>
      <c r="G32" s="135" t="s">
        <v>1487</v>
      </c>
      <c r="H32" s="147" t="s">
        <v>216</v>
      </c>
      <c r="I32" s="146">
        <f t="shared" si="1"/>
        <v>7.3</v>
      </c>
    </row>
    <row r="33" spans="1:9" x14ac:dyDescent="0.2">
      <c r="A33" s="570"/>
      <c r="B33" s="571"/>
      <c r="C33" s="571"/>
      <c r="D33" s="571"/>
      <c r="E33" s="571"/>
      <c r="F33" s="571"/>
      <c r="G33" s="571"/>
      <c r="H33" s="571"/>
      <c r="I33" s="572"/>
    </row>
    <row r="34" spans="1:9" ht="12.75" customHeight="1" x14ac:dyDescent="0.2">
      <c r="A34" s="573" t="s">
        <v>1489</v>
      </c>
      <c r="B34" s="574"/>
      <c r="C34" s="574"/>
      <c r="D34" s="574"/>
      <c r="E34" s="574"/>
      <c r="F34" s="574"/>
      <c r="G34" s="574"/>
      <c r="H34" s="574"/>
      <c r="I34" s="575"/>
    </row>
    <row r="35" spans="1:9" ht="25.5" x14ac:dyDescent="0.2">
      <c r="A35" s="186" t="s">
        <v>1155</v>
      </c>
      <c r="B35" s="155" t="s">
        <v>1336</v>
      </c>
      <c r="C35" s="155" t="s">
        <v>1311</v>
      </c>
      <c r="D35" s="155" t="s">
        <v>1329</v>
      </c>
      <c r="E35" s="176" t="s">
        <v>1490</v>
      </c>
      <c r="F35" s="176" t="s">
        <v>1491</v>
      </c>
      <c r="G35" s="132" t="s">
        <v>1492</v>
      </c>
      <c r="H35" s="484" t="s">
        <v>1493</v>
      </c>
      <c r="I35" s="485"/>
    </row>
    <row r="36" spans="1:9" x14ac:dyDescent="0.2">
      <c r="A36" s="163" t="s">
        <v>1349</v>
      </c>
      <c r="B36" s="134">
        <v>1</v>
      </c>
      <c r="C36" s="134">
        <v>0.8</v>
      </c>
      <c r="D36" s="170">
        <v>12</v>
      </c>
      <c r="E36" s="170">
        <f>(B36*0.15*2+C36*0.15*2)*D36</f>
        <v>6.48</v>
      </c>
      <c r="F36" s="182">
        <f>(B36*0.15*2+C36*0.15*2)*D36</f>
        <v>6.48</v>
      </c>
      <c r="G36" s="182">
        <f>(B36*0.15*2+C36*0.15*2)*D36</f>
        <v>6.48</v>
      </c>
      <c r="H36" s="576">
        <f t="shared" ref="H36:H41" si="2">(B36*0.15*2+C36*0.15*2)*D36</f>
        <v>6.48</v>
      </c>
      <c r="I36" s="577"/>
    </row>
    <row r="37" spans="1:9" x14ac:dyDescent="0.2">
      <c r="A37" s="163" t="s">
        <v>1363</v>
      </c>
      <c r="B37" s="134">
        <v>2</v>
      </c>
      <c r="C37" s="134">
        <v>0.8</v>
      </c>
      <c r="D37" s="170">
        <v>14</v>
      </c>
      <c r="E37" s="170">
        <f>(B37*0.15*2+C37*0.15*2)*D37</f>
        <v>11.76</v>
      </c>
      <c r="F37" s="182">
        <f t="shared" ref="F37:F41" si="3">(B37*0.15*2+C37*0.15*2)*D37</f>
        <v>11.76</v>
      </c>
      <c r="G37" s="182">
        <f t="shared" ref="G37:G41" si="4">(B37*0.15*2+C37*0.15*2)*D37</f>
        <v>11.76</v>
      </c>
      <c r="H37" s="576">
        <f t="shared" si="2"/>
        <v>11.76</v>
      </c>
      <c r="I37" s="577"/>
    </row>
    <row r="38" spans="1:9" x14ac:dyDescent="0.2">
      <c r="A38" s="163" t="s">
        <v>1466</v>
      </c>
      <c r="B38" s="134">
        <v>2</v>
      </c>
      <c r="C38" s="134">
        <v>2.2000000000000002</v>
      </c>
      <c r="D38" s="170">
        <v>1</v>
      </c>
      <c r="E38" s="170">
        <f t="shared" ref="E38:E41" si="5">(B38*0.15*2+C38*0.15*2)*D38</f>
        <v>1.26</v>
      </c>
      <c r="F38" s="182">
        <f t="shared" si="3"/>
        <v>1.26</v>
      </c>
      <c r="G38" s="182">
        <f t="shared" si="4"/>
        <v>1.26</v>
      </c>
      <c r="H38" s="576">
        <f t="shared" si="2"/>
        <v>1.26</v>
      </c>
      <c r="I38" s="577"/>
    </row>
    <row r="39" spans="1:9" x14ac:dyDescent="0.2">
      <c r="A39" s="163" t="s">
        <v>1365</v>
      </c>
      <c r="B39" s="134">
        <v>1.5</v>
      </c>
      <c r="C39" s="134">
        <v>0.8</v>
      </c>
      <c r="D39" s="170">
        <v>3</v>
      </c>
      <c r="E39" s="170">
        <f t="shared" si="5"/>
        <v>2.0699999999999998</v>
      </c>
      <c r="F39" s="182">
        <f t="shared" si="3"/>
        <v>2.0699999999999998</v>
      </c>
      <c r="G39" s="182">
        <f t="shared" si="4"/>
        <v>2.0699999999999998</v>
      </c>
      <c r="H39" s="576">
        <f t="shared" si="2"/>
        <v>2.0699999999999998</v>
      </c>
      <c r="I39" s="577"/>
    </row>
    <row r="40" spans="1:9" x14ac:dyDescent="0.2">
      <c r="A40" s="163" t="s">
        <v>1468</v>
      </c>
      <c r="B40" s="134">
        <v>1</v>
      </c>
      <c r="C40" s="134">
        <v>0.4</v>
      </c>
      <c r="D40" s="170">
        <v>3</v>
      </c>
      <c r="E40" s="170">
        <f t="shared" si="5"/>
        <v>1.26</v>
      </c>
      <c r="F40" s="182">
        <f t="shared" si="3"/>
        <v>1.26</v>
      </c>
      <c r="G40" s="182">
        <f t="shared" si="4"/>
        <v>1.26</v>
      </c>
      <c r="H40" s="576">
        <f t="shared" si="2"/>
        <v>1.26</v>
      </c>
      <c r="I40" s="577"/>
    </row>
    <row r="41" spans="1:9" x14ac:dyDescent="0.2">
      <c r="A41" s="163" t="s">
        <v>1374</v>
      </c>
      <c r="B41" s="134">
        <v>0.75</v>
      </c>
      <c r="C41" s="134">
        <v>1.4</v>
      </c>
      <c r="D41" s="170">
        <v>1</v>
      </c>
      <c r="E41" s="170">
        <f t="shared" si="5"/>
        <v>0.64500000000000002</v>
      </c>
      <c r="F41" s="182">
        <f t="shared" si="3"/>
        <v>0.64500000000000002</v>
      </c>
      <c r="G41" s="182">
        <f t="shared" si="4"/>
        <v>0.64500000000000002</v>
      </c>
      <c r="H41" s="576">
        <f t="shared" si="2"/>
        <v>0.64500000000000002</v>
      </c>
      <c r="I41" s="577"/>
    </row>
    <row r="42" spans="1:9" x14ac:dyDescent="0.2">
      <c r="A42" s="165"/>
      <c r="B42" s="187"/>
      <c r="C42" s="187"/>
      <c r="D42" s="187"/>
      <c r="E42" s="188"/>
      <c r="F42" s="188"/>
      <c r="G42" s="166"/>
      <c r="H42" s="167"/>
      <c r="I42" s="189"/>
    </row>
    <row r="43" spans="1:9" ht="12.75" customHeight="1" x14ac:dyDescent="0.2">
      <c r="A43" s="552" t="s">
        <v>1494</v>
      </c>
      <c r="B43" s="553"/>
      <c r="C43" s="553"/>
      <c r="D43" s="553"/>
      <c r="E43" s="553"/>
      <c r="F43" s="553"/>
      <c r="G43" s="553"/>
      <c r="H43" s="178" t="s">
        <v>22</v>
      </c>
      <c r="I43" s="190">
        <f>SUMIF(A21:A32,A26,F21:F32)</f>
        <v>4.41</v>
      </c>
    </row>
    <row r="44" spans="1:9" ht="12.75" customHeight="1" x14ac:dyDescent="0.2">
      <c r="A44" s="552" t="s">
        <v>1495</v>
      </c>
      <c r="B44" s="553"/>
      <c r="C44" s="553"/>
      <c r="D44" s="553"/>
      <c r="E44" s="553"/>
      <c r="F44" s="553"/>
      <c r="G44" s="553"/>
      <c r="H44" s="178" t="s">
        <v>22</v>
      </c>
      <c r="I44" s="190">
        <f>SUM(F27:F30)</f>
        <v>5.8600000000000012</v>
      </c>
    </row>
    <row r="45" spans="1:9" ht="12.75" customHeight="1" x14ac:dyDescent="0.2">
      <c r="A45" s="552" t="s">
        <v>1496</v>
      </c>
      <c r="B45" s="553"/>
      <c r="C45" s="553"/>
      <c r="D45" s="553"/>
      <c r="E45" s="553"/>
      <c r="F45" s="553"/>
      <c r="G45" s="553"/>
      <c r="H45" s="178" t="s">
        <v>1453</v>
      </c>
      <c r="I45" s="190">
        <f>D21</f>
        <v>7</v>
      </c>
    </row>
    <row r="46" spans="1:9" ht="12.75" customHeight="1" x14ac:dyDescent="0.2">
      <c r="A46" s="552" t="s">
        <v>1497</v>
      </c>
      <c r="B46" s="553"/>
      <c r="C46" s="553"/>
      <c r="D46" s="553"/>
      <c r="E46" s="553"/>
      <c r="F46" s="553"/>
      <c r="G46" s="553"/>
      <c r="H46" s="178" t="s">
        <v>1453</v>
      </c>
      <c r="I46" s="190">
        <f>D22</f>
        <v>16</v>
      </c>
    </row>
    <row r="47" spans="1:9" ht="12.75" customHeight="1" x14ac:dyDescent="0.2">
      <c r="A47" s="552" t="s">
        <v>1498</v>
      </c>
      <c r="B47" s="553"/>
      <c r="C47" s="553"/>
      <c r="D47" s="553"/>
      <c r="E47" s="553"/>
      <c r="F47" s="553"/>
      <c r="G47" s="553"/>
      <c r="H47" s="178" t="s">
        <v>1453</v>
      </c>
      <c r="I47" s="190">
        <f>D24</f>
        <v>1</v>
      </c>
    </row>
    <row r="48" spans="1:9" ht="12.75" customHeight="1" x14ac:dyDescent="0.2">
      <c r="A48" s="552" t="s">
        <v>1499</v>
      </c>
      <c r="B48" s="553"/>
      <c r="C48" s="553"/>
      <c r="D48" s="553"/>
      <c r="E48" s="553"/>
      <c r="F48" s="553"/>
      <c r="G48" s="553"/>
      <c r="H48" s="178" t="s">
        <v>1453</v>
      </c>
      <c r="I48" s="190">
        <f>D26</f>
        <v>3</v>
      </c>
    </row>
    <row r="49" spans="1:10" ht="12.75" customHeight="1" x14ac:dyDescent="0.2">
      <c r="A49" s="552" t="s">
        <v>1500</v>
      </c>
      <c r="B49" s="553"/>
      <c r="C49" s="553"/>
      <c r="D49" s="553"/>
      <c r="E49" s="553"/>
      <c r="F49" s="553"/>
      <c r="G49" s="553"/>
      <c r="H49" s="178" t="s">
        <v>1453</v>
      </c>
      <c r="I49" s="190">
        <f>D27</f>
        <v>1</v>
      </c>
    </row>
    <row r="50" spans="1:10" ht="12.75" customHeight="1" x14ac:dyDescent="0.2">
      <c r="A50" s="558" t="s">
        <v>1501</v>
      </c>
      <c r="B50" s="559"/>
      <c r="C50" s="559"/>
      <c r="D50" s="559"/>
      <c r="E50" s="559"/>
      <c r="F50" s="559"/>
      <c r="G50" s="560"/>
      <c r="H50" s="178" t="s">
        <v>22</v>
      </c>
      <c r="I50" s="190">
        <f>SUMIF(G21:G32,G21,F21:F32) +(0.2*2.1*2*D21+0.2*B21*D21+0.05*B21*D21*2+0.05*2.1*4*D21) + (0.2*2.1*2*D22+0.2*B22*D22+0.05*2.1*4*D22+0.05*B22*2) + (0.2*2.1*2*D24+0.2*B24*D24+0.05*B24*D24*2+0.05*2.1*4*D24)</f>
        <v>79.290000000000006</v>
      </c>
    </row>
    <row r="51" spans="1:10" ht="12.75" customHeight="1" x14ac:dyDescent="0.2">
      <c r="A51" s="552" t="s">
        <v>1502</v>
      </c>
      <c r="B51" s="553"/>
      <c r="C51" s="553"/>
      <c r="D51" s="553"/>
      <c r="E51" s="553"/>
      <c r="F51" s="553"/>
      <c r="G51" s="553"/>
      <c r="H51" s="178" t="s">
        <v>22</v>
      </c>
      <c r="I51" s="190">
        <f>SUMIF(G21:G32,G31,F21:F32)-I52</f>
        <v>15.495999999999999</v>
      </c>
    </row>
    <row r="52" spans="1:10" ht="12.75" customHeight="1" x14ac:dyDescent="0.2">
      <c r="A52" s="552" t="s">
        <v>1503</v>
      </c>
      <c r="B52" s="553"/>
      <c r="C52" s="553"/>
      <c r="D52" s="553"/>
      <c r="E52" s="553"/>
      <c r="F52" s="553"/>
      <c r="G52" s="553"/>
      <c r="H52" s="178" t="s">
        <v>22</v>
      </c>
      <c r="I52" s="190">
        <f>1.8*2.1+1.6*2.1*2</f>
        <v>10.5</v>
      </c>
    </row>
    <row r="53" spans="1:10" ht="12.75" customHeight="1" x14ac:dyDescent="0.2">
      <c r="A53" s="552" t="s">
        <v>1504</v>
      </c>
      <c r="B53" s="553"/>
      <c r="C53" s="553"/>
      <c r="D53" s="553"/>
      <c r="E53" s="553"/>
      <c r="F53" s="553"/>
      <c r="G53" s="553"/>
      <c r="H53" s="178" t="s">
        <v>22</v>
      </c>
      <c r="I53" s="190">
        <f>SUMIF(G8:G13, "PROJETANTE********************", F8:F13)</f>
        <v>42.25</v>
      </c>
    </row>
    <row r="54" spans="1:10" ht="12.75" customHeight="1" x14ac:dyDescent="0.2">
      <c r="A54" s="558" t="s">
        <v>1505</v>
      </c>
      <c r="B54" s="559"/>
      <c r="C54" s="559"/>
      <c r="D54" s="559"/>
      <c r="E54" s="559"/>
      <c r="F54" s="559"/>
      <c r="G54" s="560"/>
      <c r="H54" s="178" t="s">
        <v>1446</v>
      </c>
      <c r="I54" s="190">
        <f>SUM(I21:I32)</f>
        <v>37</v>
      </c>
    </row>
    <row r="55" spans="1:10" ht="12.75" customHeight="1" x14ac:dyDescent="0.2">
      <c r="A55" s="558" t="s">
        <v>1506</v>
      </c>
      <c r="B55" s="559"/>
      <c r="C55" s="559"/>
      <c r="D55" s="559"/>
      <c r="E55" s="559"/>
      <c r="F55" s="559"/>
      <c r="G55" s="560"/>
      <c r="H55" s="178" t="s">
        <v>22</v>
      </c>
      <c r="I55" s="190">
        <f>SUM(I8:I13,H16:I17)</f>
        <v>12.584999999999999</v>
      </c>
    </row>
    <row r="56" spans="1:10" ht="12.75" customHeight="1" x14ac:dyDescent="0.2">
      <c r="A56" s="558" t="s">
        <v>1507</v>
      </c>
      <c r="B56" s="559"/>
      <c r="C56" s="559"/>
      <c r="D56" s="559"/>
      <c r="E56" s="559"/>
      <c r="F56" s="559"/>
      <c r="G56" s="560"/>
      <c r="H56" s="178" t="s">
        <v>22</v>
      </c>
      <c r="I56" s="190">
        <f>SUM(E36:E41)</f>
        <v>23.475000000000005</v>
      </c>
    </row>
    <row r="57" spans="1:10" ht="12.75" customHeight="1" x14ac:dyDescent="0.2">
      <c r="A57" s="558" t="s">
        <v>1508</v>
      </c>
      <c r="B57" s="559"/>
      <c r="C57" s="559"/>
      <c r="D57" s="559"/>
      <c r="E57" s="559"/>
      <c r="F57" s="559"/>
      <c r="G57" s="560"/>
      <c r="H57" s="178" t="s">
        <v>22</v>
      </c>
      <c r="I57" s="190">
        <f>SUM(F36:F41)</f>
        <v>23.475000000000005</v>
      </c>
    </row>
    <row r="58" spans="1:10" ht="12.75" customHeight="1" x14ac:dyDescent="0.2">
      <c r="A58" s="558" t="s">
        <v>1509</v>
      </c>
      <c r="B58" s="559"/>
      <c r="C58" s="559"/>
      <c r="D58" s="559"/>
      <c r="E58" s="559"/>
      <c r="F58" s="559"/>
      <c r="G58" s="560"/>
      <c r="H58" s="178" t="s">
        <v>22</v>
      </c>
      <c r="I58" s="190">
        <f>I57</f>
        <v>23.475000000000005</v>
      </c>
    </row>
    <row r="59" spans="1:10" ht="12.75" customHeight="1" x14ac:dyDescent="0.2">
      <c r="A59" s="558" t="s">
        <v>1510</v>
      </c>
      <c r="B59" s="559"/>
      <c r="C59" s="559"/>
      <c r="D59" s="559"/>
      <c r="E59" s="559"/>
      <c r="F59" s="559"/>
      <c r="G59" s="560"/>
      <c r="H59" s="178" t="s">
        <v>22</v>
      </c>
      <c r="I59" s="190">
        <f>SUM(G36:G41)</f>
        <v>23.475000000000005</v>
      </c>
    </row>
    <row r="60" spans="1:10" ht="12.75" customHeight="1" x14ac:dyDescent="0.2">
      <c r="A60" s="558" t="s">
        <v>1511</v>
      </c>
      <c r="B60" s="559"/>
      <c r="C60" s="559"/>
      <c r="D60" s="559"/>
      <c r="E60" s="559"/>
      <c r="F60" s="559"/>
      <c r="G60" s="560"/>
      <c r="H60" s="178" t="s">
        <v>22</v>
      </c>
      <c r="I60" s="190">
        <f>SUM(H36:I41)</f>
        <v>23.475000000000005</v>
      </c>
    </row>
    <row r="61" spans="1:10" ht="12.75" customHeight="1" x14ac:dyDescent="0.2">
      <c r="A61" s="558" t="s">
        <v>1512</v>
      </c>
      <c r="B61" s="559"/>
      <c r="C61" s="559"/>
      <c r="D61" s="559"/>
      <c r="E61" s="559"/>
      <c r="F61" s="559"/>
      <c r="G61" s="560"/>
      <c r="H61" s="178" t="s">
        <v>22</v>
      </c>
      <c r="I61" s="190">
        <f>2*2.8</f>
        <v>5.6</v>
      </c>
    </row>
    <row r="62" spans="1:10" ht="13.5" thickBot="1" x14ac:dyDescent="0.25">
      <c r="A62" s="165"/>
      <c r="B62" s="166"/>
      <c r="C62" s="166"/>
      <c r="D62" s="166"/>
      <c r="E62" s="167"/>
      <c r="F62" s="167"/>
      <c r="G62" s="167"/>
      <c r="H62" s="166"/>
      <c r="I62" s="180"/>
    </row>
    <row r="63" spans="1:10" s="1" customFormat="1" ht="15" x14ac:dyDescent="0.25">
      <c r="A63" s="3"/>
      <c r="B63" s="4"/>
      <c r="C63" s="4"/>
      <c r="D63" s="4"/>
      <c r="E63" s="4"/>
      <c r="F63" s="4"/>
      <c r="G63" s="4"/>
      <c r="H63" s="4"/>
      <c r="I63" s="5"/>
      <c r="J63" s="5"/>
    </row>
    <row r="64" spans="1:10" s="1" customFormat="1" ht="15" x14ac:dyDescent="0.25">
      <c r="A64" s="6"/>
      <c r="B64" s="7"/>
      <c r="C64" s="7"/>
      <c r="D64" s="7"/>
      <c r="E64" s="7"/>
      <c r="F64" s="7"/>
      <c r="G64" s="7"/>
      <c r="H64" s="7"/>
      <c r="I64" s="8"/>
      <c r="J64" s="8"/>
    </row>
    <row r="65" spans="1:10" s="1" customFormat="1" ht="15" x14ac:dyDescent="0.25">
      <c r="A65" s="6"/>
      <c r="B65" s="7"/>
      <c r="C65" s="7"/>
      <c r="D65" s="7"/>
      <c r="E65" s="7"/>
      <c r="F65" s="7"/>
      <c r="G65" s="7"/>
      <c r="H65" s="7"/>
      <c r="I65" s="8"/>
      <c r="J65" s="8"/>
    </row>
    <row r="66" spans="1:10" s="1" customFormat="1" ht="15" x14ac:dyDescent="0.25">
      <c r="A66" s="6"/>
      <c r="B66" s="7"/>
      <c r="C66" s="7"/>
      <c r="D66" s="7"/>
      <c r="E66" s="7"/>
      <c r="F66" s="7"/>
      <c r="G66" s="7"/>
      <c r="H66" s="7"/>
      <c r="I66" s="8"/>
      <c r="J66" s="8"/>
    </row>
    <row r="67" spans="1:10" s="1" customFormat="1" ht="15" x14ac:dyDescent="0.25">
      <c r="A67" s="345" t="s">
        <v>582</v>
      </c>
      <c r="B67" s="346"/>
      <c r="C67" s="346"/>
      <c r="D67" s="346"/>
      <c r="E67" s="346"/>
      <c r="F67" s="347" t="s">
        <v>585</v>
      </c>
      <c r="G67" s="347"/>
      <c r="H67" s="347"/>
      <c r="I67" s="349"/>
      <c r="J67" s="83"/>
    </row>
    <row r="68" spans="1:10" s="1" customFormat="1" ht="15" x14ac:dyDescent="0.25">
      <c r="A68" s="345" t="s">
        <v>583</v>
      </c>
      <c r="B68" s="346"/>
      <c r="C68" s="346"/>
      <c r="D68" s="346"/>
      <c r="E68" s="346"/>
      <c r="F68" s="347" t="s">
        <v>586</v>
      </c>
      <c r="G68" s="347"/>
      <c r="H68" s="347"/>
      <c r="I68" s="349"/>
      <c r="J68" s="83"/>
    </row>
    <row r="69" spans="1:10" s="1" customFormat="1" ht="15.75" thickBot="1" x14ac:dyDescent="0.3">
      <c r="A69" s="382" t="s">
        <v>584</v>
      </c>
      <c r="B69" s="383"/>
      <c r="C69" s="383"/>
      <c r="D69" s="383"/>
      <c r="E69" s="383"/>
      <c r="F69" s="426" t="s">
        <v>587</v>
      </c>
      <c r="G69" s="426"/>
      <c r="H69" s="426"/>
      <c r="I69" s="427"/>
      <c r="J69" s="83"/>
    </row>
  </sheetData>
  <mergeCells count="52">
    <mergeCell ref="F69:I69"/>
    <mergeCell ref="A67:E67"/>
    <mergeCell ref="A68:E68"/>
    <mergeCell ref="A69:E69"/>
    <mergeCell ref="F67:I67"/>
    <mergeCell ref="F68:I68"/>
    <mergeCell ref="A57:G57"/>
    <mergeCell ref="A58:G58"/>
    <mergeCell ref="A59:G59"/>
    <mergeCell ref="A60:G60"/>
    <mergeCell ref="A61:G61"/>
    <mergeCell ref="A56:G56"/>
    <mergeCell ref="A45:G45"/>
    <mergeCell ref="A46:G46"/>
    <mergeCell ref="A47:G47"/>
    <mergeCell ref="A48:G48"/>
    <mergeCell ref="A49:G49"/>
    <mergeCell ref="A50:G50"/>
    <mergeCell ref="A51:G51"/>
    <mergeCell ref="A52:G52"/>
    <mergeCell ref="A53:G53"/>
    <mergeCell ref="A54:G54"/>
    <mergeCell ref="A55:G55"/>
    <mergeCell ref="A44:G44"/>
    <mergeCell ref="A19:I19"/>
    <mergeCell ref="A33:I33"/>
    <mergeCell ref="A34:I34"/>
    <mergeCell ref="H35:I35"/>
    <mergeCell ref="H36:I36"/>
    <mergeCell ref="H37:I37"/>
    <mergeCell ref="H38:I38"/>
    <mergeCell ref="H39:I39"/>
    <mergeCell ref="H40:I40"/>
    <mergeCell ref="H41:I41"/>
    <mergeCell ref="A43:G43"/>
    <mergeCell ref="A16:C16"/>
    <mergeCell ref="D16:E16"/>
    <mergeCell ref="F16:G16"/>
    <mergeCell ref="H16:I16"/>
    <mergeCell ref="A17:C17"/>
    <mergeCell ref="D17:E17"/>
    <mergeCell ref="F17:G17"/>
    <mergeCell ref="H17:I17"/>
    <mergeCell ref="A15:C15"/>
    <mergeCell ref="D15:E15"/>
    <mergeCell ref="F15:G15"/>
    <mergeCell ref="H15:I15"/>
    <mergeCell ref="A1:I1"/>
    <mergeCell ref="A2:I2"/>
    <mergeCell ref="A4:I4"/>
    <mergeCell ref="A6:I6"/>
    <mergeCell ref="A14:I14"/>
  </mergeCells>
  <pageMargins left="0.51181102362204722" right="0.51181102362204722" top="0.78740157480314965" bottom="0.78740157480314965" header="0.31496062992125984" footer="0.31496062992125984"/>
  <pageSetup paperSize="9" scale="64" fitToHeight="0" orientation="portrait" r:id="rId1"/>
  <headerFooter>
    <oddFooter>Página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1"/>
  <sheetViews>
    <sheetView view="pageBreakPreview" zoomScale="80" zoomScaleNormal="100" zoomScaleSheetLayoutView="80" workbookViewId="0">
      <selection activeCell="H6" sqref="H6"/>
    </sheetView>
  </sheetViews>
  <sheetFormatPr defaultRowHeight="12.75" x14ac:dyDescent="0.2"/>
  <cols>
    <col min="1" max="1" width="23.375" style="126" bestFit="1" customWidth="1"/>
    <col min="2" max="2" width="15" style="126" bestFit="1" customWidth="1"/>
    <col min="3" max="3" width="10" style="126" bestFit="1" customWidth="1"/>
    <col min="4" max="4" width="29.25" style="126" customWidth="1"/>
    <col min="5" max="5" width="13.75" style="126" customWidth="1"/>
    <col min="6" max="6" width="15.75" style="126" customWidth="1"/>
    <col min="7" max="7" width="23.875" style="126" customWidth="1"/>
    <col min="8" max="8" width="21.125" style="126" customWidth="1"/>
    <col min="9" max="16384" width="9" style="126"/>
  </cols>
  <sheetData>
    <row r="1" spans="1:8" ht="51" customHeight="1" thickBot="1" x14ac:dyDescent="0.25">
      <c r="A1" s="474" t="s">
        <v>1258</v>
      </c>
      <c r="B1" s="475"/>
      <c r="C1" s="475"/>
      <c r="D1" s="475"/>
      <c r="E1" s="475"/>
      <c r="F1" s="475"/>
      <c r="G1" s="475"/>
      <c r="H1" s="476"/>
    </row>
    <row r="2" spans="1:8" ht="15.75" customHeight="1" thickBot="1" x14ac:dyDescent="0.25">
      <c r="A2" s="477" t="s">
        <v>1633</v>
      </c>
      <c r="B2" s="478"/>
      <c r="C2" s="478"/>
      <c r="D2" s="478"/>
      <c r="E2" s="478"/>
      <c r="F2" s="478"/>
      <c r="G2" s="478"/>
      <c r="H2" s="479"/>
    </row>
    <row r="3" spans="1:8" x14ac:dyDescent="0.2">
      <c r="A3" s="127"/>
      <c r="B3" s="128"/>
      <c r="C3" s="128"/>
      <c r="D3" s="128"/>
      <c r="E3" s="128"/>
      <c r="F3" s="128"/>
      <c r="G3" s="128"/>
      <c r="H3" s="129"/>
    </row>
    <row r="4" spans="1:8" x14ac:dyDescent="0.2">
      <c r="A4" s="541" t="s">
        <v>1513</v>
      </c>
      <c r="B4" s="542"/>
      <c r="C4" s="542"/>
      <c r="D4" s="542"/>
      <c r="E4" s="542"/>
      <c r="F4" s="542"/>
      <c r="G4" s="542"/>
      <c r="H4" s="543"/>
    </row>
    <row r="5" spans="1:8" x14ac:dyDescent="0.2">
      <c r="A5" s="137"/>
      <c r="B5" s="191"/>
      <c r="C5" s="191"/>
      <c r="D5" s="191"/>
      <c r="E5" s="191"/>
      <c r="F5" s="191"/>
      <c r="G5" s="191"/>
      <c r="H5" s="224"/>
    </row>
    <row r="6" spans="1:8" x14ac:dyDescent="0.2">
      <c r="A6" s="578" t="s">
        <v>1514</v>
      </c>
      <c r="B6" s="579"/>
      <c r="C6" s="579"/>
      <c r="D6" s="579"/>
      <c r="E6" s="579"/>
      <c r="F6" s="581"/>
      <c r="G6" s="172"/>
      <c r="H6" s="129"/>
    </row>
    <row r="7" spans="1:8" x14ac:dyDescent="0.2">
      <c r="A7" s="192" t="s">
        <v>146</v>
      </c>
      <c r="B7" s="193" t="s">
        <v>1317</v>
      </c>
      <c r="C7" s="193" t="s">
        <v>1311</v>
      </c>
      <c r="D7" s="193" t="s">
        <v>1515</v>
      </c>
      <c r="E7" s="193" t="s">
        <v>1345</v>
      </c>
      <c r="F7" s="194" t="s">
        <v>1346</v>
      </c>
      <c r="G7" s="172"/>
      <c r="H7" s="129"/>
    </row>
    <row r="8" spans="1:8" x14ac:dyDescent="0.2">
      <c r="A8" s="133" t="s">
        <v>1516</v>
      </c>
      <c r="B8" s="134">
        <v>7.7</v>
      </c>
      <c r="C8" s="134">
        <v>2.8</v>
      </c>
      <c r="D8" s="134" t="s">
        <v>1517</v>
      </c>
      <c r="E8" s="134">
        <v>21.56</v>
      </c>
      <c r="F8" s="182">
        <v>16.18</v>
      </c>
      <c r="G8" s="172"/>
      <c r="H8" s="129"/>
    </row>
    <row r="9" spans="1:8" x14ac:dyDescent="0.2">
      <c r="A9" s="133" t="s">
        <v>1518</v>
      </c>
      <c r="B9" s="134">
        <v>8.15</v>
      </c>
      <c r="C9" s="134">
        <v>2.8</v>
      </c>
      <c r="D9" s="134" t="s">
        <v>1519</v>
      </c>
      <c r="E9" s="134">
        <v>22.82</v>
      </c>
      <c r="F9" s="182">
        <v>16.679999999999996</v>
      </c>
      <c r="G9" s="172"/>
      <c r="H9" s="129"/>
    </row>
    <row r="10" spans="1:8" x14ac:dyDescent="0.2">
      <c r="A10" s="133" t="s">
        <v>1520</v>
      </c>
      <c r="B10" s="134">
        <v>11.75</v>
      </c>
      <c r="C10" s="134">
        <v>2.8</v>
      </c>
      <c r="D10" s="134" t="s">
        <v>1521</v>
      </c>
      <c r="E10" s="134">
        <v>32.9</v>
      </c>
      <c r="F10" s="182">
        <v>23.169999999999998</v>
      </c>
      <c r="G10" s="172"/>
      <c r="H10" s="129"/>
    </row>
    <row r="11" spans="1:8" x14ac:dyDescent="0.2">
      <c r="A11" s="133" t="s">
        <v>1522</v>
      </c>
      <c r="B11" s="134">
        <v>3.8</v>
      </c>
      <c r="C11" s="134">
        <v>2.8</v>
      </c>
      <c r="D11" s="134">
        <v>0</v>
      </c>
      <c r="E11" s="134">
        <v>10.639999999999999</v>
      </c>
      <c r="F11" s="182">
        <v>10.639999999999999</v>
      </c>
      <c r="G11" s="172"/>
      <c r="H11" s="129"/>
    </row>
    <row r="12" spans="1:8" x14ac:dyDescent="0.2">
      <c r="A12" s="133" t="s">
        <v>1523</v>
      </c>
      <c r="B12" s="134">
        <v>3.4</v>
      </c>
      <c r="C12" s="134">
        <v>2.8</v>
      </c>
      <c r="D12" s="134">
        <v>0</v>
      </c>
      <c r="E12" s="134">
        <v>9.52</v>
      </c>
      <c r="F12" s="182">
        <v>9.52</v>
      </c>
      <c r="G12" s="172"/>
      <c r="H12" s="129"/>
    </row>
    <row r="13" spans="1:8" x14ac:dyDescent="0.2">
      <c r="A13" s="133" t="s">
        <v>1524</v>
      </c>
      <c r="B13" s="134">
        <v>2</v>
      </c>
      <c r="C13" s="134">
        <v>2.8</v>
      </c>
      <c r="D13" s="134" t="s">
        <v>1363</v>
      </c>
      <c r="E13" s="134">
        <v>5.6</v>
      </c>
      <c r="F13" s="182">
        <v>3.9999999999999996</v>
      </c>
      <c r="G13" s="172"/>
      <c r="H13" s="129"/>
    </row>
    <row r="14" spans="1:8" x14ac:dyDescent="0.2">
      <c r="A14" s="133" t="s">
        <v>1525</v>
      </c>
      <c r="B14" s="134">
        <v>3.4</v>
      </c>
      <c r="C14" s="134">
        <v>2.8</v>
      </c>
      <c r="D14" s="134">
        <v>0</v>
      </c>
      <c r="E14" s="134">
        <v>9.52</v>
      </c>
      <c r="F14" s="182">
        <v>9.52</v>
      </c>
      <c r="G14" s="172"/>
      <c r="H14" s="129"/>
    </row>
    <row r="15" spans="1:8" x14ac:dyDescent="0.2">
      <c r="A15" s="133" t="s">
        <v>1526</v>
      </c>
      <c r="B15" s="134">
        <v>3.8</v>
      </c>
      <c r="C15" s="134">
        <v>2.8</v>
      </c>
      <c r="D15" s="134">
        <v>0</v>
      </c>
      <c r="E15" s="134">
        <v>10.639999999999999</v>
      </c>
      <c r="F15" s="182">
        <v>10.639999999999999</v>
      </c>
      <c r="G15" s="172"/>
      <c r="H15" s="129"/>
    </row>
    <row r="16" spans="1:8" x14ac:dyDescent="0.2">
      <c r="A16" s="133" t="s">
        <v>1527</v>
      </c>
      <c r="B16" s="134">
        <v>12</v>
      </c>
      <c r="C16" s="134">
        <v>2.8</v>
      </c>
      <c r="D16" s="134" t="s">
        <v>1528</v>
      </c>
      <c r="E16" s="134">
        <v>33.599999999999994</v>
      </c>
      <c r="F16" s="182">
        <v>27.199999999999996</v>
      </c>
      <c r="G16" s="172"/>
      <c r="H16" s="129"/>
    </row>
    <row r="17" spans="1:8" x14ac:dyDescent="0.2">
      <c r="A17" s="133" t="s">
        <v>1529</v>
      </c>
      <c r="B17" s="134">
        <v>1.5</v>
      </c>
      <c r="C17" s="134">
        <v>2.8</v>
      </c>
      <c r="D17" s="134" t="s">
        <v>1365</v>
      </c>
      <c r="E17" s="134">
        <v>4.1999999999999993</v>
      </c>
      <c r="F17" s="182">
        <v>2.9999999999999991</v>
      </c>
      <c r="G17" s="172"/>
      <c r="H17" s="129"/>
    </row>
    <row r="18" spans="1:8" x14ac:dyDescent="0.2">
      <c r="A18" s="133" t="s">
        <v>1530</v>
      </c>
      <c r="B18" s="134">
        <v>1.65</v>
      </c>
      <c r="C18" s="134">
        <v>2.8</v>
      </c>
      <c r="D18" s="134">
        <v>0</v>
      </c>
      <c r="E18" s="134">
        <v>4.6199999999999992</v>
      </c>
      <c r="F18" s="182">
        <v>4.6199999999999992</v>
      </c>
      <c r="G18" s="172"/>
      <c r="H18" s="129"/>
    </row>
    <row r="19" spans="1:8" x14ac:dyDescent="0.2">
      <c r="A19" s="133" t="s">
        <v>1531</v>
      </c>
      <c r="B19" s="134">
        <v>2</v>
      </c>
      <c r="C19" s="134">
        <v>2.8</v>
      </c>
      <c r="D19" s="134" t="s">
        <v>1349</v>
      </c>
      <c r="E19" s="134">
        <v>5.6</v>
      </c>
      <c r="F19" s="182">
        <v>4.8</v>
      </c>
      <c r="G19" s="172"/>
      <c r="H19" s="129"/>
    </row>
    <row r="20" spans="1:8" x14ac:dyDescent="0.2">
      <c r="A20" s="133" t="s">
        <v>1532</v>
      </c>
      <c r="B20" s="134">
        <v>1.8</v>
      </c>
      <c r="C20" s="134">
        <v>2.8</v>
      </c>
      <c r="D20" s="134">
        <v>0</v>
      </c>
      <c r="E20" s="134">
        <v>5.04</v>
      </c>
      <c r="F20" s="182">
        <v>5.04</v>
      </c>
      <c r="G20" s="172"/>
      <c r="H20" s="129"/>
    </row>
    <row r="21" spans="1:8" x14ac:dyDescent="0.2">
      <c r="A21" s="133" t="s">
        <v>1533</v>
      </c>
      <c r="B21" s="134">
        <v>0.77</v>
      </c>
      <c r="C21" s="134">
        <v>2.8</v>
      </c>
      <c r="D21" s="134">
        <v>0</v>
      </c>
      <c r="E21" s="134">
        <v>2.1559999999999997</v>
      </c>
      <c r="F21" s="182">
        <v>2.1559999999999997</v>
      </c>
      <c r="G21" s="172"/>
      <c r="H21" s="129"/>
    </row>
    <row r="22" spans="1:8" x14ac:dyDescent="0.2">
      <c r="A22" s="133" t="s">
        <v>1534</v>
      </c>
      <c r="B22" s="134">
        <v>7.3</v>
      </c>
      <c r="C22" s="134">
        <v>3.5</v>
      </c>
      <c r="D22" s="134" t="s">
        <v>1488</v>
      </c>
      <c r="E22" s="134">
        <v>25.55</v>
      </c>
      <c r="F22" s="182">
        <v>4.2340000000000018</v>
      </c>
      <c r="G22" s="172"/>
      <c r="H22" s="129"/>
    </row>
    <row r="23" spans="1:8" x14ac:dyDescent="0.2">
      <c r="A23" s="133" t="s">
        <v>1535</v>
      </c>
      <c r="B23" s="134">
        <v>0.8</v>
      </c>
      <c r="C23" s="134">
        <v>2.8</v>
      </c>
      <c r="D23" s="134">
        <v>0</v>
      </c>
      <c r="E23" s="134">
        <v>2.2399999999999998</v>
      </c>
      <c r="F23" s="182">
        <v>2.2399999999999998</v>
      </c>
      <c r="G23" s="172"/>
      <c r="H23" s="129"/>
    </row>
    <row r="24" spans="1:8" x14ac:dyDescent="0.2">
      <c r="A24" s="133" t="s">
        <v>1536</v>
      </c>
      <c r="B24" s="134">
        <v>1.8</v>
      </c>
      <c r="C24" s="134">
        <v>2.8</v>
      </c>
      <c r="D24" s="134">
        <v>0</v>
      </c>
      <c r="E24" s="134">
        <v>5.04</v>
      </c>
      <c r="F24" s="182">
        <v>5.04</v>
      </c>
      <c r="G24" s="172"/>
      <c r="H24" s="129"/>
    </row>
    <row r="25" spans="1:8" x14ac:dyDescent="0.2">
      <c r="A25" s="133" t="s">
        <v>1537</v>
      </c>
      <c r="B25" s="134">
        <v>2</v>
      </c>
      <c r="C25" s="134">
        <v>2.8</v>
      </c>
      <c r="D25" s="134" t="s">
        <v>1349</v>
      </c>
      <c r="E25" s="134">
        <v>5.6</v>
      </c>
      <c r="F25" s="182">
        <v>4.8</v>
      </c>
      <c r="G25" s="172"/>
      <c r="H25" s="129"/>
    </row>
    <row r="26" spans="1:8" x14ac:dyDescent="0.2">
      <c r="A26" s="133" t="s">
        <v>1538</v>
      </c>
      <c r="B26" s="134">
        <v>1.65</v>
      </c>
      <c r="C26" s="134">
        <v>2.8</v>
      </c>
      <c r="D26" s="134">
        <v>0</v>
      </c>
      <c r="E26" s="134">
        <v>4.6199999999999992</v>
      </c>
      <c r="F26" s="182">
        <v>4.6199999999999992</v>
      </c>
      <c r="G26" s="172"/>
      <c r="H26" s="129"/>
    </row>
    <row r="27" spans="1:8" x14ac:dyDescent="0.2">
      <c r="A27" s="133" t="s">
        <v>1539</v>
      </c>
      <c r="B27" s="134">
        <v>1.5</v>
      </c>
      <c r="C27" s="134">
        <v>2.8</v>
      </c>
      <c r="D27" s="134" t="s">
        <v>1365</v>
      </c>
      <c r="E27" s="134">
        <v>4.1999999999999993</v>
      </c>
      <c r="F27" s="182">
        <v>2.9999999999999991</v>
      </c>
      <c r="G27" s="172"/>
      <c r="H27" s="129"/>
    </row>
    <row r="28" spans="1:8" x14ac:dyDescent="0.2">
      <c r="A28" s="133" t="s">
        <v>1540</v>
      </c>
      <c r="B28" s="134">
        <v>9.9</v>
      </c>
      <c r="C28" s="134">
        <v>2.8</v>
      </c>
      <c r="D28" s="134" t="s">
        <v>1541</v>
      </c>
      <c r="E28" s="134">
        <v>27.72</v>
      </c>
      <c r="F28" s="182">
        <v>22.52</v>
      </c>
      <c r="G28" s="172"/>
      <c r="H28" s="129"/>
    </row>
    <row r="29" spans="1:8" x14ac:dyDescent="0.2">
      <c r="A29" s="133" t="s">
        <v>1542</v>
      </c>
      <c r="B29" s="134">
        <v>3.8</v>
      </c>
      <c r="C29" s="134">
        <v>2.8</v>
      </c>
      <c r="D29" s="134">
        <v>0</v>
      </c>
      <c r="E29" s="134">
        <v>10.639999999999999</v>
      </c>
      <c r="F29" s="182">
        <v>10.639999999999999</v>
      </c>
      <c r="G29" s="172"/>
      <c r="H29" s="129"/>
    </row>
    <row r="30" spans="1:8" x14ac:dyDescent="0.2">
      <c r="A30" s="133" t="s">
        <v>1543</v>
      </c>
      <c r="B30" s="134">
        <v>1.5</v>
      </c>
      <c r="C30" s="134">
        <v>2.8</v>
      </c>
      <c r="D30" s="134">
        <v>0</v>
      </c>
      <c r="E30" s="134">
        <v>4.1999999999999993</v>
      </c>
      <c r="F30" s="182">
        <v>4.1999999999999993</v>
      </c>
      <c r="G30" s="172"/>
      <c r="H30" s="129"/>
    </row>
    <row r="31" spans="1:8" ht="12.75" customHeight="1" x14ac:dyDescent="0.2">
      <c r="A31" s="133" t="s">
        <v>1544</v>
      </c>
      <c r="B31" s="134">
        <v>2</v>
      </c>
      <c r="C31" s="134">
        <v>2.8</v>
      </c>
      <c r="D31" s="134" t="s">
        <v>1466</v>
      </c>
      <c r="E31" s="134">
        <v>5.6</v>
      </c>
      <c r="F31" s="182">
        <v>1.1999999999999993</v>
      </c>
      <c r="G31" s="172"/>
      <c r="H31" s="129"/>
    </row>
    <row r="32" spans="1:8" ht="12.75" customHeight="1" x14ac:dyDescent="0.2">
      <c r="A32" s="133" t="s">
        <v>1545</v>
      </c>
      <c r="B32" s="134">
        <v>1.5</v>
      </c>
      <c r="C32" s="134">
        <v>2.8</v>
      </c>
      <c r="D32" s="134">
        <v>0</v>
      </c>
      <c r="E32" s="134">
        <v>4.1999999999999993</v>
      </c>
      <c r="F32" s="182">
        <v>4.1999999999999993</v>
      </c>
      <c r="G32" s="172"/>
      <c r="H32" s="129"/>
    </row>
    <row r="33" spans="1:8" ht="12.75" customHeight="1" x14ac:dyDescent="0.2">
      <c r="A33" s="133" t="s">
        <v>1546</v>
      </c>
      <c r="B33" s="134">
        <v>3.8</v>
      </c>
      <c r="C33" s="134">
        <v>2.8</v>
      </c>
      <c r="D33" s="134">
        <v>0</v>
      </c>
      <c r="E33" s="134">
        <v>10.639999999999999</v>
      </c>
      <c r="F33" s="182">
        <v>10.639999999999999</v>
      </c>
      <c r="G33" s="172"/>
      <c r="H33" s="129"/>
    </row>
    <row r="34" spans="1:8" ht="12.75" customHeight="1" x14ac:dyDescent="0.2">
      <c r="A34" s="133" t="s">
        <v>1547</v>
      </c>
      <c r="B34" s="134">
        <v>12.6</v>
      </c>
      <c r="C34" s="134">
        <v>2.8</v>
      </c>
      <c r="D34" s="134" t="s">
        <v>1548</v>
      </c>
      <c r="E34" s="134">
        <v>35.279999999999994</v>
      </c>
      <c r="F34" s="182">
        <v>28.879999999999992</v>
      </c>
      <c r="G34" s="172"/>
      <c r="H34" s="129"/>
    </row>
    <row r="35" spans="1:8" ht="12.75" customHeight="1" x14ac:dyDescent="0.2">
      <c r="A35" s="133" t="s">
        <v>1292</v>
      </c>
      <c r="B35" s="134">
        <v>1.5</v>
      </c>
      <c r="C35" s="134">
        <v>2.8</v>
      </c>
      <c r="D35" s="134" t="s">
        <v>1365</v>
      </c>
      <c r="E35" s="134">
        <v>4.1999999999999993</v>
      </c>
      <c r="F35" s="182">
        <v>2.9999999999999991</v>
      </c>
      <c r="G35" s="172"/>
      <c r="H35" s="129"/>
    </row>
    <row r="36" spans="1:8" ht="12.75" customHeight="1" x14ac:dyDescent="0.2">
      <c r="A36" s="133" t="s">
        <v>1549</v>
      </c>
      <c r="B36" s="134">
        <v>2.5499999999999998</v>
      </c>
      <c r="C36" s="134">
        <v>2.8</v>
      </c>
      <c r="D36" s="134">
        <v>0</v>
      </c>
      <c r="E36" s="134">
        <v>7.1399999999999988</v>
      </c>
      <c r="F36" s="182">
        <v>7.1399999999999988</v>
      </c>
      <c r="G36" s="172"/>
      <c r="H36" s="129"/>
    </row>
    <row r="37" spans="1:8" ht="12.75" customHeight="1" x14ac:dyDescent="0.2">
      <c r="A37" s="151" t="s">
        <v>1550</v>
      </c>
      <c r="B37" s="136">
        <v>6.65</v>
      </c>
      <c r="C37" s="136">
        <v>2.8</v>
      </c>
      <c r="D37" s="136" t="s">
        <v>1551</v>
      </c>
      <c r="E37" s="136">
        <v>18.62</v>
      </c>
      <c r="F37" s="195">
        <v>16.22</v>
      </c>
      <c r="G37" s="172"/>
      <c r="H37" s="129"/>
    </row>
    <row r="38" spans="1:8" ht="12.75" customHeight="1" x14ac:dyDescent="0.2">
      <c r="A38" s="582" t="s">
        <v>1552</v>
      </c>
      <c r="B38" s="583"/>
      <c r="C38" s="583"/>
      <c r="D38" s="583"/>
      <c r="E38" s="583"/>
      <c r="F38" s="583"/>
      <c r="G38" s="583"/>
      <c r="H38" s="584"/>
    </row>
    <row r="39" spans="1:8" ht="12.75" customHeight="1" x14ac:dyDescent="0.2">
      <c r="A39" s="192" t="s">
        <v>146</v>
      </c>
      <c r="B39" s="193" t="s">
        <v>1317</v>
      </c>
      <c r="C39" s="193" t="s">
        <v>1311</v>
      </c>
      <c r="D39" s="193" t="s">
        <v>1515</v>
      </c>
      <c r="E39" s="193" t="s">
        <v>1345</v>
      </c>
      <c r="F39" s="194" t="s">
        <v>1346</v>
      </c>
      <c r="G39" s="194" t="s">
        <v>1553</v>
      </c>
      <c r="H39" s="196" t="s">
        <v>1554</v>
      </c>
    </row>
    <row r="40" spans="1:8" ht="12.75" customHeight="1" x14ac:dyDescent="0.2">
      <c r="A40" s="133" t="s">
        <v>1555</v>
      </c>
      <c r="B40" s="134">
        <v>101.83</v>
      </c>
      <c r="C40" s="134">
        <v>1.7</v>
      </c>
      <c r="D40" s="134">
        <v>0</v>
      </c>
      <c r="E40" s="134">
        <v>173.11099999999999</v>
      </c>
      <c r="F40" s="182">
        <v>173.11099999999999</v>
      </c>
      <c r="G40" s="182">
        <v>2</v>
      </c>
      <c r="H40" s="197">
        <v>346.22199999999998</v>
      </c>
    </row>
    <row r="41" spans="1:8" ht="12.75" customHeight="1" x14ac:dyDescent="0.2">
      <c r="A41" s="578" t="s">
        <v>1556</v>
      </c>
      <c r="B41" s="579"/>
      <c r="C41" s="579"/>
      <c r="D41" s="579"/>
      <c r="E41" s="579"/>
      <c r="F41" s="579"/>
      <c r="G41" s="579"/>
      <c r="H41" s="580"/>
    </row>
    <row r="42" spans="1:8" ht="12.75" customHeight="1" x14ac:dyDescent="0.2">
      <c r="A42" s="192" t="s">
        <v>146</v>
      </c>
      <c r="B42" s="193" t="s">
        <v>1317</v>
      </c>
      <c r="C42" s="193" t="s">
        <v>1311</v>
      </c>
      <c r="D42" s="193" t="s">
        <v>1515</v>
      </c>
      <c r="E42" s="193" t="s">
        <v>1345</v>
      </c>
      <c r="F42" s="194" t="s">
        <v>1346</v>
      </c>
      <c r="G42" s="194" t="s">
        <v>1553</v>
      </c>
      <c r="H42" s="196" t="s">
        <v>1554</v>
      </c>
    </row>
    <row r="43" spans="1:8" x14ac:dyDescent="0.2">
      <c r="A43" s="133" t="s">
        <v>1557</v>
      </c>
      <c r="B43" s="134">
        <v>28.2</v>
      </c>
      <c r="C43" s="134">
        <v>4.45</v>
      </c>
      <c r="D43" s="134">
        <v>0</v>
      </c>
      <c r="E43" s="134">
        <v>125.49</v>
      </c>
      <c r="F43" s="182">
        <v>125.49</v>
      </c>
      <c r="G43" s="182">
        <v>2</v>
      </c>
      <c r="H43" s="197">
        <v>250.98</v>
      </c>
    </row>
    <row r="44" spans="1:8" ht="12.75" customHeight="1" x14ac:dyDescent="0.2">
      <c r="A44" s="578" t="s">
        <v>1558</v>
      </c>
      <c r="B44" s="579"/>
      <c r="C44" s="579"/>
      <c r="D44" s="579"/>
      <c r="E44" s="579"/>
      <c r="F44" s="579"/>
      <c r="G44" s="579"/>
      <c r="H44" s="580"/>
    </row>
    <row r="45" spans="1:8" ht="12.75" customHeight="1" x14ac:dyDescent="0.2">
      <c r="A45" s="192" t="s">
        <v>146</v>
      </c>
      <c r="B45" s="193" t="s">
        <v>1317</v>
      </c>
      <c r="C45" s="193" t="s">
        <v>1311</v>
      </c>
      <c r="D45" s="193" t="s">
        <v>1515</v>
      </c>
      <c r="E45" s="193" t="s">
        <v>1345</v>
      </c>
      <c r="F45" s="194" t="s">
        <v>1346</v>
      </c>
      <c r="G45" s="194" t="s">
        <v>1553</v>
      </c>
      <c r="H45" s="196" t="s">
        <v>1554</v>
      </c>
    </row>
    <row r="46" spans="1:8" x14ac:dyDescent="0.2">
      <c r="A46" s="133" t="s">
        <v>1557</v>
      </c>
      <c r="B46" s="134">
        <v>12.44</v>
      </c>
      <c r="C46" s="134">
        <v>2.35</v>
      </c>
      <c r="D46" s="134">
        <v>0</v>
      </c>
      <c r="E46" s="134">
        <v>29.233999999999998</v>
      </c>
      <c r="F46" s="182">
        <v>29.233999999999998</v>
      </c>
      <c r="G46" s="182">
        <v>2</v>
      </c>
      <c r="H46" s="197">
        <v>58.467999999999996</v>
      </c>
    </row>
    <row r="47" spans="1:8" ht="12.75" customHeight="1" x14ac:dyDescent="0.2">
      <c r="A47" s="578" t="s">
        <v>1559</v>
      </c>
      <c r="B47" s="579"/>
      <c r="C47" s="579"/>
      <c r="D47" s="579"/>
      <c r="E47" s="579"/>
      <c r="F47" s="579"/>
      <c r="G47" s="579"/>
      <c r="H47" s="580"/>
    </row>
    <row r="48" spans="1:8" ht="12.75" customHeight="1" x14ac:dyDescent="0.2">
      <c r="A48" s="192" t="s">
        <v>146</v>
      </c>
      <c r="B48" s="193" t="s">
        <v>1317</v>
      </c>
      <c r="C48" s="193" t="s">
        <v>1311</v>
      </c>
      <c r="D48" s="193" t="s">
        <v>1515</v>
      </c>
      <c r="E48" s="193" t="s">
        <v>1345</v>
      </c>
      <c r="F48" s="194" t="s">
        <v>1346</v>
      </c>
      <c r="G48" s="194" t="s">
        <v>1553</v>
      </c>
      <c r="H48" s="196" t="s">
        <v>1554</v>
      </c>
    </row>
    <row r="49" spans="1:10" x14ac:dyDescent="0.2">
      <c r="A49" s="133" t="s">
        <v>1560</v>
      </c>
      <c r="B49" s="134">
        <v>10.8</v>
      </c>
      <c r="C49" s="134">
        <v>1.7</v>
      </c>
      <c r="D49" s="134">
        <v>1.87</v>
      </c>
      <c r="E49" s="134">
        <v>18.36</v>
      </c>
      <c r="F49" s="182">
        <v>16.489999999999998</v>
      </c>
      <c r="G49" s="182">
        <v>2</v>
      </c>
      <c r="H49" s="197">
        <v>32.979999999999997</v>
      </c>
    </row>
    <row r="50" spans="1:10" x14ac:dyDescent="0.2">
      <c r="A50" s="179"/>
      <c r="B50" s="166"/>
      <c r="C50" s="166"/>
      <c r="D50" s="166"/>
      <c r="E50" s="166"/>
      <c r="F50" s="166"/>
      <c r="G50" s="166"/>
      <c r="H50" s="180"/>
    </row>
    <row r="51" spans="1:10" x14ac:dyDescent="0.2">
      <c r="A51" s="179"/>
      <c r="B51" s="166"/>
      <c r="C51" s="166"/>
      <c r="D51" s="166"/>
      <c r="E51" s="166"/>
      <c r="F51" s="166"/>
      <c r="G51" s="166"/>
      <c r="H51" s="180"/>
    </row>
    <row r="52" spans="1:10" x14ac:dyDescent="0.2">
      <c r="A52" s="523" t="s">
        <v>1561</v>
      </c>
      <c r="B52" s="524"/>
      <c r="C52" s="524"/>
      <c r="D52" s="524"/>
      <c r="E52" s="524"/>
      <c r="F52" s="524"/>
      <c r="G52" s="198" t="s">
        <v>22</v>
      </c>
      <c r="H52" s="144">
        <f>H53</f>
        <v>968.38999999999987</v>
      </c>
    </row>
    <row r="53" spans="1:10" x14ac:dyDescent="0.2">
      <c r="A53" s="523" t="s">
        <v>1562</v>
      </c>
      <c r="B53" s="524"/>
      <c r="C53" s="524"/>
      <c r="D53" s="524"/>
      <c r="E53" s="524"/>
      <c r="F53" s="524"/>
      <c r="G53" s="198" t="s">
        <v>22</v>
      </c>
      <c r="H53" s="149">
        <f>SUM(F8:F37,H40,H43,H46,H49)</f>
        <v>968.38999999999987</v>
      </c>
    </row>
    <row r="54" spans="1:10" ht="13.5" thickBot="1" x14ac:dyDescent="0.25">
      <c r="A54" s="585"/>
      <c r="B54" s="586"/>
      <c r="C54" s="586"/>
      <c r="D54" s="586"/>
      <c r="E54" s="586"/>
      <c r="F54" s="586"/>
      <c r="G54" s="199"/>
      <c r="H54" s="180"/>
    </row>
    <row r="55" spans="1:10" s="1" customFormat="1" ht="15" x14ac:dyDescent="0.25">
      <c r="A55" s="3"/>
      <c r="B55" s="4"/>
      <c r="C55" s="4"/>
      <c r="D55" s="4"/>
      <c r="E55" s="4"/>
      <c r="F55" s="4"/>
      <c r="G55" s="4"/>
      <c r="H55" s="5"/>
      <c r="I55" s="5"/>
      <c r="J55" s="5"/>
    </row>
    <row r="56" spans="1:10" s="1" customFormat="1" ht="15" x14ac:dyDescent="0.25">
      <c r="A56" s="6"/>
      <c r="B56" s="7"/>
      <c r="C56" s="7"/>
      <c r="D56" s="7"/>
      <c r="E56" s="7"/>
      <c r="F56" s="7"/>
      <c r="G56" s="7"/>
      <c r="H56" s="8"/>
      <c r="I56" s="8"/>
      <c r="J56" s="8"/>
    </row>
    <row r="57" spans="1:10" s="1" customFormat="1" ht="15" x14ac:dyDescent="0.25">
      <c r="A57" s="6"/>
      <c r="B57" s="7"/>
      <c r="C57" s="7"/>
      <c r="D57" s="7"/>
      <c r="E57" s="7"/>
      <c r="F57" s="7"/>
      <c r="G57" s="7"/>
      <c r="H57" s="8"/>
      <c r="I57" s="8"/>
      <c r="J57" s="8"/>
    </row>
    <row r="58" spans="1:10" s="1" customFormat="1" ht="15" x14ac:dyDescent="0.25">
      <c r="A58" s="6"/>
      <c r="B58" s="7"/>
      <c r="C58" s="7"/>
      <c r="D58" s="7"/>
      <c r="E58" s="7"/>
      <c r="F58" s="7"/>
      <c r="G58" s="7"/>
      <c r="H58" s="8"/>
      <c r="I58" s="8"/>
      <c r="J58" s="8"/>
    </row>
    <row r="59" spans="1:10" s="1" customFormat="1" ht="15" x14ac:dyDescent="0.25">
      <c r="A59" s="345" t="s">
        <v>582</v>
      </c>
      <c r="B59" s="346"/>
      <c r="C59" s="346"/>
      <c r="D59" s="346"/>
      <c r="E59" s="347" t="s">
        <v>585</v>
      </c>
      <c r="F59" s="347"/>
      <c r="G59" s="347"/>
      <c r="H59" s="349"/>
      <c r="I59" s="83"/>
      <c r="J59" s="83"/>
    </row>
    <row r="60" spans="1:10" s="1" customFormat="1" ht="15" x14ac:dyDescent="0.25">
      <c r="A60" s="345" t="s">
        <v>583</v>
      </c>
      <c r="B60" s="346"/>
      <c r="C60" s="346"/>
      <c r="D60" s="346"/>
      <c r="E60" s="347" t="s">
        <v>586</v>
      </c>
      <c r="F60" s="347"/>
      <c r="G60" s="347"/>
      <c r="H60" s="349"/>
      <c r="I60" s="83"/>
      <c r="J60" s="83"/>
    </row>
    <row r="61" spans="1:10" s="1" customFormat="1" ht="15.75" thickBot="1" x14ac:dyDescent="0.3">
      <c r="A61" s="382" t="s">
        <v>584</v>
      </c>
      <c r="B61" s="383"/>
      <c r="C61" s="383"/>
      <c r="D61" s="383"/>
      <c r="E61" s="426" t="s">
        <v>587</v>
      </c>
      <c r="F61" s="426"/>
      <c r="G61" s="426"/>
      <c r="H61" s="427"/>
      <c r="I61" s="223"/>
      <c r="J61" s="83"/>
    </row>
  </sheetData>
  <mergeCells count="17">
    <mergeCell ref="A60:D60"/>
    <mergeCell ref="E60:H60"/>
    <mergeCell ref="A61:D61"/>
    <mergeCell ref="E61:H61"/>
    <mergeCell ref="A59:D59"/>
    <mergeCell ref="E59:H59"/>
    <mergeCell ref="A44:H44"/>
    <mergeCell ref="A47:H47"/>
    <mergeCell ref="A52:F52"/>
    <mergeCell ref="A53:F53"/>
    <mergeCell ref="A54:F54"/>
    <mergeCell ref="A41:H41"/>
    <mergeCell ref="A1:H1"/>
    <mergeCell ref="A2:H2"/>
    <mergeCell ref="A4:H4"/>
    <mergeCell ref="A6:F6"/>
    <mergeCell ref="A38:H38"/>
  </mergeCells>
  <pageMargins left="0.51181102362204722" right="0.51181102362204722" top="0.78740157480314965" bottom="0.78740157480314965" header="0.31496062992125984" footer="0.31496062992125984"/>
  <pageSetup paperSize="9" scale="55" fitToHeight="0" orientation="portrait" r:id="rId1"/>
  <headerFooter>
    <oddFooter>Página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0"/>
  <sheetViews>
    <sheetView view="pageBreakPreview" zoomScale="80" zoomScaleNormal="100" zoomScaleSheetLayoutView="80" workbookViewId="0">
      <selection activeCell="A34" sqref="A34:XFD40"/>
    </sheetView>
  </sheetViews>
  <sheetFormatPr defaultRowHeight="12.75" x14ac:dyDescent="0.2"/>
  <cols>
    <col min="1" max="1" width="18" style="126" customWidth="1"/>
    <col min="2" max="2" width="13.75" style="126" customWidth="1"/>
    <col min="3" max="3" width="17.5" style="126" customWidth="1"/>
    <col min="4" max="4" width="14.75" style="126" customWidth="1"/>
    <col min="5" max="5" width="10.75" style="126" bestFit="1" customWidth="1"/>
    <col min="6" max="6" width="25.25" style="126" customWidth="1"/>
    <col min="7" max="7" width="23.875" style="126" customWidth="1"/>
    <col min="8" max="8" width="21.125" style="126" customWidth="1"/>
    <col min="9" max="9" width="13.125" style="126" bestFit="1" customWidth="1"/>
    <col min="10" max="16384" width="9" style="126"/>
  </cols>
  <sheetData>
    <row r="1" spans="1:9" ht="51" customHeight="1" thickBot="1" x14ac:dyDescent="0.25">
      <c r="A1" s="474" t="s">
        <v>1258</v>
      </c>
      <c r="B1" s="475"/>
      <c r="C1" s="475"/>
      <c r="D1" s="475"/>
      <c r="E1" s="475"/>
      <c r="F1" s="475"/>
      <c r="G1" s="475"/>
      <c r="H1" s="475"/>
      <c r="I1" s="476"/>
    </row>
    <row r="2" spans="1:9" ht="15.75" customHeight="1" thickBot="1" x14ac:dyDescent="0.25">
      <c r="A2" s="597" t="s">
        <v>1634</v>
      </c>
      <c r="B2" s="598"/>
      <c r="C2" s="598"/>
      <c r="D2" s="598"/>
      <c r="E2" s="598"/>
      <c r="F2" s="598"/>
      <c r="G2" s="598"/>
      <c r="H2" s="598"/>
      <c r="I2" s="599"/>
    </row>
    <row r="3" spans="1:9" x14ac:dyDescent="0.2">
      <c r="A3" s="127"/>
      <c r="B3" s="128"/>
      <c r="C3" s="128"/>
      <c r="D3" s="128"/>
      <c r="E3" s="128"/>
      <c r="F3" s="128"/>
      <c r="G3" s="128"/>
      <c r="H3" s="128"/>
      <c r="I3" s="129"/>
    </row>
    <row r="4" spans="1:9" x14ac:dyDescent="0.2">
      <c r="A4" s="541" t="s">
        <v>1563</v>
      </c>
      <c r="B4" s="542"/>
      <c r="C4" s="542"/>
      <c r="D4" s="542"/>
      <c r="E4" s="542"/>
      <c r="F4" s="542"/>
      <c r="G4" s="542"/>
      <c r="H4" s="542"/>
      <c r="I4" s="543"/>
    </row>
    <row r="5" spans="1:9" x14ac:dyDescent="0.2">
      <c r="A5" s="179"/>
      <c r="B5" s="166"/>
      <c r="C5" s="166"/>
      <c r="D5" s="166"/>
      <c r="E5" s="166"/>
      <c r="F5" s="166"/>
      <c r="G5" s="166"/>
      <c r="H5" s="166"/>
      <c r="I5" s="180"/>
    </row>
    <row r="6" spans="1:9" s="200" customFormat="1" x14ac:dyDescent="0.2">
      <c r="A6" s="484" t="s">
        <v>1564</v>
      </c>
      <c r="B6" s="484"/>
      <c r="C6" s="484"/>
      <c r="D6" s="484"/>
      <c r="E6" s="484"/>
      <c r="F6" s="484"/>
      <c r="G6" s="484"/>
      <c r="H6" s="484"/>
      <c r="I6" s="484"/>
    </row>
    <row r="7" spans="1:9" s="200" customFormat="1" ht="38.25" x14ac:dyDescent="0.2">
      <c r="A7" s="201" t="s">
        <v>1565</v>
      </c>
      <c r="B7" s="194" t="s">
        <v>1566</v>
      </c>
      <c r="C7" s="194" t="s">
        <v>1567</v>
      </c>
      <c r="D7" s="194" t="s">
        <v>1568</v>
      </c>
      <c r="E7" s="193" t="s">
        <v>1569</v>
      </c>
      <c r="F7" s="194" t="s">
        <v>1570</v>
      </c>
      <c r="G7" s="600" t="s">
        <v>1571</v>
      </c>
      <c r="H7" s="600"/>
      <c r="I7" s="601"/>
    </row>
    <row r="8" spans="1:9" s="200" customFormat="1" x14ac:dyDescent="0.2">
      <c r="A8" s="202">
        <f>355.14+44.38</f>
        <v>399.52</v>
      </c>
      <c r="B8" s="136">
        <f>24.3+11.8</f>
        <v>36.1</v>
      </c>
      <c r="C8" s="136">
        <f>6.33*2</f>
        <v>12.66</v>
      </c>
      <c r="D8" s="136">
        <f>26.76+114.8</f>
        <v>141.56</v>
      </c>
      <c r="E8" s="136">
        <f>6.08+11.65+11.15+7.55+7.55+9.45+9.55</f>
        <v>62.97999999999999</v>
      </c>
      <c r="F8" s="136">
        <f>D8+9.18+7.6*2</f>
        <v>165.94</v>
      </c>
      <c r="G8" s="602"/>
      <c r="H8" s="602"/>
      <c r="I8" s="603"/>
    </row>
    <row r="9" spans="1:9" s="200" customFormat="1" x14ac:dyDescent="0.2">
      <c r="A9" s="203"/>
      <c r="B9" s="204"/>
      <c r="C9" s="204"/>
      <c r="D9" s="204"/>
      <c r="E9" s="204"/>
      <c r="F9" s="204"/>
      <c r="G9" s="205"/>
      <c r="H9" s="205"/>
      <c r="I9" s="206"/>
    </row>
    <row r="10" spans="1:9" s="200" customFormat="1" x14ac:dyDescent="0.2">
      <c r="A10" s="587" t="s">
        <v>1572</v>
      </c>
      <c r="B10" s="588"/>
      <c r="C10" s="588"/>
      <c r="D10" s="588"/>
      <c r="E10" s="588"/>
      <c r="F10" s="589"/>
      <c r="G10" s="508"/>
      <c r="H10" s="513"/>
      <c r="I10" s="514"/>
    </row>
    <row r="11" spans="1:9" s="200" customFormat="1" x14ac:dyDescent="0.2">
      <c r="A11" s="587"/>
      <c r="B11" s="588"/>
      <c r="C11" s="588"/>
      <c r="D11" s="588"/>
      <c r="E11" s="588"/>
      <c r="F11" s="589"/>
      <c r="G11" s="508"/>
      <c r="H11" s="513"/>
      <c r="I11" s="514"/>
    </row>
    <row r="12" spans="1:9" s="200" customFormat="1" x14ac:dyDescent="0.2">
      <c r="A12" s="587"/>
      <c r="B12" s="588"/>
      <c r="C12" s="588"/>
      <c r="D12" s="588"/>
      <c r="E12" s="588"/>
      <c r="F12" s="589"/>
      <c r="G12" s="508"/>
      <c r="H12" s="513"/>
      <c r="I12" s="514"/>
    </row>
    <row r="13" spans="1:9" s="200" customFormat="1" x14ac:dyDescent="0.2">
      <c r="A13" s="587"/>
      <c r="B13" s="588"/>
      <c r="C13" s="588"/>
      <c r="D13" s="588"/>
      <c r="E13" s="588"/>
      <c r="F13" s="589"/>
      <c r="G13" s="508"/>
      <c r="H13" s="513"/>
      <c r="I13" s="514"/>
    </row>
    <row r="14" spans="1:9" s="200" customFormat="1" x14ac:dyDescent="0.2">
      <c r="A14" s="590"/>
      <c r="B14" s="591"/>
      <c r="C14" s="591"/>
      <c r="D14" s="591"/>
      <c r="E14" s="591"/>
      <c r="F14" s="592"/>
      <c r="G14" s="508"/>
      <c r="H14" s="513"/>
      <c r="I14" s="514"/>
    </row>
    <row r="15" spans="1:9" s="200" customFormat="1" x14ac:dyDescent="0.2">
      <c r="A15" s="490" t="s">
        <v>1573</v>
      </c>
      <c r="B15" s="511"/>
      <c r="C15" s="511"/>
      <c r="D15" s="511"/>
      <c r="E15" s="511"/>
      <c r="F15" s="491"/>
      <c r="G15" s="508"/>
      <c r="H15" s="513"/>
      <c r="I15" s="514"/>
    </row>
    <row r="16" spans="1:9" s="200" customFormat="1" ht="23.25" customHeight="1" x14ac:dyDescent="0.2">
      <c r="A16" s="593"/>
      <c r="B16" s="515"/>
      <c r="C16" s="515"/>
      <c r="D16" s="515"/>
      <c r="E16" s="515"/>
      <c r="F16" s="510"/>
      <c r="G16" s="508"/>
      <c r="H16" s="513"/>
      <c r="I16" s="514"/>
    </row>
    <row r="17" spans="1:10" s="200" customFormat="1" ht="15" x14ac:dyDescent="0.25">
      <c r="A17" s="594" t="s">
        <v>1574</v>
      </c>
      <c r="B17" s="595"/>
      <c r="C17" s="595"/>
      <c r="D17" s="595"/>
      <c r="E17" s="595"/>
      <c r="F17" s="596"/>
      <c r="G17" s="508"/>
      <c r="H17" s="513"/>
      <c r="I17" s="514"/>
      <c r="J17" s="207"/>
    </row>
    <row r="18" spans="1:10" s="200" customFormat="1" ht="36" customHeight="1" x14ac:dyDescent="0.2">
      <c r="A18" s="590"/>
      <c r="B18" s="591"/>
      <c r="C18" s="591"/>
      <c r="D18" s="591"/>
      <c r="E18" s="591"/>
      <c r="F18" s="592"/>
      <c r="G18" s="509"/>
      <c r="H18" s="515"/>
      <c r="I18" s="516"/>
    </row>
    <row r="19" spans="1:10" x14ac:dyDescent="0.2">
      <c r="A19" s="179"/>
      <c r="B19" s="166"/>
      <c r="C19" s="166"/>
      <c r="D19" s="166"/>
      <c r="E19" s="166"/>
      <c r="F19" s="166"/>
      <c r="G19" s="166"/>
      <c r="H19" s="166"/>
      <c r="I19" s="180"/>
    </row>
    <row r="20" spans="1:10" s="200" customFormat="1" x14ac:dyDescent="0.2">
      <c r="A20" s="483" t="s">
        <v>1575</v>
      </c>
      <c r="B20" s="484"/>
      <c r="C20" s="484"/>
      <c r="D20" s="484"/>
      <c r="E20" s="484"/>
      <c r="F20" s="484"/>
      <c r="G20" s="484"/>
      <c r="H20" s="484"/>
      <c r="I20" s="485"/>
    </row>
    <row r="21" spans="1:10" s="200" customFormat="1" x14ac:dyDescent="0.2">
      <c r="A21" s="208" t="s">
        <v>1576</v>
      </c>
      <c r="B21" s="209" t="s">
        <v>1577</v>
      </c>
      <c r="C21" s="499" t="s">
        <v>1578</v>
      </c>
      <c r="D21" s="499"/>
      <c r="E21" s="526" t="s">
        <v>1579</v>
      </c>
      <c r="F21" s="526"/>
      <c r="G21" s="526"/>
      <c r="H21" s="526"/>
      <c r="I21" s="527"/>
    </row>
    <row r="22" spans="1:10" s="200" customFormat="1" x14ac:dyDescent="0.2">
      <c r="A22" s="133" t="s">
        <v>1580</v>
      </c>
      <c r="B22" s="135">
        <v>24.18</v>
      </c>
      <c r="C22" s="506">
        <f>SUM(B22:B23)</f>
        <v>54.09</v>
      </c>
      <c r="D22" s="506"/>
      <c r="E22" s="526"/>
      <c r="F22" s="526"/>
      <c r="G22" s="526"/>
      <c r="H22" s="526"/>
      <c r="I22" s="527"/>
    </row>
    <row r="23" spans="1:10" s="200" customFormat="1" x14ac:dyDescent="0.2">
      <c r="A23" s="133" t="s">
        <v>1581</v>
      </c>
      <c r="B23" s="135">
        <v>29.91</v>
      </c>
      <c r="C23" s="506"/>
      <c r="D23" s="506"/>
      <c r="E23" s="526"/>
      <c r="F23" s="526"/>
      <c r="G23" s="526"/>
      <c r="H23" s="526"/>
      <c r="I23" s="527"/>
    </row>
    <row r="24" spans="1:10" x14ac:dyDescent="0.2">
      <c r="A24" s="165"/>
      <c r="B24" s="166"/>
      <c r="C24" s="166"/>
      <c r="D24" s="166"/>
      <c r="E24" s="167"/>
      <c r="F24" s="167"/>
      <c r="G24" s="167"/>
      <c r="H24" s="166"/>
      <c r="I24" s="180"/>
    </row>
    <row r="25" spans="1:10" ht="12.75" customHeight="1" x14ac:dyDescent="0.2">
      <c r="A25" s="552" t="s">
        <v>1582</v>
      </c>
      <c r="B25" s="553"/>
      <c r="C25" s="553"/>
      <c r="D25" s="553"/>
      <c r="E25" s="553"/>
      <c r="F25" s="553"/>
      <c r="G25" s="553"/>
      <c r="H25" s="178" t="s">
        <v>22</v>
      </c>
      <c r="I25" s="190">
        <f>A8</f>
        <v>399.52</v>
      </c>
    </row>
    <row r="26" spans="1:10" ht="12.75" customHeight="1" x14ac:dyDescent="0.2">
      <c r="A26" s="552" t="s">
        <v>1583</v>
      </c>
      <c r="B26" s="553"/>
      <c r="C26" s="553"/>
      <c r="D26" s="553"/>
      <c r="E26" s="553"/>
      <c r="F26" s="553"/>
      <c r="G26" s="553"/>
      <c r="H26" s="178" t="s">
        <v>22</v>
      </c>
      <c r="I26" s="190">
        <f>A8</f>
        <v>399.52</v>
      </c>
    </row>
    <row r="27" spans="1:10" ht="12.75" customHeight="1" x14ac:dyDescent="0.2">
      <c r="A27" s="552" t="s">
        <v>1584</v>
      </c>
      <c r="B27" s="553"/>
      <c r="C27" s="553"/>
      <c r="D27" s="553"/>
      <c r="E27" s="553"/>
      <c r="F27" s="553"/>
      <c r="G27" s="553"/>
      <c r="H27" s="178" t="s">
        <v>1446</v>
      </c>
      <c r="I27" s="190">
        <f>B8</f>
        <v>36.1</v>
      </c>
    </row>
    <row r="28" spans="1:10" ht="12.75" customHeight="1" x14ac:dyDescent="0.2">
      <c r="A28" s="552" t="s">
        <v>1585</v>
      </c>
      <c r="B28" s="553"/>
      <c r="C28" s="553"/>
      <c r="D28" s="553"/>
      <c r="E28" s="553"/>
      <c r="F28" s="553"/>
      <c r="G28" s="553"/>
      <c r="H28" s="178" t="s">
        <v>1446</v>
      </c>
      <c r="I28" s="190">
        <f>C8</f>
        <v>12.66</v>
      </c>
    </row>
    <row r="29" spans="1:10" ht="12.75" customHeight="1" x14ac:dyDescent="0.2">
      <c r="A29" s="552" t="s">
        <v>1586</v>
      </c>
      <c r="B29" s="553"/>
      <c r="C29" s="553"/>
      <c r="D29" s="553"/>
      <c r="E29" s="553"/>
      <c r="F29" s="553"/>
      <c r="G29" s="553"/>
      <c r="H29" s="178" t="s">
        <v>1446</v>
      </c>
      <c r="I29" s="190">
        <f>D8</f>
        <v>141.56</v>
      </c>
    </row>
    <row r="30" spans="1:10" ht="12.75" customHeight="1" x14ac:dyDescent="0.2">
      <c r="A30" s="552" t="s">
        <v>1587</v>
      </c>
      <c r="B30" s="553"/>
      <c r="C30" s="553"/>
      <c r="D30" s="553"/>
      <c r="E30" s="553"/>
      <c r="F30" s="553"/>
      <c r="G30" s="553"/>
      <c r="H30" s="178" t="s">
        <v>1446</v>
      </c>
      <c r="I30" s="190">
        <f>E8</f>
        <v>62.97999999999999</v>
      </c>
    </row>
    <row r="31" spans="1:10" ht="12.75" customHeight="1" x14ac:dyDescent="0.2">
      <c r="A31" s="552" t="s">
        <v>1588</v>
      </c>
      <c r="B31" s="553"/>
      <c r="C31" s="553"/>
      <c r="D31" s="553"/>
      <c r="E31" s="553"/>
      <c r="F31" s="553"/>
      <c r="G31" s="553"/>
      <c r="H31" s="178" t="s">
        <v>1446</v>
      </c>
      <c r="I31" s="190">
        <f>F8</f>
        <v>165.94</v>
      </c>
    </row>
    <row r="32" spans="1:10" ht="12.75" customHeight="1" x14ac:dyDescent="0.2">
      <c r="A32" s="552" t="s">
        <v>1589</v>
      </c>
      <c r="B32" s="553"/>
      <c r="C32" s="553"/>
      <c r="D32" s="553"/>
      <c r="E32" s="553"/>
      <c r="F32" s="553"/>
      <c r="G32" s="553"/>
      <c r="H32" s="178" t="s">
        <v>22</v>
      </c>
      <c r="I32" s="190">
        <f>C22</f>
        <v>54.09</v>
      </c>
    </row>
    <row r="33" spans="1:10" ht="13.5" thickBot="1" x14ac:dyDescent="0.25">
      <c r="A33" s="165"/>
      <c r="B33" s="166"/>
      <c r="C33" s="166"/>
      <c r="D33" s="166"/>
      <c r="E33" s="167"/>
      <c r="F33" s="167"/>
      <c r="G33" s="167"/>
      <c r="H33" s="166"/>
      <c r="I33" s="180"/>
    </row>
    <row r="34" spans="1:10" s="1" customFormat="1" ht="15" x14ac:dyDescent="0.25">
      <c r="A34" s="3"/>
      <c r="B34" s="4"/>
      <c r="C34" s="4"/>
      <c r="D34" s="4"/>
      <c r="E34" s="4"/>
      <c r="F34" s="4"/>
      <c r="G34" s="4"/>
      <c r="H34" s="4"/>
      <c r="I34" s="5"/>
      <c r="J34" s="5"/>
    </row>
    <row r="35" spans="1:10" s="1" customFormat="1" ht="15" x14ac:dyDescent="0.25">
      <c r="A35" s="6"/>
      <c r="B35" s="7"/>
      <c r="C35" s="7"/>
      <c r="D35" s="7"/>
      <c r="E35" s="7"/>
      <c r="F35" s="7"/>
      <c r="G35" s="7"/>
      <c r="H35" s="7"/>
      <c r="I35" s="8"/>
      <c r="J35" s="8"/>
    </row>
    <row r="36" spans="1:10" s="1" customFormat="1" ht="15" x14ac:dyDescent="0.25">
      <c r="A36" s="6"/>
      <c r="B36" s="7"/>
      <c r="C36" s="7"/>
      <c r="D36" s="7"/>
      <c r="E36" s="7"/>
      <c r="F36" s="7"/>
      <c r="G36" s="7"/>
      <c r="H36" s="7"/>
      <c r="I36" s="8"/>
      <c r="J36" s="8"/>
    </row>
    <row r="37" spans="1:10" s="1" customFormat="1" ht="15" x14ac:dyDescent="0.25">
      <c r="A37" s="6"/>
      <c r="B37" s="7"/>
      <c r="C37" s="7"/>
      <c r="D37" s="7"/>
      <c r="E37" s="7"/>
      <c r="F37" s="7"/>
      <c r="G37" s="7"/>
      <c r="H37" s="7"/>
      <c r="I37" s="8"/>
      <c r="J37" s="8"/>
    </row>
    <row r="38" spans="1:10" s="1" customFormat="1" ht="15" x14ac:dyDescent="0.25">
      <c r="A38" s="345" t="s">
        <v>582</v>
      </c>
      <c r="B38" s="346"/>
      <c r="C38" s="346"/>
      <c r="D38" s="346"/>
      <c r="E38" s="347" t="s">
        <v>585</v>
      </c>
      <c r="F38" s="347"/>
      <c r="G38" s="347"/>
      <c r="H38" s="347"/>
      <c r="I38" s="349"/>
      <c r="J38" s="83"/>
    </row>
    <row r="39" spans="1:10" s="1" customFormat="1" ht="15" x14ac:dyDescent="0.25">
      <c r="A39" s="345" t="s">
        <v>583</v>
      </c>
      <c r="B39" s="346"/>
      <c r="C39" s="346"/>
      <c r="D39" s="346"/>
      <c r="E39" s="347" t="s">
        <v>586</v>
      </c>
      <c r="F39" s="347"/>
      <c r="G39" s="347"/>
      <c r="H39" s="347"/>
      <c r="I39" s="349"/>
      <c r="J39" s="83"/>
    </row>
    <row r="40" spans="1:10" s="1" customFormat="1" ht="15.75" thickBot="1" x14ac:dyDescent="0.3">
      <c r="A40" s="382" t="s">
        <v>584</v>
      </c>
      <c r="B40" s="383"/>
      <c r="C40" s="383"/>
      <c r="D40" s="383"/>
      <c r="E40" s="426" t="s">
        <v>587</v>
      </c>
      <c r="F40" s="426"/>
      <c r="G40" s="426"/>
      <c r="H40" s="426"/>
      <c r="I40" s="427"/>
      <c r="J40" s="83"/>
    </row>
  </sheetData>
  <mergeCells count="27">
    <mergeCell ref="E39:I39"/>
    <mergeCell ref="E40:I40"/>
    <mergeCell ref="A38:D38"/>
    <mergeCell ref="A39:D39"/>
    <mergeCell ref="A40:D40"/>
    <mergeCell ref="E38:I38"/>
    <mergeCell ref="A32:G32"/>
    <mergeCell ref="A20:I20"/>
    <mergeCell ref="C21:D21"/>
    <mergeCell ref="E21:I23"/>
    <mergeCell ref="C22:D23"/>
    <mergeCell ref="A25:G25"/>
    <mergeCell ref="A26:G26"/>
    <mergeCell ref="A27:G27"/>
    <mergeCell ref="A28:G28"/>
    <mergeCell ref="A29:G29"/>
    <mergeCell ref="A30:G30"/>
    <mergeCell ref="A31:G31"/>
    <mergeCell ref="A10:F14"/>
    <mergeCell ref="G10:I18"/>
    <mergeCell ref="A15:F16"/>
    <mergeCell ref="A17:F18"/>
    <mergeCell ref="A1:I1"/>
    <mergeCell ref="A2:I2"/>
    <mergeCell ref="A4:I4"/>
    <mergeCell ref="A6:I6"/>
    <mergeCell ref="G7:I8"/>
  </mergeCells>
  <pageMargins left="0.51181102362204722" right="0.51181102362204722" top="0.78740157480314965" bottom="0.78740157480314965" header="0.31496062992125984" footer="0.31496062992125984"/>
  <pageSetup paperSize="9" scale="53" fitToHeight="0" orientation="portrait" r:id="rId1"/>
  <headerFooter>
    <oddFooter>Página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6"/>
  <sheetViews>
    <sheetView view="pageBreakPreview" zoomScale="80" zoomScaleNormal="100" zoomScaleSheetLayoutView="80" workbookViewId="0">
      <selection activeCell="K9" sqref="K9"/>
    </sheetView>
  </sheetViews>
  <sheetFormatPr defaultRowHeight="12.75" x14ac:dyDescent="0.2"/>
  <cols>
    <col min="1" max="1" width="35.875" style="126" customWidth="1"/>
    <col min="2" max="2" width="9.875" style="126" bestFit="1" customWidth="1"/>
    <col min="3" max="3" width="12.625" style="126" bestFit="1" customWidth="1"/>
    <col min="4" max="4" width="14.75" style="126" customWidth="1"/>
    <col min="5" max="5" width="13.75" style="126" customWidth="1"/>
    <col min="6" max="6" width="15.75" style="126" customWidth="1"/>
    <col min="7" max="7" width="23.875" style="126" customWidth="1"/>
    <col min="8" max="8" width="21.125" style="126" customWidth="1"/>
    <col min="9" max="9" width="16" style="126" customWidth="1"/>
    <col min="10" max="10" width="10.875" style="126" customWidth="1"/>
    <col min="11" max="16384" width="9" style="126"/>
  </cols>
  <sheetData>
    <row r="1" spans="1:9" ht="51" customHeight="1" thickBot="1" x14ac:dyDescent="0.25">
      <c r="A1" s="474" t="s">
        <v>1258</v>
      </c>
      <c r="B1" s="475"/>
      <c r="C1" s="475"/>
      <c r="D1" s="475"/>
      <c r="E1" s="475"/>
      <c r="F1" s="475"/>
      <c r="G1" s="475"/>
      <c r="H1" s="475"/>
      <c r="I1" s="476"/>
    </row>
    <row r="2" spans="1:9" ht="15.75" customHeight="1" thickBot="1" x14ac:dyDescent="0.25">
      <c r="A2" s="477" t="s">
        <v>1635</v>
      </c>
      <c r="B2" s="478"/>
      <c r="C2" s="478"/>
      <c r="D2" s="478"/>
      <c r="E2" s="478"/>
      <c r="F2" s="478"/>
      <c r="G2" s="478"/>
      <c r="H2" s="478"/>
      <c r="I2" s="479"/>
    </row>
    <row r="3" spans="1:9" x14ac:dyDescent="0.2">
      <c r="A3" s="127"/>
      <c r="B3" s="128"/>
      <c r="C3" s="128"/>
      <c r="D3" s="128"/>
      <c r="E3" s="128"/>
      <c r="F3" s="128"/>
      <c r="G3" s="128"/>
      <c r="H3" s="128"/>
      <c r="I3" s="129"/>
    </row>
    <row r="4" spans="1:9" x14ac:dyDescent="0.2">
      <c r="A4" s="541" t="s">
        <v>1590</v>
      </c>
      <c r="B4" s="542"/>
      <c r="C4" s="542"/>
      <c r="D4" s="542"/>
      <c r="E4" s="542"/>
      <c r="F4" s="542"/>
      <c r="G4" s="542"/>
      <c r="H4" s="542"/>
      <c r="I4" s="543"/>
    </row>
    <row r="5" spans="1:9" x14ac:dyDescent="0.2">
      <c r="A5" s="604"/>
      <c r="B5" s="605"/>
      <c r="C5" s="605"/>
      <c r="D5" s="605"/>
      <c r="E5" s="605"/>
      <c r="F5" s="605"/>
      <c r="G5" s="605"/>
      <c r="H5" s="605"/>
      <c r="I5" s="606"/>
    </row>
    <row r="6" spans="1:9" ht="12.75" customHeight="1" x14ac:dyDescent="0.2">
      <c r="A6" s="607" t="s">
        <v>1591</v>
      </c>
      <c r="B6" s="608"/>
      <c r="C6" s="608"/>
      <c r="D6" s="608"/>
      <c r="E6" s="609"/>
      <c r="F6" s="613"/>
      <c r="G6" s="614"/>
      <c r="H6" s="614"/>
      <c r="I6" s="615"/>
    </row>
    <row r="7" spans="1:9" x14ac:dyDescent="0.2">
      <c r="A7" s="610"/>
      <c r="B7" s="611"/>
      <c r="C7" s="611"/>
      <c r="D7" s="611"/>
      <c r="E7" s="612"/>
      <c r="F7" s="616"/>
      <c r="G7" s="617"/>
      <c r="H7" s="617"/>
      <c r="I7" s="618"/>
    </row>
    <row r="8" spans="1:9" ht="12.75" customHeight="1" x14ac:dyDescent="0.2">
      <c r="A8" s="610"/>
      <c r="B8" s="611"/>
      <c r="C8" s="611"/>
      <c r="D8" s="611"/>
      <c r="E8" s="612"/>
      <c r="F8" s="616"/>
      <c r="G8" s="617"/>
      <c r="H8" s="617"/>
      <c r="I8" s="618"/>
    </row>
    <row r="9" spans="1:9" x14ac:dyDescent="0.2">
      <c r="A9" s="607" t="s">
        <v>1592</v>
      </c>
      <c r="B9" s="608"/>
      <c r="C9" s="608"/>
      <c r="D9" s="608"/>
      <c r="E9" s="609"/>
      <c r="F9" s="616"/>
      <c r="G9" s="617"/>
      <c r="H9" s="617"/>
      <c r="I9" s="618"/>
    </row>
    <row r="10" spans="1:9" ht="12.75" customHeight="1" x14ac:dyDescent="0.2">
      <c r="A10" s="610"/>
      <c r="B10" s="611"/>
      <c r="C10" s="611"/>
      <c r="D10" s="611"/>
      <c r="E10" s="612"/>
      <c r="F10" s="616"/>
      <c r="G10" s="617"/>
      <c r="H10" s="617"/>
      <c r="I10" s="618"/>
    </row>
    <row r="11" spans="1:9" x14ac:dyDescent="0.2">
      <c r="A11" s="610"/>
      <c r="B11" s="611"/>
      <c r="C11" s="611"/>
      <c r="D11" s="611"/>
      <c r="E11" s="612"/>
      <c r="F11" s="616"/>
      <c r="G11" s="617"/>
      <c r="H11" s="617"/>
      <c r="I11" s="618"/>
    </row>
    <row r="12" spans="1:9" x14ac:dyDescent="0.2">
      <c r="A12" s="619"/>
      <c r="B12" s="620"/>
      <c r="C12" s="620"/>
      <c r="D12" s="620"/>
      <c r="E12" s="621"/>
      <c r="F12" s="616"/>
      <c r="G12" s="617"/>
      <c r="H12" s="617"/>
      <c r="I12" s="618"/>
    </row>
    <row r="13" spans="1:9" ht="15" customHeight="1" x14ac:dyDescent="0.2">
      <c r="A13" s="607" t="s">
        <v>1593</v>
      </c>
      <c r="B13" s="608"/>
      <c r="C13" s="608"/>
      <c r="D13" s="608"/>
      <c r="E13" s="609"/>
      <c r="F13" s="616"/>
      <c r="G13" s="617"/>
      <c r="H13" s="617"/>
      <c r="I13" s="618"/>
    </row>
    <row r="14" spans="1:9" ht="12.75" customHeight="1" x14ac:dyDescent="0.2">
      <c r="A14" s="610"/>
      <c r="B14" s="611"/>
      <c r="C14" s="611"/>
      <c r="D14" s="611"/>
      <c r="E14" s="612"/>
      <c r="F14" s="616"/>
      <c r="G14" s="617"/>
      <c r="H14" s="617"/>
      <c r="I14" s="618"/>
    </row>
    <row r="15" spans="1:9" x14ac:dyDescent="0.2">
      <c r="A15" s="619"/>
      <c r="B15" s="620"/>
      <c r="C15" s="620"/>
      <c r="D15" s="620"/>
      <c r="E15" s="621"/>
      <c r="F15" s="616"/>
      <c r="G15" s="617"/>
      <c r="H15" s="617"/>
      <c r="I15" s="618"/>
    </row>
    <row r="16" spans="1:9" x14ac:dyDescent="0.2">
      <c r="A16" s="622" t="s">
        <v>1594</v>
      </c>
      <c r="B16" s="533"/>
      <c r="C16" s="533"/>
      <c r="D16" s="533"/>
      <c r="E16" s="623"/>
      <c r="F16" s="616"/>
      <c r="G16" s="617"/>
      <c r="H16" s="617"/>
      <c r="I16" s="618"/>
    </row>
    <row r="17" spans="1:10" x14ac:dyDescent="0.2">
      <c r="A17" s="624" t="s">
        <v>1271</v>
      </c>
      <c r="B17" s="625"/>
      <c r="C17" s="626"/>
      <c r="D17" s="532" t="s">
        <v>1269</v>
      </c>
      <c r="E17" s="623"/>
      <c r="F17" s="616"/>
      <c r="G17" s="617"/>
      <c r="H17" s="617"/>
      <c r="I17" s="618"/>
    </row>
    <row r="18" spans="1:10" x14ac:dyDescent="0.2">
      <c r="A18" s="627" t="s">
        <v>1595</v>
      </c>
      <c r="B18" s="628"/>
      <c r="C18" s="629"/>
      <c r="D18" s="630">
        <v>29.9</v>
      </c>
      <c r="E18" s="631"/>
      <c r="F18" s="616"/>
      <c r="G18" s="617"/>
      <c r="H18" s="617"/>
      <c r="I18" s="618"/>
    </row>
    <row r="19" spans="1:10" x14ac:dyDescent="0.2">
      <c r="A19" s="627" t="s">
        <v>1596</v>
      </c>
      <c r="B19" s="628"/>
      <c r="C19" s="629"/>
      <c r="D19" s="630">
        <v>6.82</v>
      </c>
      <c r="E19" s="631"/>
      <c r="F19" s="616"/>
      <c r="G19" s="617"/>
      <c r="H19" s="617"/>
      <c r="I19" s="618"/>
    </row>
    <row r="20" spans="1:10" x14ac:dyDescent="0.2">
      <c r="A20" s="627" t="s">
        <v>1597</v>
      </c>
      <c r="B20" s="628"/>
      <c r="C20" s="629"/>
      <c r="D20" s="630">
        <f>2*0.5</f>
        <v>1</v>
      </c>
      <c r="E20" s="631"/>
      <c r="F20" s="616"/>
      <c r="G20" s="617"/>
      <c r="H20" s="617"/>
      <c r="I20" s="618"/>
    </row>
    <row r="21" spans="1:10" x14ac:dyDescent="0.2">
      <c r="A21" s="627" t="s">
        <v>1598</v>
      </c>
      <c r="B21" s="628"/>
      <c r="C21" s="629"/>
      <c r="D21" s="630">
        <v>19.32</v>
      </c>
      <c r="E21" s="631"/>
      <c r="F21" s="616"/>
      <c r="G21" s="617"/>
      <c r="H21" s="617"/>
      <c r="I21" s="618"/>
    </row>
    <row r="22" spans="1:10" x14ac:dyDescent="0.2">
      <c r="A22" s="627" t="s">
        <v>1599</v>
      </c>
      <c r="B22" s="628"/>
      <c r="C22" s="629"/>
      <c r="D22" s="630">
        <f>3.6*3.6</f>
        <v>12.96</v>
      </c>
      <c r="E22" s="631"/>
      <c r="F22" s="616"/>
      <c r="G22" s="617"/>
      <c r="H22" s="617"/>
      <c r="I22" s="618"/>
    </row>
    <row r="23" spans="1:10" x14ac:dyDescent="0.2">
      <c r="A23" s="604"/>
      <c r="B23" s="605"/>
      <c r="C23" s="605"/>
      <c r="D23" s="605"/>
      <c r="E23" s="605"/>
      <c r="F23" s="616"/>
      <c r="G23" s="617"/>
      <c r="H23" s="617"/>
      <c r="I23" s="618"/>
    </row>
    <row r="24" spans="1:10" x14ac:dyDescent="0.2">
      <c r="A24" s="635" t="s">
        <v>507</v>
      </c>
      <c r="B24" s="488"/>
      <c r="C24" s="488"/>
      <c r="D24" s="488"/>
      <c r="E24" s="488"/>
      <c r="F24" s="616"/>
      <c r="G24" s="617"/>
      <c r="H24" s="617"/>
      <c r="I24" s="618"/>
    </row>
    <row r="25" spans="1:10" x14ac:dyDescent="0.2">
      <c r="A25" s="523" t="s">
        <v>1600</v>
      </c>
      <c r="B25" s="524"/>
      <c r="C25" s="524"/>
      <c r="D25" s="210" t="s">
        <v>22</v>
      </c>
      <c r="E25" s="143">
        <v>121.85</v>
      </c>
      <c r="F25" s="616"/>
      <c r="G25" s="617"/>
      <c r="H25" s="617"/>
      <c r="I25" s="618"/>
    </row>
    <row r="26" spans="1:10" x14ac:dyDescent="0.2">
      <c r="A26" s="523" t="s">
        <v>1601</v>
      </c>
      <c r="B26" s="524"/>
      <c r="C26" s="524"/>
      <c r="D26" s="210" t="s">
        <v>1446</v>
      </c>
      <c r="E26" s="143">
        <f>13.6*2+13.5*2+11.4+0.62*2+1.41*7</f>
        <v>76.710000000000008</v>
      </c>
      <c r="F26" s="616"/>
      <c r="G26" s="617"/>
      <c r="H26" s="617"/>
      <c r="I26" s="618"/>
    </row>
    <row r="27" spans="1:10" x14ac:dyDescent="0.2">
      <c r="A27" s="523" t="s">
        <v>1602</v>
      </c>
      <c r="B27" s="524"/>
      <c r="C27" s="524"/>
      <c r="D27" s="210" t="s">
        <v>1446</v>
      </c>
      <c r="E27" s="143">
        <f>15.19+9.95</f>
        <v>25.14</v>
      </c>
      <c r="F27" s="616"/>
      <c r="G27" s="617"/>
      <c r="H27" s="617"/>
      <c r="I27" s="618"/>
    </row>
    <row r="28" spans="1:10" x14ac:dyDescent="0.2">
      <c r="A28" s="523" t="s">
        <v>1603</v>
      </c>
      <c r="B28" s="524"/>
      <c r="C28" s="524"/>
      <c r="D28" s="210" t="s">
        <v>22</v>
      </c>
      <c r="E28" s="148">
        <f>SUM(D18:E22)</f>
        <v>70</v>
      </c>
      <c r="F28" s="617"/>
      <c r="G28" s="617"/>
      <c r="H28" s="617"/>
      <c r="I28" s="618"/>
      <c r="J28" s="211"/>
    </row>
    <row r="29" spans="1:10" x14ac:dyDescent="0.2">
      <c r="A29" s="523" t="s">
        <v>1604</v>
      </c>
      <c r="B29" s="524"/>
      <c r="C29" s="524"/>
      <c r="D29" s="210" t="s">
        <v>22</v>
      </c>
      <c r="E29" s="143">
        <v>421.17</v>
      </c>
      <c r="F29" s="616"/>
      <c r="G29" s="617"/>
      <c r="H29" s="617"/>
      <c r="I29" s="618"/>
    </row>
    <row r="30" spans="1:10" x14ac:dyDescent="0.2">
      <c r="A30" s="632" t="s">
        <v>1605</v>
      </c>
      <c r="B30" s="633"/>
      <c r="C30" s="634"/>
      <c r="D30" s="210" t="s">
        <v>1453</v>
      </c>
      <c r="E30" s="148">
        <v>1</v>
      </c>
      <c r="F30" s="616"/>
      <c r="G30" s="617"/>
      <c r="H30" s="617"/>
      <c r="I30" s="618"/>
    </row>
    <row r="31" spans="1:10" x14ac:dyDescent="0.2">
      <c r="A31" s="632" t="s">
        <v>1606</v>
      </c>
      <c r="B31" s="633"/>
      <c r="C31" s="634"/>
      <c r="D31" s="210" t="s">
        <v>22</v>
      </c>
      <c r="E31" s="148">
        <f>E32</f>
        <v>746.03</v>
      </c>
      <c r="F31" s="616"/>
      <c r="G31" s="617"/>
      <c r="H31" s="617"/>
      <c r="I31" s="618"/>
    </row>
    <row r="32" spans="1:10" x14ac:dyDescent="0.2">
      <c r="A32" s="523" t="s">
        <v>1607</v>
      </c>
      <c r="B32" s="524"/>
      <c r="C32" s="524"/>
      <c r="D32" s="210" t="s">
        <v>22</v>
      </c>
      <c r="E32" s="143">
        <f>654.69+4.52*2+41.15*2</f>
        <v>746.03</v>
      </c>
      <c r="F32" s="616"/>
      <c r="G32" s="617"/>
      <c r="H32" s="617"/>
      <c r="I32" s="618"/>
    </row>
    <row r="33" spans="1:9" x14ac:dyDescent="0.2">
      <c r="A33" s="636"/>
      <c r="B33" s="637"/>
      <c r="C33" s="637"/>
      <c r="D33" s="637"/>
      <c r="E33" s="637"/>
      <c r="F33" s="637"/>
      <c r="G33" s="637"/>
      <c r="H33" s="637"/>
      <c r="I33" s="638"/>
    </row>
    <row r="34" spans="1:9" x14ac:dyDescent="0.2">
      <c r="A34" s="501" t="s">
        <v>1608</v>
      </c>
      <c r="B34" s="502"/>
      <c r="C34" s="502"/>
      <c r="D34" s="502"/>
      <c r="E34" s="502"/>
      <c r="F34" s="502"/>
      <c r="G34" s="502"/>
      <c r="H34" s="502"/>
      <c r="I34" s="538"/>
    </row>
    <row r="35" spans="1:9" x14ac:dyDescent="0.2">
      <c r="A35" s="529" t="s">
        <v>1271</v>
      </c>
      <c r="B35" s="530"/>
      <c r="C35" s="639"/>
      <c r="D35" s="640" t="s">
        <v>1269</v>
      </c>
      <c r="E35" s="530"/>
      <c r="F35" s="639"/>
      <c r="G35" s="212" t="s">
        <v>1458</v>
      </c>
      <c r="H35" s="525" t="s">
        <v>1304</v>
      </c>
      <c r="I35" s="538"/>
    </row>
    <row r="36" spans="1:9" x14ac:dyDescent="0.2">
      <c r="A36" s="641" t="s">
        <v>1609</v>
      </c>
      <c r="B36" s="614"/>
      <c r="C36" s="642"/>
      <c r="D36" s="643">
        <v>2.54</v>
      </c>
      <c r="E36" s="644"/>
      <c r="F36" s="645"/>
      <c r="G36" s="213">
        <v>2</v>
      </c>
      <c r="H36" s="646">
        <f>D36*G36</f>
        <v>5.08</v>
      </c>
      <c r="I36" s="572"/>
    </row>
    <row r="37" spans="1:9" x14ac:dyDescent="0.2">
      <c r="A37" s="641" t="s">
        <v>1610</v>
      </c>
      <c r="B37" s="614"/>
      <c r="C37" s="642"/>
      <c r="D37" s="643">
        <f>0.5*4.71*2</f>
        <v>4.71</v>
      </c>
      <c r="E37" s="644"/>
      <c r="F37" s="645"/>
      <c r="G37" s="213">
        <v>2</v>
      </c>
      <c r="H37" s="646">
        <f>D37*G37</f>
        <v>9.42</v>
      </c>
      <c r="I37" s="572"/>
    </row>
    <row r="38" spans="1:9" x14ac:dyDescent="0.2">
      <c r="A38" s="636"/>
      <c r="B38" s="637"/>
      <c r="C38" s="637"/>
      <c r="D38" s="637"/>
      <c r="E38" s="637"/>
      <c r="F38" s="637"/>
      <c r="G38" s="637"/>
      <c r="H38" s="637"/>
      <c r="I38" s="638"/>
    </row>
    <row r="39" spans="1:9" x14ac:dyDescent="0.2">
      <c r="A39" s="501" t="s">
        <v>1611</v>
      </c>
      <c r="B39" s="502"/>
      <c r="C39" s="502"/>
      <c r="D39" s="502"/>
      <c r="E39" s="502"/>
      <c r="F39" s="503"/>
      <c r="G39" s="525" t="s">
        <v>1612</v>
      </c>
      <c r="H39" s="502"/>
      <c r="I39" s="538"/>
    </row>
    <row r="40" spans="1:9" ht="31.5" customHeight="1" x14ac:dyDescent="0.2">
      <c r="A40" s="214" t="s">
        <v>1271</v>
      </c>
      <c r="B40" s="212" t="s">
        <v>1461</v>
      </c>
      <c r="C40" s="212" t="s">
        <v>1272</v>
      </c>
      <c r="D40" s="212" t="s">
        <v>1311</v>
      </c>
      <c r="E40" s="212" t="s">
        <v>1458</v>
      </c>
      <c r="F40" s="215" t="s">
        <v>1304</v>
      </c>
      <c r="G40" s="212" t="s">
        <v>1272</v>
      </c>
      <c r="H40" s="212" t="s">
        <v>1458</v>
      </c>
      <c r="I40" s="216" t="s">
        <v>1613</v>
      </c>
    </row>
    <row r="41" spans="1:9" ht="15" customHeight="1" x14ac:dyDescent="0.2">
      <c r="A41" s="217" t="s">
        <v>1614</v>
      </c>
      <c r="B41" s="213" t="s">
        <v>1615</v>
      </c>
      <c r="C41" s="218">
        <v>3</v>
      </c>
      <c r="D41" s="495">
        <v>2.5</v>
      </c>
      <c r="E41" s="219">
        <v>2</v>
      </c>
      <c r="F41" s="220">
        <f>C41*D41*E41</f>
        <v>15</v>
      </c>
      <c r="G41" s="218">
        <v>5</v>
      </c>
      <c r="H41" s="218">
        <v>1</v>
      </c>
      <c r="I41" s="221">
        <f>G41*H41</f>
        <v>5</v>
      </c>
    </row>
    <row r="42" spans="1:9" x14ac:dyDescent="0.2">
      <c r="A42" s="217" t="s">
        <v>1616</v>
      </c>
      <c r="B42" s="213" t="s">
        <v>1481</v>
      </c>
      <c r="C42" s="218">
        <v>1.8</v>
      </c>
      <c r="D42" s="647"/>
      <c r="E42" s="219">
        <v>1</v>
      </c>
      <c r="F42" s="220">
        <f>C42*D41*E42</f>
        <v>4.5</v>
      </c>
      <c r="G42" s="218">
        <v>9.8000000000000007</v>
      </c>
      <c r="H42" s="218">
        <v>1</v>
      </c>
      <c r="I42" s="221">
        <f t="shared" ref="I42:I43" si="0">G42*H42</f>
        <v>9.8000000000000007</v>
      </c>
    </row>
    <row r="43" spans="1:9" x14ac:dyDescent="0.2">
      <c r="A43" s="217" t="s">
        <v>1617</v>
      </c>
      <c r="B43" s="213" t="s">
        <v>1615</v>
      </c>
      <c r="C43" s="218">
        <v>3.1</v>
      </c>
      <c r="D43" s="535"/>
      <c r="E43" s="219">
        <v>1</v>
      </c>
      <c r="F43" s="220">
        <f>C43*D41*E43</f>
        <v>7.75</v>
      </c>
      <c r="G43" s="218">
        <v>1</v>
      </c>
      <c r="H43" s="218">
        <v>1</v>
      </c>
      <c r="I43" s="221">
        <f t="shared" si="0"/>
        <v>1</v>
      </c>
    </row>
    <row r="44" spans="1:9" x14ac:dyDescent="0.2">
      <c r="A44" s="636"/>
      <c r="B44" s="637"/>
      <c r="C44" s="637"/>
      <c r="D44" s="637"/>
      <c r="E44" s="637"/>
      <c r="F44" s="637"/>
      <c r="G44" s="637"/>
      <c r="H44" s="637"/>
      <c r="I44" s="638"/>
    </row>
    <row r="45" spans="1:9" ht="12.75" customHeight="1" x14ac:dyDescent="0.2">
      <c r="A45" s="544" t="s">
        <v>1618</v>
      </c>
      <c r="B45" s="545"/>
      <c r="C45" s="545"/>
      <c r="D45" s="545"/>
      <c r="E45" s="545"/>
      <c r="F45" s="545"/>
      <c r="G45" s="545"/>
      <c r="H45" s="545"/>
      <c r="I45" s="546"/>
    </row>
    <row r="46" spans="1:9" ht="12.75" customHeight="1" x14ac:dyDescent="0.2">
      <c r="A46" s="622" t="s">
        <v>1271</v>
      </c>
      <c r="B46" s="533"/>
      <c r="C46" s="533"/>
      <c r="D46" s="623"/>
      <c r="E46" s="161" t="s">
        <v>1269</v>
      </c>
      <c r="F46" s="532" t="s">
        <v>1304</v>
      </c>
      <c r="G46" s="623"/>
      <c r="H46" s="650" t="s">
        <v>1619</v>
      </c>
      <c r="I46" s="651"/>
    </row>
    <row r="47" spans="1:9" x14ac:dyDescent="0.2">
      <c r="A47" s="656" t="s">
        <v>1620</v>
      </c>
      <c r="B47" s="657"/>
      <c r="C47" s="657"/>
      <c r="D47" s="658"/>
      <c r="E47" s="147">
        <f>6.36+15.05+4</f>
        <v>25.41</v>
      </c>
      <c r="F47" s="659">
        <f>SUM(E47:E52)</f>
        <v>211.10999999999999</v>
      </c>
      <c r="G47" s="660"/>
      <c r="H47" s="652"/>
      <c r="I47" s="653"/>
    </row>
    <row r="48" spans="1:9" x14ac:dyDescent="0.2">
      <c r="A48" s="656" t="s">
        <v>1621</v>
      </c>
      <c r="B48" s="657"/>
      <c r="C48" s="657"/>
      <c r="D48" s="658"/>
      <c r="E48" s="147">
        <v>26.59</v>
      </c>
      <c r="F48" s="661"/>
      <c r="G48" s="662"/>
      <c r="H48" s="652"/>
      <c r="I48" s="653"/>
    </row>
    <row r="49" spans="1:10" ht="12.75" customHeight="1" x14ac:dyDescent="0.2">
      <c r="A49" s="656" t="s">
        <v>1622</v>
      </c>
      <c r="B49" s="657"/>
      <c r="C49" s="657"/>
      <c r="D49" s="658"/>
      <c r="E49" s="147">
        <v>25.66</v>
      </c>
      <c r="F49" s="661"/>
      <c r="G49" s="662"/>
      <c r="H49" s="652"/>
      <c r="I49" s="653"/>
    </row>
    <row r="50" spans="1:10" x14ac:dyDescent="0.2">
      <c r="A50" s="656" t="s">
        <v>1623</v>
      </c>
      <c r="B50" s="657"/>
      <c r="C50" s="657"/>
      <c r="D50" s="658"/>
      <c r="E50" s="147">
        <v>108.93</v>
      </c>
      <c r="F50" s="661"/>
      <c r="G50" s="662"/>
      <c r="H50" s="652"/>
      <c r="I50" s="653"/>
    </row>
    <row r="51" spans="1:10" ht="12.75" customHeight="1" x14ac:dyDescent="0.2">
      <c r="A51" s="656" t="s">
        <v>1624</v>
      </c>
      <c r="B51" s="657"/>
      <c r="C51" s="657"/>
      <c r="D51" s="658"/>
      <c r="E51" s="170">
        <v>19.32</v>
      </c>
      <c r="F51" s="661"/>
      <c r="G51" s="662"/>
      <c r="H51" s="652"/>
      <c r="I51" s="653"/>
    </row>
    <row r="52" spans="1:10" x14ac:dyDescent="0.2">
      <c r="A52" s="665" t="s">
        <v>1625</v>
      </c>
      <c r="B52" s="666"/>
      <c r="C52" s="666"/>
      <c r="D52" s="667"/>
      <c r="E52" s="170">
        <v>5.2</v>
      </c>
      <c r="F52" s="663"/>
      <c r="G52" s="664"/>
      <c r="H52" s="654"/>
      <c r="I52" s="655"/>
    </row>
    <row r="53" spans="1:10" x14ac:dyDescent="0.2">
      <c r="A53" s="165"/>
      <c r="B53" s="166"/>
      <c r="C53" s="166"/>
      <c r="D53" s="166"/>
      <c r="E53" s="167"/>
      <c r="F53" s="167"/>
      <c r="G53" s="167"/>
      <c r="H53" s="166"/>
      <c r="I53" s="180"/>
    </row>
    <row r="54" spans="1:10" x14ac:dyDescent="0.2">
      <c r="A54" s="636"/>
      <c r="B54" s="637"/>
      <c r="C54" s="637"/>
      <c r="D54" s="637"/>
      <c r="E54" s="637"/>
      <c r="F54" s="637"/>
      <c r="G54" s="637"/>
      <c r="H54" s="637"/>
      <c r="I54" s="638"/>
    </row>
    <row r="55" spans="1:10" ht="12.75" customHeight="1" x14ac:dyDescent="0.2">
      <c r="A55" s="552" t="s">
        <v>1626</v>
      </c>
      <c r="B55" s="553"/>
      <c r="C55" s="553"/>
      <c r="D55" s="553"/>
      <c r="E55" s="553"/>
      <c r="F55" s="553"/>
      <c r="G55" s="553"/>
      <c r="H55" s="178" t="s">
        <v>22</v>
      </c>
      <c r="I55" s="190">
        <f>SUM(H36:I37)</f>
        <v>14.5</v>
      </c>
    </row>
    <row r="56" spans="1:10" ht="12.75" customHeight="1" x14ac:dyDescent="0.2">
      <c r="A56" s="552" t="s">
        <v>1627</v>
      </c>
      <c r="B56" s="553"/>
      <c r="C56" s="553"/>
      <c r="D56" s="553"/>
      <c r="E56" s="553"/>
      <c r="F56" s="553"/>
      <c r="G56" s="553"/>
      <c r="H56" s="178" t="s">
        <v>22</v>
      </c>
      <c r="I56" s="190">
        <f>SUMIF(B41:B43,B42,F41:F43)</f>
        <v>4.5</v>
      </c>
    </row>
    <row r="57" spans="1:10" ht="12.75" customHeight="1" x14ac:dyDescent="0.2">
      <c r="A57" s="552" t="s">
        <v>1628</v>
      </c>
      <c r="B57" s="553"/>
      <c r="C57" s="553"/>
      <c r="D57" s="553"/>
      <c r="E57" s="553"/>
      <c r="F57" s="553"/>
      <c r="G57" s="553"/>
      <c r="H57" s="178" t="s">
        <v>22</v>
      </c>
      <c r="I57" s="190">
        <f>SUMIF(B41:B43,B41,F41:F43)</f>
        <v>22.75</v>
      </c>
    </row>
    <row r="58" spans="1:10" ht="12.75" customHeight="1" x14ac:dyDescent="0.2">
      <c r="A58" s="552" t="s">
        <v>1629</v>
      </c>
      <c r="B58" s="553"/>
      <c r="C58" s="553"/>
      <c r="D58" s="553"/>
      <c r="E58" s="553"/>
      <c r="F58" s="553"/>
      <c r="G58" s="553"/>
      <c r="H58" s="178" t="s">
        <v>72</v>
      </c>
      <c r="I58" s="190">
        <f>SUM(I41:I43)</f>
        <v>15.8</v>
      </c>
    </row>
    <row r="59" spans="1:10" ht="12.75" customHeight="1" thickBot="1" x14ac:dyDescent="0.25">
      <c r="A59" s="648" t="s">
        <v>1630</v>
      </c>
      <c r="B59" s="649"/>
      <c r="C59" s="649"/>
      <c r="D59" s="649"/>
      <c r="E59" s="649"/>
      <c r="F59" s="649"/>
      <c r="G59" s="649"/>
      <c r="H59" s="178" t="s">
        <v>22</v>
      </c>
      <c r="I59" s="222">
        <f>F47</f>
        <v>211.10999999999999</v>
      </c>
    </row>
    <row r="60" spans="1:10" s="1" customFormat="1" ht="15" x14ac:dyDescent="0.25">
      <c r="A60" s="225"/>
      <c r="B60" s="226"/>
      <c r="C60" s="226"/>
      <c r="D60" s="226"/>
      <c r="E60" s="226"/>
      <c r="F60" s="226"/>
      <c r="G60" s="226"/>
      <c r="H60" s="226"/>
      <c r="I60" s="227"/>
      <c r="J60" s="5"/>
    </row>
    <row r="61" spans="1:10" s="1" customFormat="1" ht="15" x14ac:dyDescent="0.25">
      <c r="A61" s="228"/>
      <c r="B61" s="229"/>
      <c r="C61" s="229"/>
      <c r="D61" s="229"/>
      <c r="E61" s="229"/>
      <c r="F61" s="229"/>
      <c r="G61" s="229"/>
      <c r="H61" s="229"/>
      <c r="I61" s="230"/>
      <c r="J61" s="8"/>
    </row>
    <row r="62" spans="1:10" s="1" customFormat="1" ht="15" x14ac:dyDescent="0.25">
      <c r="A62" s="228"/>
      <c r="B62" s="229"/>
      <c r="C62" s="229"/>
      <c r="D62" s="229"/>
      <c r="E62" s="229"/>
      <c r="F62" s="229"/>
      <c r="G62" s="229"/>
      <c r="H62" s="229"/>
      <c r="I62" s="230"/>
      <c r="J62" s="8"/>
    </row>
    <row r="63" spans="1:10" s="1" customFormat="1" ht="15" x14ac:dyDescent="0.25">
      <c r="A63" s="228"/>
      <c r="B63" s="229"/>
      <c r="C63" s="229"/>
      <c r="D63" s="229"/>
      <c r="E63" s="229"/>
      <c r="F63" s="229"/>
      <c r="G63" s="229"/>
      <c r="H63" s="229"/>
      <c r="I63" s="230"/>
      <c r="J63" s="8"/>
    </row>
    <row r="64" spans="1:10" s="1" customFormat="1" ht="15" x14ac:dyDescent="0.25">
      <c r="A64" s="672" t="s">
        <v>582</v>
      </c>
      <c r="B64" s="673"/>
      <c r="C64" s="673"/>
      <c r="D64" s="673"/>
      <c r="E64" s="673"/>
      <c r="F64" s="668" t="s">
        <v>585</v>
      </c>
      <c r="G64" s="668"/>
      <c r="H64" s="668"/>
      <c r="I64" s="669"/>
      <c r="J64" s="83"/>
    </row>
    <row r="65" spans="1:10" s="1" customFormat="1" ht="15" x14ac:dyDescent="0.25">
      <c r="A65" s="672" t="s">
        <v>583</v>
      </c>
      <c r="B65" s="673"/>
      <c r="C65" s="673"/>
      <c r="D65" s="673"/>
      <c r="E65" s="673"/>
      <c r="F65" s="668" t="s">
        <v>586</v>
      </c>
      <c r="G65" s="668"/>
      <c r="H65" s="668"/>
      <c r="I65" s="669"/>
      <c r="J65" s="83"/>
    </row>
    <row r="66" spans="1:10" s="1" customFormat="1" ht="15.75" thickBot="1" x14ac:dyDescent="0.3">
      <c r="A66" s="674" t="s">
        <v>584</v>
      </c>
      <c r="B66" s="675"/>
      <c r="C66" s="675"/>
      <c r="D66" s="675"/>
      <c r="E66" s="675"/>
      <c r="F66" s="670" t="s">
        <v>587</v>
      </c>
      <c r="G66" s="670"/>
      <c r="H66" s="670"/>
      <c r="I66" s="671"/>
      <c r="J66" s="223"/>
    </row>
  </sheetData>
  <mergeCells count="70">
    <mergeCell ref="F65:I65"/>
    <mergeCell ref="F66:I66"/>
    <mergeCell ref="A64:E64"/>
    <mergeCell ref="A65:E65"/>
    <mergeCell ref="A66:E66"/>
    <mergeCell ref="F64:I64"/>
    <mergeCell ref="A59:G59"/>
    <mergeCell ref="A46:D46"/>
    <mergeCell ref="F46:G46"/>
    <mergeCell ref="H46:I52"/>
    <mergeCell ref="A47:D47"/>
    <mergeCell ref="F47:G52"/>
    <mergeCell ref="A48:D48"/>
    <mergeCell ref="A49:D49"/>
    <mergeCell ref="A50:D50"/>
    <mergeCell ref="A51:D51"/>
    <mergeCell ref="A52:D52"/>
    <mergeCell ref="A54:I54"/>
    <mergeCell ref="A55:G55"/>
    <mergeCell ref="A56:G56"/>
    <mergeCell ref="A57:G57"/>
    <mergeCell ref="A58:G58"/>
    <mergeCell ref="A45:I45"/>
    <mergeCell ref="A36:C36"/>
    <mergeCell ref="D36:F36"/>
    <mergeCell ref="H36:I36"/>
    <mergeCell ref="A37:C37"/>
    <mergeCell ref="D37:F37"/>
    <mergeCell ref="H37:I37"/>
    <mergeCell ref="A38:I38"/>
    <mergeCell ref="A39:F39"/>
    <mergeCell ref="G39:I39"/>
    <mergeCell ref="D41:D43"/>
    <mergeCell ref="A44:I44"/>
    <mergeCell ref="A33:I33"/>
    <mergeCell ref="A34:I34"/>
    <mergeCell ref="A35:C35"/>
    <mergeCell ref="D35:F35"/>
    <mergeCell ref="H35:I35"/>
    <mergeCell ref="A29:C29"/>
    <mergeCell ref="A20:C20"/>
    <mergeCell ref="D20:E20"/>
    <mergeCell ref="A31:C31"/>
    <mergeCell ref="A32:C32"/>
    <mergeCell ref="A24:E24"/>
    <mergeCell ref="A25:C25"/>
    <mergeCell ref="A26:C26"/>
    <mergeCell ref="A27:C27"/>
    <mergeCell ref="A28:C28"/>
    <mergeCell ref="A21:C21"/>
    <mergeCell ref="D21:E21"/>
    <mergeCell ref="A22:C22"/>
    <mergeCell ref="D22:E22"/>
    <mergeCell ref="A23:E23"/>
    <mergeCell ref="A1:I1"/>
    <mergeCell ref="A2:I2"/>
    <mergeCell ref="A4:I4"/>
    <mergeCell ref="A5:I5"/>
    <mergeCell ref="A6:E8"/>
    <mergeCell ref="F6:I32"/>
    <mergeCell ref="A9:E12"/>
    <mergeCell ref="A13:E15"/>
    <mergeCell ref="A16:E16"/>
    <mergeCell ref="A17:C17"/>
    <mergeCell ref="D17:E17"/>
    <mergeCell ref="A18:C18"/>
    <mergeCell ref="D18:E18"/>
    <mergeCell ref="A19:C19"/>
    <mergeCell ref="D19:E19"/>
    <mergeCell ref="A30:C30"/>
  </mergeCells>
  <pageMargins left="0.51181102362204722" right="0.51181102362204722" top="0.78740157480314965" bottom="0.78740157480314965" header="0.31496062992125984" footer="0.31496062992125984"/>
  <pageSetup paperSize="9" scale="51" fitToHeight="0" orientation="portrait" r:id="rId1"/>
  <headerFooter>
    <oddFooter>Página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6"/>
  <sheetViews>
    <sheetView showGridLines="0" view="pageBreakPreview" zoomScaleSheetLayoutView="100" workbookViewId="0">
      <selection activeCell="L9" sqref="L9"/>
    </sheetView>
  </sheetViews>
  <sheetFormatPr defaultColWidth="8" defaultRowHeight="12.75" x14ac:dyDescent="0.2"/>
  <cols>
    <col min="1" max="1" width="20" style="248" customWidth="1"/>
    <col min="2" max="2" width="14.25" style="249" customWidth="1"/>
    <col min="3" max="3" width="13.875" style="249" customWidth="1"/>
    <col min="4" max="4" width="11.25" style="249" customWidth="1"/>
    <col min="5" max="5" width="13.875" style="249" customWidth="1"/>
    <col min="6" max="6" width="12" style="249" customWidth="1"/>
    <col min="7" max="7" width="11.875" style="249" customWidth="1"/>
    <col min="8" max="8" width="11.875" style="250" customWidth="1"/>
    <col min="9" max="9" width="9" style="248" customWidth="1"/>
    <col min="10" max="10" width="10.25" style="250" customWidth="1"/>
    <col min="11" max="16384" width="8" style="250"/>
  </cols>
  <sheetData>
    <row r="1" spans="1:10" s="126" customFormat="1" ht="51" customHeight="1" thickBot="1" x14ac:dyDescent="0.25">
      <c r="A1" s="685" t="s">
        <v>1258</v>
      </c>
      <c r="B1" s="686"/>
      <c r="C1" s="686"/>
      <c r="D1" s="686"/>
      <c r="E1" s="686"/>
      <c r="F1" s="686"/>
      <c r="G1" s="686"/>
      <c r="H1" s="686"/>
      <c r="I1" s="686"/>
      <c r="J1" s="687"/>
    </row>
    <row r="2" spans="1:10" s="126" customFormat="1" ht="15.75" customHeight="1" thickBot="1" x14ac:dyDescent="0.25">
      <c r="A2" s="477" t="s">
        <v>1636</v>
      </c>
      <c r="B2" s="478"/>
      <c r="C2" s="478"/>
      <c r="D2" s="478"/>
      <c r="E2" s="478"/>
      <c r="F2" s="478"/>
      <c r="G2" s="478"/>
      <c r="H2" s="478"/>
      <c r="I2" s="478"/>
      <c r="J2" s="479"/>
    </row>
    <row r="3" spans="1:10" s="104" customFormat="1" x14ac:dyDescent="0.2">
      <c r="A3" s="231"/>
      <c r="B3" s="232"/>
      <c r="C3" s="232"/>
      <c r="D3" s="232"/>
      <c r="E3" s="232"/>
      <c r="F3" s="232"/>
      <c r="G3" s="232"/>
      <c r="H3" s="233"/>
      <c r="I3" s="234"/>
      <c r="J3" s="235"/>
    </row>
    <row r="4" spans="1:10" s="104" customFormat="1" x14ac:dyDescent="0.2">
      <c r="A4" s="236" t="s">
        <v>6</v>
      </c>
      <c r="B4" s="676" t="s">
        <v>9</v>
      </c>
      <c r="C4" s="677"/>
      <c r="D4" s="677"/>
      <c r="E4" s="677"/>
      <c r="F4" s="677"/>
      <c r="G4" s="678"/>
      <c r="H4" s="103" t="s">
        <v>1173</v>
      </c>
      <c r="I4" s="103" t="s">
        <v>1174</v>
      </c>
      <c r="J4" s="235"/>
    </row>
    <row r="5" spans="1:10" s="104" customFormat="1" ht="32.25" customHeight="1" x14ac:dyDescent="0.2">
      <c r="A5" s="237"/>
      <c r="B5" s="679" t="s">
        <v>1175</v>
      </c>
      <c r="C5" s="680"/>
      <c r="D5" s="680"/>
      <c r="E5" s="680"/>
      <c r="F5" s="680"/>
      <c r="G5" s="681"/>
      <c r="H5" s="105" t="s">
        <v>1176</v>
      </c>
      <c r="I5" s="106">
        <f>SUM(D7:D14)</f>
        <v>10.56</v>
      </c>
      <c r="J5" s="235"/>
    </row>
    <row r="6" spans="1:10" s="104" customFormat="1" x14ac:dyDescent="0.2">
      <c r="A6" s="238"/>
      <c r="B6" s="107" t="s">
        <v>1177</v>
      </c>
      <c r="C6" s="107" t="s">
        <v>1178</v>
      </c>
      <c r="D6" s="107" t="s">
        <v>1179</v>
      </c>
      <c r="E6" s="107" t="s">
        <v>1180</v>
      </c>
      <c r="F6" s="108"/>
      <c r="G6" s="109"/>
      <c r="H6" s="110"/>
      <c r="I6" s="239"/>
      <c r="J6" s="240"/>
    </row>
    <row r="7" spans="1:10" s="104" customFormat="1" ht="25.5" x14ac:dyDescent="0.2">
      <c r="A7" s="241" t="s">
        <v>1181</v>
      </c>
      <c r="B7" s="111">
        <v>0.6</v>
      </c>
      <c r="C7" s="111">
        <f>2.7+2.7</f>
        <v>5.4</v>
      </c>
      <c r="D7" s="111">
        <f>B7*C7</f>
        <v>3.24</v>
      </c>
      <c r="E7" s="111" t="s">
        <v>1182</v>
      </c>
      <c r="F7" s="112"/>
      <c r="G7" s="113"/>
      <c r="H7" s="114"/>
      <c r="I7" s="239"/>
      <c r="J7" s="240"/>
    </row>
    <row r="8" spans="1:10" s="104" customFormat="1" x14ac:dyDescent="0.2">
      <c r="A8" s="241" t="s">
        <v>1183</v>
      </c>
      <c r="B8" s="111">
        <v>0.6</v>
      </c>
      <c r="C8" s="111">
        <v>1.2</v>
      </c>
      <c r="D8" s="111">
        <f t="shared" ref="D8:D14" si="0">B8*C8</f>
        <v>0.72</v>
      </c>
      <c r="E8" s="111" t="s">
        <v>1182</v>
      </c>
      <c r="F8" s="112"/>
      <c r="G8" s="113"/>
      <c r="H8" s="114"/>
      <c r="I8" s="239"/>
      <c r="J8" s="240"/>
    </row>
    <row r="9" spans="1:10" s="104" customFormat="1" x14ac:dyDescent="0.2">
      <c r="A9" s="241" t="s">
        <v>1184</v>
      </c>
      <c r="B9" s="111">
        <v>0.6</v>
      </c>
      <c r="C9" s="111">
        <v>1.7</v>
      </c>
      <c r="D9" s="111">
        <f t="shared" si="0"/>
        <v>1.02</v>
      </c>
      <c r="E9" s="111" t="s">
        <v>1182</v>
      </c>
      <c r="F9" s="112"/>
      <c r="G9" s="113"/>
      <c r="H9" s="114"/>
      <c r="I9" s="239"/>
      <c r="J9" s="240"/>
    </row>
    <row r="10" spans="1:10" s="104" customFormat="1" x14ac:dyDescent="0.2">
      <c r="A10" s="241" t="s">
        <v>1185</v>
      </c>
      <c r="B10" s="111">
        <v>0.6</v>
      </c>
      <c r="C10" s="111">
        <v>1.5</v>
      </c>
      <c r="D10" s="111">
        <f t="shared" si="0"/>
        <v>0.89999999999999991</v>
      </c>
      <c r="E10" s="111" t="s">
        <v>1182</v>
      </c>
      <c r="F10" s="112"/>
      <c r="G10" s="113"/>
      <c r="H10" s="114"/>
      <c r="I10" s="239"/>
      <c r="J10" s="240"/>
    </row>
    <row r="11" spans="1:10" s="104" customFormat="1" x14ac:dyDescent="0.2">
      <c r="A11" s="241" t="s">
        <v>1186</v>
      </c>
      <c r="B11" s="111">
        <v>0.6</v>
      </c>
      <c r="C11" s="111">
        <v>1.7</v>
      </c>
      <c r="D11" s="111">
        <f t="shared" si="0"/>
        <v>1.02</v>
      </c>
      <c r="E11" s="111" t="s">
        <v>1182</v>
      </c>
      <c r="F11" s="112"/>
      <c r="G11" s="113"/>
      <c r="H11" s="114"/>
      <c r="I11" s="239"/>
      <c r="J11" s="240"/>
    </row>
    <row r="12" spans="1:10" s="104" customFormat="1" x14ac:dyDescent="0.2">
      <c r="A12" s="241" t="s">
        <v>1187</v>
      </c>
      <c r="B12" s="111">
        <v>0.6</v>
      </c>
      <c r="C12" s="111">
        <v>2.35</v>
      </c>
      <c r="D12" s="111">
        <f t="shared" si="0"/>
        <v>1.41</v>
      </c>
      <c r="E12" s="111" t="s">
        <v>1182</v>
      </c>
      <c r="F12" s="112"/>
      <c r="G12" s="113"/>
      <c r="H12" s="114"/>
      <c r="I12" s="239"/>
      <c r="J12" s="240"/>
    </row>
    <row r="13" spans="1:10" s="104" customFormat="1" x14ac:dyDescent="0.2">
      <c r="A13" s="241" t="s">
        <v>1188</v>
      </c>
      <c r="B13" s="111">
        <v>0.6</v>
      </c>
      <c r="C13" s="111">
        <v>2.35</v>
      </c>
      <c r="D13" s="111">
        <f t="shared" si="0"/>
        <v>1.41</v>
      </c>
      <c r="E13" s="111" t="s">
        <v>1182</v>
      </c>
      <c r="F13" s="112"/>
      <c r="G13" s="113"/>
      <c r="H13" s="114"/>
      <c r="I13" s="239"/>
      <c r="J13" s="240"/>
    </row>
    <row r="14" spans="1:10" s="104" customFormat="1" x14ac:dyDescent="0.2">
      <c r="A14" s="241" t="s">
        <v>1189</v>
      </c>
      <c r="B14" s="111">
        <v>0.6</v>
      </c>
      <c r="C14" s="111">
        <v>1.4</v>
      </c>
      <c r="D14" s="111">
        <f t="shared" si="0"/>
        <v>0.84</v>
      </c>
      <c r="E14" s="111" t="s">
        <v>1182</v>
      </c>
      <c r="F14" s="112"/>
      <c r="G14" s="113"/>
      <c r="H14" s="114"/>
      <c r="I14" s="239"/>
      <c r="J14" s="240"/>
    </row>
    <row r="15" spans="1:10" s="104" customFormat="1" x14ac:dyDescent="0.2">
      <c r="A15" s="242"/>
      <c r="B15" s="115"/>
      <c r="C15" s="115"/>
      <c r="D15" s="115"/>
      <c r="E15" s="115"/>
      <c r="F15" s="112"/>
      <c r="G15" s="113"/>
      <c r="H15" s="114"/>
      <c r="I15" s="239"/>
      <c r="J15" s="240"/>
    </row>
    <row r="16" spans="1:10" s="104" customFormat="1" x14ac:dyDescent="0.2">
      <c r="A16" s="236" t="s">
        <v>6</v>
      </c>
      <c r="B16" s="676" t="s">
        <v>9</v>
      </c>
      <c r="C16" s="677"/>
      <c r="D16" s="677"/>
      <c r="E16" s="677"/>
      <c r="F16" s="677"/>
      <c r="G16" s="678"/>
      <c r="H16" s="103" t="s">
        <v>1173</v>
      </c>
      <c r="I16" s="103" t="s">
        <v>1174</v>
      </c>
      <c r="J16" s="235"/>
    </row>
    <row r="17" spans="1:10" s="104" customFormat="1" ht="28.5" customHeight="1" x14ac:dyDescent="0.2">
      <c r="A17" s="237"/>
      <c r="B17" s="679" t="s">
        <v>374</v>
      </c>
      <c r="C17" s="680"/>
      <c r="D17" s="680"/>
      <c r="E17" s="680"/>
      <c r="F17" s="680"/>
      <c r="G17" s="681"/>
      <c r="H17" s="105" t="s">
        <v>72</v>
      </c>
      <c r="I17" s="106">
        <f>SUM(B19:B21)</f>
        <v>6.5500000000000007</v>
      </c>
      <c r="J17" s="235"/>
    </row>
    <row r="18" spans="1:10" s="104" customFormat="1" x14ac:dyDescent="0.2">
      <c r="A18" s="238"/>
      <c r="B18" s="107" t="s">
        <v>1178</v>
      </c>
      <c r="C18" s="239"/>
      <c r="D18" s="239"/>
      <c r="E18" s="239"/>
      <c r="F18" s="239"/>
      <c r="G18" s="109"/>
      <c r="H18" s="110"/>
      <c r="I18" s="239"/>
      <c r="J18" s="240"/>
    </row>
    <row r="19" spans="1:10" s="104" customFormat="1" x14ac:dyDescent="0.2">
      <c r="A19" s="241" t="s">
        <v>1190</v>
      </c>
      <c r="B19" s="111">
        <v>1.35</v>
      </c>
      <c r="C19" s="239"/>
      <c r="D19" s="239"/>
      <c r="E19" s="239"/>
      <c r="F19" s="112"/>
      <c r="G19" s="113"/>
      <c r="H19" s="114"/>
      <c r="I19" s="239"/>
      <c r="J19" s="240"/>
    </row>
    <row r="20" spans="1:10" s="104" customFormat="1" x14ac:dyDescent="0.2">
      <c r="A20" s="241" t="s">
        <v>1191</v>
      </c>
      <c r="B20" s="111">
        <v>1.75</v>
      </c>
      <c r="C20" s="239"/>
      <c r="D20" s="239"/>
      <c r="E20" s="239"/>
      <c r="F20" s="112"/>
      <c r="G20" s="113"/>
      <c r="H20" s="114"/>
      <c r="I20" s="239"/>
      <c r="J20" s="240"/>
    </row>
    <row r="21" spans="1:10" s="104" customFormat="1" x14ac:dyDescent="0.2">
      <c r="A21" s="241" t="s">
        <v>1192</v>
      </c>
      <c r="B21" s="111">
        <v>3.45</v>
      </c>
      <c r="C21" s="239"/>
      <c r="D21" s="239"/>
      <c r="E21" s="239"/>
      <c r="F21" s="112"/>
      <c r="G21" s="113"/>
      <c r="H21" s="114"/>
      <c r="I21" s="239"/>
      <c r="J21" s="240"/>
    </row>
    <row r="22" spans="1:10" s="118" customFormat="1" x14ac:dyDescent="0.2">
      <c r="A22" s="242"/>
      <c r="B22" s="116"/>
      <c r="C22" s="116"/>
      <c r="D22" s="116"/>
      <c r="E22" s="116"/>
      <c r="F22" s="112"/>
      <c r="G22" s="113"/>
      <c r="H22" s="114"/>
      <c r="I22" s="117"/>
      <c r="J22" s="235"/>
    </row>
    <row r="23" spans="1:10" s="118" customFormat="1" x14ac:dyDescent="0.2">
      <c r="A23" s="236" t="s">
        <v>6</v>
      </c>
      <c r="B23" s="676" t="s">
        <v>9</v>
      </c>
      <c r="C23" s="677"/>
      <c r="D23" s="677"/>
      <c r="E23" s="677"/>
      <c r="F23" s="677"/>
      <c r="G23" s="678"/>
      <c r="H23" s="103" t="s">
        <v>1173</v>
      </c>
      <c r="I23" s="103" t="s">
        <v>1174</v>
      </c>
      <c r="J23" s="235"/>
    </row>
    <row r="24" spans="1:10" s="118" customFormat="1" ht="40.5" customHeight="1" x14ac:dyDescent="0.2">
      <c r="A24" s="237"/>
      <c r="B24" s="679" t="s">
        <v>302</v>
      </c>
      <c r="C24" s="680"/>
      <c r="D24" s="680"/>
      <c r="E24" s="680"/>
      <c r="F24" s="680"/>
      <c r="G24" s="681"/>
      <c r="H24" s="105" t="s">
        <v>72</v>
      </c>
      <c r="I24" s="106">
        <f>SUM(B26:B34)</f>
        <v>36.500000000000007</v>
      </c>
      <c r="J24" s="235"/>
    </row>
    <row r="25" spans="1:10" s="118" customFormat="1" x14ac:dyDescent="0.2">
      <c r="A25" s="238" t="s">
        <v>1193</v>
      </c>
      <c r="B25" s="107" t="s">
        <v>1178</v>
      </c>
      <c r="C25" s="239"/>
      <c r="D25" s="239"/>
      <c r="E25" s="239"/>
      <c r="F25" s="239"/>
      <c r="G25" s="109"/>
      <c r="H25" s="110"/>
      <c r="I25" s="239"/>
      <c r="J25" s="240"/>
    </row>
    <row r="26" spans="1:10" s="118" customFormat="1" ht="25.5" x14ac:dyDescent="0.2">
      <c r="A26" s="241" t="s">
        <v>1194</v>
      </c>
      <c r="B26" s="111">
        <v>12</v>
      </c>
      <c r="C26" s="239"/>
      <c r="D26" s="239"/>
      <c r="E26" s="239"/>
      <c r="F26" s="239"/>
      <c r="G26" s="113"/>
      <c r="H26" s="114"/>
      <c r="I26" s="239"/>
      <c r="J26" s="240"/>
    </row>
    <row r="27" spans="1:10" s="118" customFormat="1" ht="25.5" x14ac:dyDescent="0.2">
      <c r="A27" s="241" t="s">
        <v>1195</v>
      </c>
      <c r="B27" s="111">
        <v>12.5</v>
      </c>
      <c r="C27" s="116"/>
      <c r="D27" s="116"/>
      <c r="E27" s="116"/>
      <c r="F27" s="112"/>
      <c r="G27" s="113"/>
      <c r="H27" s="114"/>
      <c r="I27" s="239"/>
      <c r="J27" s="240"/>
    </row>
    <row r="28" spans="1:10" s="118" customFormat="1" ht="25.5" x14ac:dyDescent="0.2">
      <c r="A28" s="241" t="s">
        <v>1196</v>
      </c>
      <c r="B28" s="111">
        <v>8</v>
      </c>
      <c r="C28" s="116"/>
      <c r="D28" s="116"/>
      <c r="E28" s="116"/>
      <c r="F28" s="112"/>
      <c r="G28" s="113"/>
      <c r="H28" s="114"/>
      <c r="I28" s="239"/>
      <c r="J28" s="240"/>
    </row>
    <row r="29" spans="1:10" s="118" customFormat="1" x14ac:dyDescent="0.2">
      <c r="A29" s="241" t="s">
        <v>1197</v>
      </c>
      <c r="B29" s="111">
        <v>0.7</v>
      </c>
      <c r="C29" s="239"/>
      <c r="D29" s="239"/>
      <c r="E29" s="239"/>
      <c r="F29" s="239"/>
      <c r="G29" s="113"/>
      <c r="H29" s="114"/>
      <c r="I29" s="239"/>
      <c r="J29" s="240"/>
    </row>
    <row r="30" spans="1:10" s="118" customFormat="1" x14ac:dyDescent="0.2">
      <c r="A30" s="241" t="s">
        <v>1198</v>
      </c>
      <c r="B30" s="111">
        <v>0.9</v>
      </c>
      <c r="C30" s="116"/>
      <c r="D30" s="116"/>
      <c r="E30" s="116"/>
      <c r="F30" s="112"/>
      <c r="G30" s="113"/>
      <c r="H30" s="114"/>
      <c r="I30" s="239"/>
      <c r="J30" s="240"/>
    </row>
    <row r="31" spans="1:10" s="118" customFormat="1" x14ac:dyDescent="0.2">
      <c r="A31" s="241" t="s">
        <v>1199</v>
      </c>
      <c r="B31" s="111">
        <v>0.6</v>
      </c>
      <c r="C31" s="116"/>
      <c r="D31" s="116"/>
      <c r="E31" s="116"/>
      <c r="F31" s="112"/>
      <c r="G31" s="113"/>
      <c r="H31" s="114"/>
      <c r="I31" s="117"/>
      <c r="J31" s="235"/>
    </row>
    <row r="32" spans="1:10" s="118" customFormat="1" x14ac:dyDescent="0.2">
      <c r="A32" s="241" t="s">
        <v>1200</v>
      </c>
      <c r="B32" s="111">
        <v>0.6</v>
      </c>
      <c r="C32" s="116"/>
      <c r="D32" s="116"/>
      <c r="E32" s="116"/>
      <c r="F32" s="112"/>
      <c r="G32" s="113"/>
      <c r="H32" s="114"/>
      <c r="I32" s="117"/>
      <c r="J32" s="235"/>
    </row>
    <row r="33" spans="1:10" s="118" customFormat="1" x14ac:dyDescent="0.2">
      <c r="A33" s="241" t="s">
        <v>1201</v>
      </c>
      <c r="B33" s="111">
        <v>0.6</v>
      </c>
      <c r="C33" s="116"/>
      <c r="D33" s="116"/>
      <c r="E33" s="116"/>
      <c r="F33" s="112"/>
      <c r="G33" s="113"/>
      <c r="H33" s="114"/>
      <c r="I33" s="117"/>
      <c r="J33" s="235"/>
    </row>
    <row r="34" spans="1:10" s="118" customFormat="1" x14ac:dyDescent="0.2">
      <c r="A34" s="241" t="s">
        <v>1202</v>
      </c>
      <c r="B34" s="111">
        <v>0.6</v>
      </c>
      <c r="C34" s="116"/>
      <c r="D34" s="116"/>
      <c r="E34" s="116"/>
      <c r="F34" s="112"/>
      <c r="G34" s="113"/>
      <c r="H34" s="114"/>
      <c r="I34" s="117"/>
      <c r="J34" s="235"/>
    </row>
    <row r="35" spans="1:10" s="118" customFormat="1" x14ac:dyDescent="0.2">
      <c r="A35" s="242"/>
      <c r="B35" s="116"/>
      <c r="C35" s="116"/>
      <c r="D35" s="116"/>
      <c r="E35" s="116"/>
      <c r="F35" s="112"/>
      <c r="G35" s="113"/>
      <c r="H35" s="114"/>
      <c r="I35" s="117"/>
      <c r="J35" s="235"/>
    </row>
    <row r="36" spans="1:10" s="118" customFormat="1" x14ac:dyDescent="0.2">
      <c r="A36" s="236" t="s">
        <v>6</v>
      </c>
      <c r="B36" s="676" t="s">
        <v>9</v>
      </c>
      <c r="C36" s="677"/>
      <c r="D36" s="677"/>
      <c r="E36" s="677"/>
      <c r="F36" s="677"/>
      <c r="G36" s="678"/>
      <c r="H36" s="103" t="s">
        <v>1173</v>
      </c>
      <c r="I36" s="103" t="s">
        <v>1174</v>
      </c>
      <c r="J36" s="235"/>
    </row>
    <row r="37" spans="1:10" s="118" customFormat="1" ht="28.5" customHeight="1" x14ac:dyDescent="0.2">
      <c r="A37" s="237"/>
      <c r="B37" s="679" t="s">
        <v>305</v>
      </c>
      <c r="C37" s="680"/>
      <c r="D37" s="680"/>
      <c r="E37" s="680"/>
      <c r="F37" s="680"/>
      <c r="G37" s="681"/>
      <c r="H37" s="105" t="s">
        <v>72</v>
      </c>
      <c r="I37" s="106">
        <f>SUM(B39:B40)</f>
        <v>6</v>
      </c>
      <c r="J37" s="235"/>
    </row>
    <row r="38" spans="1:10" s="118" customFormat="1" x14ac:dyDescent="0.2">
      <c r="A38" s="238" t="s">
        <v>1193</v>
      </c>
      <c r="B38" s="105" t="s">
        <v>1178</v>
      </c>
      <c r="C38" s="239"/>
      <c r="D38" s="239"/>
      <c r="E38" s="239"/>
      <c r="F38" s="239"/>
      <c r="G38" s="109"/>
      <c r="H38" s="110"/>
      <c r="I38" s="239"/>
      <c r="J38" s="240"/>
    </row>
    <row r="39" spans="1:10" s="118" customFormat="1" x14ac:dyDescent="0.2">
      <c r="A39" s="241" t="s">
        <v>1203</v>
      </c>
      <c r="B39" s="111">
        <v>3</v>
      </c>
      <c r="C39" s="116"/>
      <c r="D39" s="116"/>
      <c r="E39" s="116"/>
      <c r="F39" s="112"/>
      <c r="G39" s="113"/>
      <c r="H39" s="114"/>
      <c r="I39" s="117"/>
      <c r="J39" s="235"/>
    </row>
    <row r="40" spans="1:10" s="118" customFormat="1" x14ac:dyDescent="0.2">
      <c r="A40" s="241" t="s">
        <v>1204</v>
      </c>
      <c r="B40" s="111">
        <v>3</v>
      </c>
      <c r="C40" s="116"/>
      <c r="D40" s="116"/>
      <c r="E40" s="116"/>
      <c r="F40" s="112"/>
      <c r="G40" s="113"/>
      <c r="H40" s="114"/>
      <c r="I40" s="117"/>
      <c r="J40" s="235"/>
    </row>
    <row r="41" spans="1:10" s="118" customFormat="1" x14ac:dyDescent="0.2">
      <c r="A41" s="242"/>
      <c r="B41" s="116"/>
      <c r="C41" s="116"/>
      <c r="D41" s="116"/>
      <c r="E41" s="116"/>
      <c r="F41" s="112"/>
      <c r="G41" s="113"/>
      <c r="H41" s="114"/>
      <c r="I41" s="117"/>
      <c r="J41" s="235"/>
    </row>
    <row r="42" spans="1:10" s="118" customFormat="1" x14ac:dyDescent="0.2">
      <c r="A42" s="236" t="s">
        <v>6</v>
      </c>
      <c r="B42" s="676" t="s">
        <v>9</v>
      </c>
      <c r="C42" s="677"/>
      <c r="D42" s="677"/>
      <c r="E42" s="677"/>
      <c r="F42" s="677"/>
      <c r="G42" s="678"/>
      <c r="H42" s="103" t="s">
        <v>1173</v>
      </c>
      <c r="I42" s="103" t="s">
        <v>1174</v>
      </c>
      <c r="J42" s="235"/>
    </row>
    <row r="43" spans="1:10" s="118" customFormat="1" ht="42" customHeight="1" x14ac:dyDescent="0.2">
      <c r="A43" s="237"/>
      <c r="B43" s="679" t="s">
        <v>308</v>
      </c>
      <c r="C43" s="680"/>
      <c r="D43" s="680"/>
      <c r="E43" s="680"/>
      <c r="F43" s="680"/>
      <c r="G43" s="681"/>
      <c r="H43" s="105" t="s">
        <v>72</v>
      </c>
      <c r="I43" s="106">
        <f>SUM(B45:B50)</f>
        <v>7.8</v>
      </c>
      <c r="J43" s="235"/>
    </row>
    <row r="44" spans="1:10" s="118" customFormat="1" x14ac:dyDescent="0.2">
      <c r="A44" s="238" t="s">
        <v>1193</v>
      </c>
      <c r="B44" s="107" t="s">
        <v>1178</v>
      </c>
      <c r="C44" s="239"/>
      <c r="D44" s="239"/>
      <c r="E44" s="239"/>
      <c r="F44" s="239"/>
      <c r="G44" s="109"/>
      <c r="H44" s="110"/>
      <c r="I44" s="239"/>
      <c r="J44" s="240"/>
    </row>
    <row r="45" spans="1:10" s="118" customFormat="1" x14ac:dyDescent="0.2">
      <c r="A45" s="241" t="s">
        <v>1197</v>
      </c>
      <c r="B45" s="111">
        <v>1.3</v>
      </c>
      <c r="C45" s="239"/>
      <c r="D45" s="239"/>
      <c r="E45" s="239"/>
      <c r="F45" s="239"/>
      <c r="G45" s="113"/>
      <c r="H45" s="114"/>
      <c r="I45" s="239"/>
      <c r="J45" s="240"/>
    </row>
    <row r="46" spans="1:10" s="118" customFormat="1" x14ac:dyDescent="0.2">
      <c r="A46" s="241" t="s">
        <v>1198</v>
      </c>
      <c r="B46" s="111">
        <v>1.3</v>
      </c>
      <c r="C46" s="116"/>
      <c r="D46" s="116"/>
      <c r="E46" s="116"/>
      <c r="F46" s="112"/>
      <c r="G46" s="113"/>
      <c r="H46" s="114"/>
      <c r="I46" s="117"/>
      <c r="J46" s="235"/>
    </row>
    <row r="47" spans="1:10" s="118" customFormat="1" x14ac:dyDescent="0.2">
      <c r="A47" s="241" t="s">
        <v>1199</v>
      </c>
      <c r="B47" s="111">
        <v>1.3</v>
      </c>
      <c r="C47" s="116"/>
      <c r="D47" s="116"/>
      <c r="E47" s="116"/>
      <c r="F47" s="112"/>
      <c r="G47" s="113"/>
      <c r="H47" s="114"/>
      <c r="I47" s="117"/>
      <c r="J47" s="235"/>
    </row>
    <row r="48" spans="1:10" s="118" customFormat="1" x14ac:dyDescent="0.2">
      <c r="A48" s="241" t="s">
        <v>1200</v>
      </c>
      <c r="B48" s="111">
        <v>1.3</v>
      </c>
      <c r="C48" s="116"/>
      <c r="D48" s="116"/>
      <c r="E48" s="116"/>
      <c r="F48" s="112"/>
      <c r="G48" s="113"/>
      <c r="H48" s="114"/>
      <c r="I48" s="117"/>
      <c r="J48" s="235"/>
    </row>
    <row r="49" spans="1:10" s="118" customFormat="1" x14ac:dyDescent="0.2">
      <c r="A49" s="241" t="s">
        <v>1201</v>
      </c>
      <c r="B49" s="111">
        <v>1.3</v>
      </c>
      <c r="C49" s="116"/>
      <c r="D49" s="116"/>
      <c r="E49" s="116"/>
      <c r="F49" s="112"/>
      <c r="G49" s="113"/>
      <c r="H49" s="114"/>
      <c r="I49" s="117"/>
      <c r="J49" s="235"/>
    </row>
    <row r="50" spans="1:10" s="118" customFormat="1" x14ac:dyDescent="0.2">
      <c r="A50" s="241" t="s">
        <v>1202</v>
      </c>
      <c r="B50" s="111">
        <v>1.3</v>
      </c>
      <c r="C50" s="116"/>
      <c r="D50" s="116"/>
      <c r="E50" s="116"/>
      <c r="F50" s="112"/>
      <c r="G50" s="113"/>
      <c r="H50" s="114"/>
      <c r="I50" s="117"/>
      <c r="J50" s="235"/>
    </row>
    <row r="51" spans="1:10" s="118" customFormat="1" x14ac:dyDescent="0.2">
      <c r="A51" s="242"/>
      <c r="B51" s="116"/>
      <c r="C51" s="116"/>
      <c r="D51" s="116"/>
      <c r="E51" s="116"/>
      <c r="F51" s="112"/>
      <c r="G51" s="113"/>
      <c r="H51" s="114"/>
      <c r="I51" s="117"/>
      <c r="J51" s="235"/>
    </row>
    <row r="52" spans="1:10" s="118" customFormat="1" x14ac:dyDescent="0.2">
      <c r="A52" s="236" t="s">
        <v>6</v>
      </c>
      <c r="B52" s="676" t="s">
        <v>9</v>
      </c>
      <c r="C52" s="677"/>
      <c r="D52" s="677"/>
      <c r="E52" s="677"/>
      <c r="F52" s="677"/>
      <c r="G52" s="678"/>
      <c r="H52" s="103" t="s">
        <v>1173</v>
      </c>
      <c r="I52" s="103" t="s">
        <v>1174</v>
      </c>
      <c r="J52" s="235"/>
    </row>
    <row r="53" spans="1:10" s="118" customFormat="1" ht="55.5" customHeight="1" x14ac:dyDescent="0.2">
      <c r="A53" s="237"/>
      <c r="B53" s="679" t="s">
        <v>311</v>
      </c>
      <c r="C53" s="680"/>
      <c r="D53" s="680"/>
      <c r="E53" s="680"/>
      <c r="F53" s="680"/>
      <c r="G53" s="681"/>
      <c r="H53" s="105" t="s">
        <v>1157</v>
      </c>
      <c r="I53" s="106">
        <f>SUM(B55:B62)</f>
        <v>10</v>
      </c>
      <c r="J53" s="235"/>
    </row>
    <row r="54" spans="1:10" s="118" customFormat="1" x14ac:dyDescent="0.2">
      <c r="A54" s="238" t="s">
        <v>1193</v>
      </c>
      <c r="B54" s="107" t="s">
        <v>1205</v>
      </c>
      <c r="C54" s="239"/>
      <c r="D54" s="239"/>
      <c r="E54" s="239"/>
      <c r="F54" s="239"/>
      <c r="G54" s="109"/>
      <c r="H54" s="110"/>
      <c r="I54" s="239"/>
      <c r="J54" s="240"/>
    </row>
    <row r="55" spans="1:10" s="118" customFormat="1" x14ac:dyDescent="0.2">
      <c r="A55" s="241" t="s">
        <v>1197</v>
      </c>
      <c r="B55" s="111">
        <v>1</v>
      </c>
      <c r="C55" s="239"/>
      <c r="D55" s="239"/>
      <c r="E55" s="239"/>
      <c r="F55" s="239"/>
      <c r="G55" s="113"/>
      <c r="H55" s="114"/>
      <c r="I55" s="239"/>
      <c r="J55" s="240"/>
    </row>
    <row r="56" spans="1:10" s="118" customFormat="1" x14ac:dyDescent="0.2">
      <c r="A56" s="241" t="s">
        <v>1198</v>
      </c>
      <c r="B56" s="111">
        <v>1</v>
      </c>
      <c r="C56" s="239"/>
      <c r="D56" s="239"/>
      <c r="E56" s="239"/>
      <c r="F56" s="239"/>
      <c r="G56" s="113"/>
      <c r="H56" s="114"/>
      <c r="I56" s="239"/>
      <c r="J56" s="240"/>
    </row>
    <row r="57" spans="1:10" s="118" customFormat="1" x14ac:dyDescent="0.2">
      <c r="A57" s="241" t="s">
        <v>1199</v>
      </c>
      <c r="B57" s="111">
        <v>1</v>
      </c>
      <c r="C57" s="239"/>
      <c r="D57" s="239"/>
      <c r="E57" s="239"/>
      <c r="F57" s="239"/>
      <c r="G57" s="113"/>
      <c r="H57" s="114"/>
      <c r="I57" s="239"/>
      <c r="J57" s="240"/>
    </row>
    <row r="58" spans="1:10" s="118" customFormat="1" x14ac:dyDescent="0.2">
      <c r="A58" s="241" t="s">
        <v>1200</v>
      </c>
      <c r="B58" s="111">
        <v>1</v>
      </c>
      <c r="C58" s="239"/>
      <c r="D58" s="239"/>
      <c r="E58" s="239"/>
      <c r="F58" s="239"/>
      <c r="G58" s="113"/>
      <c r="H58" s="114"/>
      <c r="I58" s="239"/>
      <c r="J58" s="240"/>
    </row>
    <row r="59" spans="1:10" s="118" customFormat="1" x14ac:dyDescent="0.2">
      <c r="A59" s="241" t="s">
        <v>1201</v>
      </c>
      <c r="B59" s="111">
        <v>1</v>
      </c>
      <c r="C59" s="239"/>
      <c r="D59" s="239"/>
      <c r="E59" s="239"/>
      <c r="F59" s="239"/>
      <c r="G59" s="113"/>
      <c r="H59" s="114"/>
      <c r="I59" s="239"/>
      <c r="J59" s="240"/>
    </row>
    <row r="60" spans="1:10" s="118" customFormat="1" x14ac:dyDescent="0.2">
      <c r="A60" s="241" t="s">
        <v>1202</v>
      </c>
      <c r="B60" s="111">
        <v>1</v>
      </c>
      <c r="C60" s="239"/>
      <c r="D60" s="239"/>
      <c r="E60" s="239"/>
      <c r="F60" s="239"/>
      <c r="G60" s="113"/>
      <c r="H60" s="114"/>
      <c r="I60" s="239"/>
      <c r="J60" s="240"/>
    </row>
    <row r="61" spans="1:10" s="118" customFormat="1" x14ac:dyDescent="0.2">
      <c r="A61" s="241" t="s">
        <v>1203</v>
      </c>
      <c r="B61" s="111">
        <v>2</v>
      </c>
      <c r="C61" s="239"/>
      <c r="D61" s="239"/>
      <c r="E61" s="239"/>
      <c r="F61" s="239"/>
      <c r="G61" s="113"/>
      <c r="H61" s="114"/>
      <c r="I61" s="239"/>
      <c r="J61" s="240"/>
    </row>
    <row r="62" spans="1:10" s="118" customFormat="1" x14ac:dyDescent="0.2">
      <c r="A62" s="241" t="s">
        <v>1204</v>
      </c>
      <c r="B62" s="111">
        <v>2</v>
      </c>
      <c r="C62" s="116"/>
      <c r="D62" s="116"/>
      <c r="E62" s="116"/>
      <c r="F62" s="112"/>
      <c r="G62" s="113"/>
      <c r="H62" s="114"/>
      <c r="I62" s="117"/>
      <c r="J62" s="235"/>
    </row>
    <row r="63" spans="1:10" s="118" customFormat="1" x14ac:dyDescent="0.2">
      <c r="A63" s="242"/>
      <c r="B63" s="116"/>
      <c r="C63" s="116"/>
      <c r="D63" s="116"/>
      <c r="E63" s="116"/>
      <c r="F63" s="112"/>
      <c r="G63" s="113"/>
      <c r="H63" s="114"/>
      <c r="I63" s="117"/>
      <c r="J63" s="235"/>
    </row>
    <row r="64" spans="1:10" s="118" customFormat="1" x14ac:dyDescent="0.2">
      <c r="A64" s="236" t="s">
        <v>6</v>
      </c>
      <c r="B64" s="676" t="s">
        <v>9</v>
      </c>
      <c r="C64" s="677"/>
      <c r="D64" s="677"/>
      <c r="E64" s="677"/>
      <c r="F64" s="677"/>
      <c r="G64" s="678"/>
      <c r="H64" s="103" t="s">
        <v>1173</v>
      </c>
      <c r="I64" s="103" t="s">
        <v>1174</v>
      </c>
      <c r="J64" s="235"/>
    </row>
    <row r="65" spans="1:10" s="118" customFormat="1" ht="32.25" customHeight="1" x14ac:dyDescent="0.2">
      <c r="A65" s="237"/>
      <c r="B65" s="679" t="s">
        <v>314</v>
      </c>
      <c r="C65" s="680"/>
      <c r="D65" s="680"/>
      <c r="E65" s="680"/>
      <c r="F65" s="680"/>
      <c r="G65" s="681"/>
      <c r="H65" s="105" t="s">
        <v>1157</v>
      </c>
      <c r="I65" s="106">
        <f>SUM(B67:B72)</f>
        <v>6</v>
      </c>
      <c r="J65" s="235"/>
    </row>
    <row r="66" spans="1:10" s="118" customFormat="1" x14ac:dyDescent="0.2">
      <c r="A66" s="238" t="s">
        <v>1193</v>
      </c>
      <c r="B66" s="105" t="s">
        <v>1205</v>
      </c>
      <c r="C66" s="239"/>
      <c r="D66" s="239"/>
      <c r="E66" s="239"/>
      <c r="F66" s="239"/>
      <c r="G66" s="109"/>
      <c r="H66" s="110"/>
      <c r="I66" s="239"/>
      <c r="J66" s="240"/>
    </row>
    <row r="67" spans="1:10" s="118" customFormat="1" x14ac:dyDescent="0.2">
      <c r="A67" s="241" t="s">
        <v>1197</v>
      </c>
      <c r="B67" s="111">
        <v>1</v>
      </c>
      <c r="C67" s="239"/>
      <c r="D67" s="239"/>
      <c r="E67" s="239"/>
      <c r="F67" s="239"/>
      <c r="G67" s="113"/>
      <c r="H67" s="114"/>
      <c r="I67" s="239"/>
      <c r="J67" s="240"/>
    </row>
    <row r="68" spans="1:10" s="118" customFormat="1" x14ac:dyDescent="0.2">
      <c r="A68" s="241" t="s">
        <v>1198</v>
      </c>
      <c r="B68" s="111">
        <v>1</v>
      </c>
      <c r="C68" s="116"/>
      <c r="D68" s="116"/>
      <c r="E68" s="116"/>
      <c r="F68" s="112"/>
      <c r="G68" s="113"/>
      <c r="H68" s="114"/>
      <c r="I68" s="117"/>
      <c r="J68" s="235"/>
    </row>
    <row r="69" spans="1:10" s="118" customFormat="1" x14ac:dyDescent="0.2">
      <c r="A69" s="241" t="s">
        <v>1199</v>
      </c>
      <c r="B69" s="111">
        <v>1</v>
      </c>
      <c r="C69" s="116"/>
      <c r="D69" s="116"/>
      <c r="E69" s="116"/>
      <c r="F69" s="112"/>
      <c r="G69" s="113"/>
      <c r="H69" s="114"/>
      <c r="I69" s="117"/>
      <c r="J69" s="235"/>
    </row>
    <row r="70" spans="1:10" s="118" customFormat="1" x14ac:dyDescent="0.2">
      <c r="A70" s="241" t="s">
        <v>1200</v>
      </c>
      <c r="B70" s="111">
        <v>1</v>
      </c>
      <c r="C70" s="116"/>
      <c r="D70" s="116"/>
      <c r="E70" s="116"/>
      <c r="F70" s="112"/>
      <c r="G70" s="113"/>
      <c r="H70" s="114"/>
      <c r="I70" s="117"/>
      <c r="J70" s="235"/>
    </row>
    <row r="71" spans="1:10" s="118" customFormat="1" x14ac:dyDescent="0.2">
      <c r="A71" s="241" t="s">
        <v>1201</v>
      </c>
      <c r="B71" s="111">
        <v>1</v>
      </c>
      <c r="C71" s="116"/>
      <c r="D71" s="116"/>
      <c r="E71" s="116"/>
      <c r="F71" s="112"/>
      <c r="G71" s="113"/>
      <c r="H71" s="114"/>
      <c r="I71" s="117"/>
      <c r="J71" s="235"/>
    </row>
    <row r="72" spans="1:10" s="118" customFormat="1" x14ac:dyDescent="0.2">
      <c r="A72" s="241" t="s">
        <v>1202</v>
      </c>
      <c r="B72" s="111">
        <v>1</v>
      </c>
      <c r="C72" s="116"/>
      <c r="D72" s="116"/>
      <c r="E72" s="116"/>
      <c r="F72" s="112"/>
      <c r="G72" s="113"/>
      <c r="H72" s="114"/>
      <c r="I72" s="117"/>
      <c r="J72" s="235"/>
    </row>
    <row r="73" spans="1:10" s="118" customFormat="1" x14ac:dyDescent="0.2">
      <c r="A73" s="242"/>
      <c r="B73" s="116"/>
      <c r="C73" s="116"/>
      <c r="D73" s="116"/>
      <c r="E73" s="116"/>
      <c r="F73" s="112"/>
      <c r="G73" s="113"/>
      <c r="H73" s="114"/>
      <c r="I73" s="117"/>
      <c r="J73" s="235"/>
    </row>
    <row r="74" spans="1:10" s="118" customFormat="1" x14ac:dyDescent="0.2">
      <c r="A74" s="236" t="s">
        <v>6</v>
      </c>
      <c r="B74" s="676" t="s">
        <v>9</v>
      </c>
      <c r="C74" s="677"/>
      <c r="D74" s="677"/>
      <c r="E74" s="677"/>
      <c r="F74" s="677"/>
      <c r="G74" s="678"/>
      <c r="H74" s="103" t="s">
        <v>1173</v>
      </c>
      <c r="I74" s="103" t="s">
        <v>1174</v>
      </c>
      <c r="J74" s="235"/>
    </row>
    <row r="75" spans="1:10" s="118" customFormat="1" ht="30.75" customHeight="1" x14ac:dyDescent="0.2">
      <c r="A75" s="237"/>
      <c r="B75" s="679" t="s">
        <v>317</v>
      </c>
      <c r="C75" s="680"/>
      <c r="D75" s="680"/>
      <c r="E75" s="680"/>
      <c r="F75" s="680"/>
      <c r="G75" s="681"/>
      <c r="H75" s="105" t="s">
        <v>1157</v>
      </c>
      <c r="I75" s="106">
        <f>SUM(B77:B82)</f>
        <v>6</v>
      </c>
      <c r="J75" s="235"/>
    </row>
    <row r="76" spans="1:10" s="118" customFormat="1" x14ac:dyDescent="0.2">
      <c r="A76" s="238" t="s">
        <v>1193</v>
      </c>
      <c r="B76" s="105" t="s">
        <v>1205</v>
      </c>
      <c r="C76" s="239"/>
      <c r="D76" s="239"/>
      <c r="E76" s="239"/>
      <c r="F76" s="239"/>
      <c r="G76" s="109"/>
      <c r="H76" s="110"/>
      <c r="I76" s="239"/>
      <c r="J76" s="240"/>
    </row>
    <row r="77" spans="1:10" s="118" customFormat="1" x14ac:dyDescent="0.2">
      <c r="A77" s="241" t="s">
        <v>1197</v>
      </c>
      <c r="B77" s="111">
        <v>1</v>
      </c>
      <c r="C77" s="239"/>
      <c r="D77" s="239"/>
      <c r="E77" s="239"/>
      <c r="F77" s="239"/>
      <c r="G77" s="113"/>
      <c r="H77" s="114"/>
      <c r="I77" s="239"/>
      <c r="J77" s="240"/>
    </row>
    <row r="78" spans="1:10" s="118" customFormat="1" x14ac:dyDescent="0.2">
      <c r="A78" s="241" t="s">
        <v>1198</v>
      </c>
      <c r="B78" s="111">
        <v>1</v>
      </c>
      <c r="C78" s="116"/>
      <c r="D78" s="116"/>
      <c r="E78" s="116"/>
      <c r="F78" s="112"/>
      <c r="G78" s="113"/>
      <c r="H78" s="114"/>
      <c r="I78" s="117"/>
      <c r="J78" s="235"/>
    </row>
    <row r="79" spans="1:10" s="118" customFormat="1" x14ac:dyDescent="0.2">
      <c r="A79" s="241" t="s">
        <v>1199</v>
      </c>
      <c r="B79" s="111">
        <v>1</v>
      </c>
      <c r="C79" s="116"/>
      <c r="D79" s="116"/>
      <c r="E79" s="116"/>
      <c r="F79" s="112"/>
      <c r="G79" s="113"/>
      <c r="H79" s="114"/>
      <c r="I79" s="117"/>
      <c r="J79" s="235"/>
    </row>
    <row r="80" spans="1:10" s="118" customFormat="1" x14ac:dyDescent="0.2">
      <c r="A80" s="241" t="s">
        <v>1200</v>
      </c>
      <c r="B80" s="111">
        <v>1</v>
      </c>
      <c r="C80" s="116"/>
      <c r="D80" s="116"/>
      <c r="E80" s="116"/>
      <c r="F80" s="112"/>
      <c r="G80" s="113"/>
      <c r="H80" s="114"/>
      <c r="I80" s="117"/>
      <c r="J80" s="235"/>
    </row>
    <row r="81" spans="1:10" s="118" customFormat="1" x14ac:dyDescent="0.2">
      <c r="A81" s="241" t="s">
        <v>1201</v>
      </c>
      <c r="B81" s="111">
        <v>1</v>
      </c>
      <c r="C81" s="116"/>
      <c r="D81" s="116"/>
      <c r="E81" s="116"/>
      <c r="F81" s="112"/>
      <c r="G81" s="113"/>
      <c r="H81" s="114"/>
      <c r="I81" s="117"/>
      <c r="J81" s="235"/>
    </row>
    <row r="82" spans="1:10" s="118" customFormat="1" x14ac:dyDescent="0.2">
      <c r="A82" s="241" t="s">
        <v>1202</v>
      </c>
      <c r="B82" s="111">
        <v>1</v>
      </c>
      <c r="C82" s="116"/>
      <c r="D82" s="116"/>
      <c r="E82" s="116"/>
      <c r="F82" s="112"/>
      <c r="G82" s="113"/>
      <c r="H82" s="114"/>
      <c r="I82" s="117"/>
      <c r="J82" s="235"/>
    </row>
    <row r="83" spans="1:10" s="118" customFormat="1" x14ac:dyDescent="0.2">
      <c r="A83" s="242"/>
      <c r="B83" s="116"/>
      <c r="C83" s="116"/>
      <c r="D83" s="116"/>
      <c r="E83" s="116"/>
      <c r="F83" s="112"/>
      <c r="G83" s="113"/>
      <c r="H83" s="114"/>
      <c r="I83" s="117"/>
      <c r="J83" s="235"/>
    </row>
    <row r="84" spans="1:10" s="243" customFormat="1" x14ac:dyDescent="0.2">
      <c r="A84" s="236" t="s">
        <v>6</v>
      </c>
      <c r="B84" s="676" t="s">
        <v>9</v>
      </c>
      <c r="C84" s="677"/>
      <c r="D84" s="677"/>
      <c r="E84" s="677"/>
      <c r="F84" s="677"/>
      <c r="G84" s="678"/>
      <c r="H84" s="103" t="s">
        <v>1173</v>
      </c>
      <c r="I84" s="103" t="s">
        <v>1174</v>
      </c>
      <c r="J84" s="240"/>
    </row>
    <row r="85" spans="1:10" s="243" customFormat="1" ht="15" customHeight="1" x14ac:dyDescent="0.2">
      <c r="A85" s="237"/>
      <c r="B85" s="239" t="s">
        <v>254</v>
      </c>
      <c r="C85" s="119"/>
      <c r="D85" s="119"/>
      <c r="E85" s="119"/>
      <c r="F85" s="119"/>
      <c r="G85" s="120"/>
      <c r="H85" s="105" t="s">
        <v>1206</v>
      </c>
      <c r="I85" s="106">
        <f>SUM(G87:G89)</f>
        <v>6.396374999999999</v>
      </c>
      <c r="J85" s="240"/>
    </row>
    <row r="86" spans="1:10" s="243" customFormat="1" ht="25.5" x14ac:dyDescent="0.2">
      <c r="A86" s="238" t="s">
        <v>1193</v>
      </c>
      <c r="B86" s="107" t="s">
        <v>1177</v>
      </c>
      <c r="C86" s="107" t="s">
        <v>1178</v>
      </c>
      <c r="D86" s="107" t="s">
        <v>1207</v>
      </c>
      <c r="E86" s="107" t="s">
        <v>1208</v>
      </c>
      <c r="F86" s="105" t="s">
        <v>1209</v>
      </c>
      <c r="G86" s="105" t="s">
        <v>1210</v>
      </c>
      <c r="H86" s="105" t="s">
        <v>1211</v>
      </c>
      <c r="I86" s="105" t="s">
        <v>1212</v>
      </c>
      <c r="J86" s="244" t="s">
        <v>1213</v>
      </c>
    </row>
    <row r="87" spans="1:10" s="243" customFormat="1" ht="38.25" x14ac:dyDescent="0.2">
      <c r="A87" s="241" t="s">
        <v>1194</v>
      </c>
      <c r="B87" s="111">
        <v>0.3</v>
      </c>
      <c r="C87" s="111">
        <v>12</v>
      </c>
      <c r="D87" s="111">
        <v>0.6</v>
      </c>
      <c r="E87" s="121">
        <f>(C87*0.01)+D87</f>
        <v>0.72</v>
      </c>
      <c r="F87" s="111">
        <f>((D87+E87)*C87)/2</f>
        <v>7.919999999999999</v>
      </c>
      <c r="G87" s="111">
        <f>F87*B87</f>
        <v>2.3759999999999994</v>
      </c>
      <c r="H87" s="122" t="s">
        <v>1214</v>
      </c>
      <c r="I87" s="122" t="s">
        <v>1215</v>
      </c>
      <c r="J87" s="245" t="s">
        <v>1216</v>
      </c>
    </row>
    <row r="88" spans="1:10" s="243" customFormat="1" ht="38.25" x14ac:dyDescent="0.2">
      <c r="A88" s="241" t="s">
        <v>1195</v>
      </c>
      <c r="B88" s="111">
        <v>0.3</v>
      </c>
      <c r="C88" s="111">
        <v>12.5</v>
      </c>
      <c r="D88" s="111">
        <v>0.6</v>
      </c>
      <c r="E88" s="121">
        <f t="shared" ref="E88:E89" si="1">(C88*0.01)+D88</f>
        <v>0.72499999999999998</v>
      </c>
      <c r="F88" s="111">
        <f t="shared" ref="F88:F89" si="2">((D88+E88)*C88)/2</f>
        <v>8.28125</v>
      </c>
      <c r="G88" s="111">
        <f t="shared" ref="G88:G89" si="3">F88*B88</f>
        <v>2.484375</v>
      </c>
      <c r="H88" s="122" t="s">
        <v>1214</v>
      </c>
      <c r="I88" s="122" t="s">
        <v>1215</v>
      </c>
      <c r="J88" s="245" t="s">
        <v>1216</v>
      </c>
    </row>
    <row r="89" spans="1:10" s="243" customFormat="1" ht="38.25" x14ac:dyDescent="0.2">
      <c r="A89" s="241" t="s">
        <v>1196</v>
      </c>
      <c r="B89" s="111">
        <v>0.3</v>
      </c>
      <c r="C89" s="111">
        <v>8</v>
      </c>
      <c r="D89" s="111">
        <v>0.6</v>
      </c>
      <c r="E89" s="121">
        <f t="shared" si="1"/>
        <v>0.67999999999999994</v>
      </c>
      <c r="F89" s="111">
        <f t="shared" si="2"/>
        <v>5.1199999999999992</v>
      </c>
      <c r="G89" s="111">
        <f t="shared" si="3"/>
        <v>1.5359999999999998</v>
      </c>
      <c r="H89" s="122" t="s">
        <v>1214</v>
      </c>
      <c r="I89" s="122" t="s">
        <v>1215</v>
      </c>
      <c r="J89" s="245" t="s">
        <v>1216</v>
      </c>
    </row>
    <row r="90" spans="1:10" s="243" customFormat="1" x14ac:dyDescent="0.2">
      <c r="A90" s="246"/>
      <c r="B90" s="239"/>
      <c r="C90" s="239"/>
      <c r="D90" s="239"/>
      <c r="E90" s="239"/>
      <c r="F90" s="239"/>
      <c r="G90" s="239"/>
      <c r="H90" s="239"/>
      <c r="I90" s="239"/>
      <c r="J90" s="240"/>
    </row>
    <row r="91" spans="1:10" s="243" customFormat="1" x14ac:dyDescent="0.2">
      <c r="A91" s="236" t="s">
        <v>6</v>
      </c>
      <c r="B91" s="676" t="s">
        <v>9</v>
      </c>
      <c r="C91" s="677"/>
      <c r="D91" s="677"/>
      <c r="E91" s="677"/>
      <c r="F91" s="677"/>
      <c r="G91" s="678"/>
      <c r="H91" s="103" t="s">
        <v>1173</v>
      </c>
      <c r="I91" s="103" t="s">
        <v>1174</v>
      </c>
      <c r="J91" s="240"/>
    </row>
    <row r="92" spans="1:10" s="243" customFormat="1" x14ac:dyDescent="0.2">
      <c r="A92" s="237"/>
      <c r="B92" s="239" t="s">
        <v>257</v>
      </c>
      <c r="C92" s="119"/>
      <c r="D92" s="119"/>
      <c r="E92" s="119"/>
      <c r="F92" s="119"/>
      <c r="G92" s="120"/>
      <c r="H92" s="105" t="s">
        <v>1206</v>
      </c>
      <c r="I92" s="106">
        <f>SUM(F94:F96)</f>
        <v>6.1411205968958287</v>
      </c>
      <c r="J92" s="240"/>
    </row>
    <row r="93" spans="1:10" s="243" customFormat="1" ht="51" x14ac:dyDescent="0.2">
      <c r="A93" s="238" t="s">
        <v>1193</v>
      </c>
      <c r="B93" s="107" t="s">
        <v>1217</v>
      </c>
      <c r="C93" s="107" t="s">
        <v>1178</v>
      </c>
      <c r="D93" s="107" t="s">
        <v>1218</v>
      </c>
      <c r="E93" s="105" t="s">
        <v>1219</v>
      </c>
      <c r="F93" s="105" t="s">
        <v>1220</v>
      </c>
      <c r="G93" s="105" t="s">
        <v>1221</v>
      </c>
      <c r="H93" s="105" t="s">
        <v>1222</v>
      </c>
      <c r="I93" s="105" t="s">
        <v>1223</v>
      </c>
      <c r="J93" s="240"/>
    </row>
    <row r="94" spans="1:10" s="243" customFormat="1" ht="25.5" x14ac:dyDescent="0.2">
      <c r="A94" s="241" t="s">
        <v>1194</v>
      </c>
      <c r="B94" s="111">
        <f>G87</f>
        <v>2.3759999999999994</v>
      </c>
      <c r="C94" s="111">
        <v>12</v>
      </c>
      <c r="D94" s="124">
        <f>PI()*0.05^2</f>
        <v>7.8539816339744835E-3</v>
      </c>
      <c r="E94" s="121">
        <f>C94*D94</f>
        <v>9.4247779607693802E-2</v>
      </c>
      <c r="F94" s="111">
        <f>B94-E94</f>
        <v>2.2817522203923057</v>
      </c>
      <c r="G94" s="111" t="s">
        <v>1224</v>
      </c>
      <c r="H94" s="122" t="s">
        <v>1225</v>
      </c>
      <c r="I94" s="105" t="s">
        <v>1226</v>
      </c>
      <c r="J94" s="240"/>
    </row>
    <row r="95" spans="1:10" s="243" customFormat="1" ht="25.5" x14ac:dyDescent="0.2">
      <c r="A95" s="241" t="s">
        <v>1195</v>
      </c>
      <c r="B95" s="111">
        <f>G88</f>
        <v>2.484375</v>
      </c>
      <c r="C95" s="111">
        <v>12.5</v>
      </c>
      <c r="D95" s="124">
        <f t="shared" ref="D95:D96" si="4">PI()*0.05^2</f>
        <v>7.8539816339744835E-3</v>
      </c>
      <c r="E95" s="121">
        <f t="shared" ref="E95:E96" si="5">C95*D95</f>
        <v>9.8174770424681049E-2</v>
      </c>
      <c r="F95" s="111">
        <f t="shared" ref="F95:F96" si="6">B95-E95</f>
        <v>2.3862002295753189</v>
      </c>
      <c r="G95" s="111" t="s">
        <v>1224</v>
      </c>
      <c r="H95" s="122" t="s">
        <v>1225</v>
      </c>
      <c r="I95" s="105" t="s">
        <v>1226</v>
      </c>
      <c r="J95" s="240"/>
    </row>
    <row r="96" spans="1:10" s="243" customFormat="1" ht="25.5" x14ac:dyDescent="0.2">
      <c r="A96" s="241" t="s">
        <v>1196</v>
      </c>
      <c r="B96" s="111">
        <f>G89</f>
        <v>1.5359999999999998</v>
      </c>
      <c r="C96" s="111">
        <v>8</v>
      </c>
      <c r="D96" s="124">
        <f t="shared" si="4"/>
        <v>7.8539816339744835E-3</v>
      </c>
      <c r="E96" s="121">
        <f t="shared" si="5"/>
        <v>6.2831853071795868E-2</v>
      </c>
      <c r="F96" s="111">
        <f t="shared" si="6"/>
        <v>1.4731681469282039</v>
      </c>
      <c r="G96" s="111" t="s">
        <v>1224</v>
      </c>
      <c r="H96" s="122" t="s">
        <v>1225</v>
      </c>
      <c r="I96" s="105" t="s">
        <v>1226</v>
      </c>
      <c r="J96" s="240"/>
    </row>
    <row r="97" spans="1:10" s="243" customFormat="1" x14ac:dyDescent="0.2">
      <c r="A97" s="246"/>
      <c r="B97" s="239"/>
      <c r="C97" s="239"/>
      <c r="D97" s="239"/>
      <c r="E97" s="239"/>
      <c r="F97" s="239"/>
      <c r="G97" s="239"/>
      <c r="H97" s="239"/>
      <c r="I97" s="239"/>
      <c r="J97" s="240"/>
    </row>
    <row r="98" spans="1:10" s="243" customFormat="1" x14ac:dyDescent="0.2">
      <c r="A98" s="236" t="s">
        <v>6</v>
      </c>
      <c r="B98" s="676" t="s">
        <v>9</v>
      </c>
      <c r="C98" s="677"/>
      <c r="D98" s="677"/>
      <c r="E98" s="677"/>
      <c r="F98" s="677"/>
      <c r="G98" s="678"/>
      <c r="H98" s="103" t="s">
        <v>1173</v>
      </c>
      <c r="I98" s="103" t="s">
        <v>1174</v>
      </c>
      <c r="J98" s="240"/>
    </row>
    <row r="99" spans="1:10" s="243" customFormat="1" ht="30.75" customHeight="1" x14ac:dyDescent="0.2">
      <c r="A99" s="237"/>
      <c r="B99" s="682" t="s">
        <v>260</v>
      </c>
      <c r="C99" s="683"/>
      <c r="D99" s="683"/>
      <c r="E99" s="683"/>
      <c r="F99" s="683"/>
      <c r="G99" s="684"/>
      <c r="H99" s="105" t="s">
        <v>1176</v>
      </c>
      <c r="I99" s="106">
        <f>SUM(D101:D103)</f>
        <v>2</v>
      </c>
      <c r="J99" s="240"/>
    </row>
    <row r="100" spans="1:10" s="243" customFormat="1" x14ac:dyDescent="0.2">
      <c r="A100" s="238" t="s">
        <v>1193</v>
      </c>
      <c r="B100" s="107" t="s">
        <v>1177</v>
      </c>
      <c r="C100" s="107" t="s">
        <v>1178</v>
      </c>
      <c r="D100" s="107" t="s">
        <v>1227</v>
      </c>
      <c r="E100" s="105" t="s">
        <v>1228</v>
      </c>
      <c r="F100" s="239"/>
      <c r="G100" s="239"/>
      <c r="H100" s="239"/>
      <c r="I100" s="239"/>
      <c r="J100" s="240"/>
    </row>
    <row r="101" spans="1:10" s="243" customFormat="1" ht="25.5" x14ac:dyDescent="0.2">
      <c r="A101" s="241" t="s">
        <v>1194</v>
      </c>
      <c r="B101" s="111">
        <v>1</v>
      </c>
      <c r="C101" s="111">
        <v>1</v>
      </c>
      <c r="D101" s="111">
        <f>B101*C101</f>
        <v>1</v>
      </c>
      <c r="E101" s="121" t="s">
        <v>1182</v>
      </c>
      <c r="F101" s="239"/>
      <c r="G101" s="239"/>
      <c r="H101" s="239"/>
      <c r="I101" s="239"/>
      <c r="J101" s="240"/>
    </row>
    <row r="102" spans="1:10" s="243" customFormat="1" ht="25.5" x14ac:dyDescent="0.2">
      <c r="A102" s="241" t="s">
        <v>1195</v>
      </c>
      <c r="B102" s="111" t="s">
        <v>1229</v>
      </c>
      <c r="C102" s="111" t="s">
        <v>1229</v>
      </c>
      <c r="D102" s="111" t="s">
        <v>1229</v>
      </c>
      <c r="E102" s="121" t="s">
        <v>1182</v>
      </c>
      <c r="F102" s="239"/>
      <c r="G102" s="239"/>
      <c r="H102" s="239"/>
      <c r="I102" s="239"/>
      <c r="J102" s="240"/>
    </row>
    <row r="103" spans="1:10" s="243" customFormat="1" ht="25.5" x14ac:dyDescent="0.2">
      <c r="A103" s="241" t="s">
        <v>1196</v>
      </c>
      <c r="B103" s="111">
        <v>1</v>
      </c>
      <c r="C103" s="111">
        <v>1</v>
      </c>
      <c r="D103" s="111">
        <f t="shared" ref="D103" si="7">B103*C103</f>
        <v>1</v>
      </c>
      <c r="E103" s="121" t="s">
        <v>1182</v>
      </c>
      <c r="F103" s="239"/>
      <c r="G103" s="239"/>
      <c r="H103" s="239"/>
      <c r="I103" s="239"/>
      <c r="J103" s="240"/>
    </row>
    <row r="104" spans="1:10" s="243" customFormat="1" x14ac:dyDescent="0.2">
      <c r="A104" s="246"/>
      <c r="B104" s="239"/>
      <c r="C104" s="239"/>
      <c r="D104" s="239"/>
      <c r="E104" s="239"/>
      <c r="F104" s="239"/>
      <c r="G104" s="239"/>
      <c r="H104" s="239"/>
      <c r="I104" s="239"/>
      <c r="J104" s="240"/>
    </row>
    <row r="105" spans="1:10" s="243" customFormat="1" x14ac:dyDescent="0.2">
      <c r="A105" s="236" t="s">
        <v>6</v>
      </c>
      <c r="B105" s="676" t="s">
        <v>9</v>
      </c>
      <c r="C105" s="677"/>
      <c r="D105" s="677"/>
      <c r="E105" s="677"/>
      <c r="F105" s="677"/>
      <c r="G105" s="678"/>
      <c r="H105" s="103" t="s">
        <v>1173</v>
      </c>
      <c r="I105" s="103" t="s">
        <v>1174</v>
      </c>
      <c r="J105" s="240"/>
    </row>
    <row r="106" spans="1:10" s="243" customFormat="1" ht="31.5" customHeight="1" x14ac:dyDescent="0.2">
      <c r="A106" s="237"/>
      <c r="B106" s="682" t="s">
        <v>263</v>
      </c>
      <c r="C106" s="683"/>
      <c r="D106" s="683"/>
      <c r="E106" s="683"/>
      <c r="F106" s="683"/>
      <c r="G106" s="684"/>
      <c r="H106" s="105" t="s">
        <v>1176</v>
      </c>
      <c r="I106" s="106">
        <f>SUM(D108:D110)</f>
        <v>2</v>
      </c>
      <c r="J106" s="240"/>
    </row>
    <row r="107" spans="1:10" s="243" customFormat="1" x14ac:dyDescent="0.2">
      <c r="A107" s="238" t="s">
        <v>1193</v>
      </c>
      <c r="B107" s="107" t="s">
        <v>1177</v>
      </c>
      <c r="C107" s="107" t="s">
        <v>1178</v>
      </c>
      <c r="D107" s="107" t="s">
        <v>1227</v>
      </c>
      <c r="E107" s="105" t="s">
        <v>1228</v>
      </c>
      <c r="F107" s="239"/>
      <c r="G107" s="239"/>
      <c r="H107" s="239"/>
      <c r="I107" s="239"/>
      <c r="J107" s="240"/>
    </row>
    <row r="108" spans="1:10" s="243" customFormat="1" ht="25.5" x14ac:dyDescent="0.2">
      <c r="A108" s="241" t="s">
        <v>1194</v>
      </c>
      <c r="B108" s="111">
        <v>1</v>
      </c>
      <c r="C108" s="111">
        <v>1</v>
      </c>
      <c r="D108" s="111">
        <f>B108*C108</f>
        <v>1</v>
      </c>
      <c r="E108" s="121" t="s">
        <v>1182</v>
      </c>
      <c r="F108" s="239"/>
      <c r="G108" s="239"/>
      <c r="H108" s="239"/>
      <c r="I108" s="239"/>
      <c r="J108" s="240"/>
    </row>
    <row r="109" spans="1:10" s="243" customFormat="1" ht="25.5" x14ac:dyDescent="0.2">
      <c r="A109" s="241" t="s">
        <v>1195</v>
      </c>
      <c r="B109" s="111" t="s">
        <v>1229</v>
      </c>
      <c r="C109" s="111" t="s">
        <v>1229</v>
      </c>
      <c r="D109" s="111" t="s">
        <v>1229</v>
      </c>
      <c r="E109" s="121" t="s">
        <v>1182</v>
      </c>
      <c r="F109" s="239"/>
      <c r="G109" s="239"/>
      <c r="H109" s="239"/>
      <c r="I109" s="239"/>
      <c r="J109" s="240"/>
    </row>
    <row r="110" spans="1:10" s="243" customFormat="1" ht="25.5" x14ac:dyDescent="0.2">
      <c r="A110" s="241" t="s">
        <v>1196</v>
      </c>
      <c r="B110" s="111">
        <v>1</v>
      </c>
      <c r="C110" s="111">
        <v>1</v>
      </c>
      <c r="D110" s="111">
        <f t="shared" ref="D110" si="8">B110*C110</f>
        <v>1</v>
      </c>
      <c r="E110" s="121" t="s">
        <v>1182</v>
      </c>
      <c r="F110" s="239"/>
      <c r="G110" s="239"/>
      <c r="H110" s="239"/>
      <c r="I110" s="239"/>
      <c r="J110" s="240"/>
    </row>
    <row r="111" spans="1:10" s="243" customFormat="1" x14ac:dyDescent="0.2">
      <c r="A111" s="246"/>
      <c r="B111" s="239"/>
      <c r="C111" s="239"/>
      <c r="D111" s="239"/>
      <c r="E111" s="239"/>
      <c r="F111" s="239"/>
      <c r="G111" s="239"/>
      <c r="H111" s="239"/>
      <c r="I111" s="239"/>
      <c r="J111" s="240"/>
    </row>
    <row r="112" spans="1:10" s="243" customFormat="1" x14ac:dyDescent="0.2">
      <c r="A112" s="236" t="s">
        <v>6</v>
      </c>
      <c r="B112" s="676" t="s">
        <v>9</v>
      </c>
      <c r="C112" s="677"/>
      <c r="D112" s="677"/>
      <c r="E112" s="677"/>
      <c r="F112" s="677"/>
      <c r="G112" s="678"/>
      <c r="H112" s="103" t="s">
        <v>1173</v>
      </c>
      <c r="I112" s="103" t="s">
        <v>1174</v>
      </c>
      <c r="J112" s="240"/>
    </row>
    <row r="113" spans="1:10" s="243" customFormat="1" ht="30" customHeight="1" x14ac:dyDescent="0.2">
      <c r="A113" s="237"/>
      <c r="B113" s="688" t="s">
        <v>248</v>
      </c>
      <c r="C113" s="689"/>
      <c r="D113" s="689"/>
      <c r="E113" s="689"/>
      <c r="F113" s="689"/>
      <c r="G113" s="690"/>
      <c r="H113" s="105" t="s">
        <v>72</v>
      </c>
      <c r="I113" s="106">
        <f>SUM(B115:B115)</f>
        <v>14.195</v>
      </c>
      <c r="J113" s="240"/>
    </row>
    <row r="114" spans="1:10" s="243" customFormat="1" x14ac:dyDescent="0.2">
      <c r="A114" s="238" t="s">
        <v>1193</v>
      </c>
      <c r="B114" s="105" t="s">
        <v>1230</v>
      </c>
      <c r="C114" s="239"/>
      <c r="D114" s="239"/>
      <c r="E114" s="239"/>
      <c r="F114" s="239"/>
      <c r="G114" s="109"/>
      <c r="H114" s="110"/>
      <c r="I114" s="239"/>
      <c r="J114" s="240"/>
    </row>
    <row r="115" spans="1:10" s="243" customFormat="1" x14ac:dyDescent="0.2">
      <c r="A115" s="241" t="s">
        <v>1231</v>
      </c>
      <c r="B115" s="111">
        <f>(2.65+2.55+7.72+0.55+1.6+5+1.15+1.91+1.91+3.35)/2</f>
        <v>14.195</v>
      </c>
      <c r="C115" s="239"/>
      <c r="D115" s="239"/>
      <c r="E115" s="239"/>
      <c r="F115" s="239"/>
      <c r="G115" s="113"/>
      <c r="H115" s="114"/>
      <c r="I115" s="239"/>
      <c r="J115" s="240"/>
    </row>
    <row r="116" spans="1:10" s="243" customFormat="1" x14ac:dyDescent="0.2">
      <c r="A116" s="246"/>
      <c r="B116" s="239"/>
      <c r="C116" s="239"/>
      <c r="D116" s="239"/>
      <c r="E116" s="239"/>
      <c r="F116" s="239"/>
      <c r="G116" s="239"/>
      <c r="H116" s="239"/>
      <c r="I116" s="239"/>
      <c r="J116" s="240"/>
    </row>
    <row r="117" spans="1:10" s="243" customFormat="1" x14ac:dyDescent="0.2">
      <c r="A117" s="236" t="s">
        <v>6</v>
      </c>
      <c r="B117" s="676" t="s">
        <v>9</v>
      </c>
      <c r="C117" s="677"/>
      <c r="D117" s="677"/>
      <c r="E117" s="677"/>
      <c r="F117" s="677"/>
      <c r="G117" s="678"/>
      <c r="H117" s="103" t="s">
        <v>1173</v>
      </c>
      <c r="I117" s="103" t="s">
        <v>1174</v>
      </c>
      <c r="J117" s="240"/>
    </row>
    <row r="118" spans="1:10" s="243" customFormat="1" ht="30" customHeight="1" x14ac:dyDescent="0.2">
      <c r="A118" s="237"/>
      <c r="B118" s="688" t="s">
        <v>251</v>
      </c>
      <c r="C118" s="689"/>
      <c r="D118" s="689"/>
      <c r="E118" s="689"/>
      <c r="F118" s="689"/>
      <c r="G118" s="690"/>
      <c r="H118" s="105" t="s">
        <v>72</v>
      </c>
      <c r="I118" s="106">
        <f>SUM(B120:B123)</f>
        <v>70.254999999999995</v>
      </c>
      <c r="J118" s="240"/>
    </row>
    <row r="119" spans="1:10" s="243" customFormat="1" x14ac:dyDescent="0.2">
      <c r="A119" s="238" t="s">
        <v>1193</v>
      </c>
      <c r="B119" s="105" t="s">
        <v>1230</v>
      </c>
      <c r="C119" s="239"/>
      <c r="D119" s="239"/>
      <c r="E119" s="239"/>
      <c r="F119" s="239"/>
      <c r="G119" s="109"/>
      <c r="H119" s="110"/>
      <c r="I119" s="239"/>
      <c r="J119" s="240"/>
    </row>
    <row r="120" spans="1:10" s="243" customFormat="1" x14ac:dyDescent="0.2">
      <c r="A120" s="241" t="s">
        <v>1231</v>
      </c>
      <c r="B120" s="111">
        <f>(2.75+0.6+0.6+0.6+19.2+1.26+4.5)/2</f>
        <v>14.755000000000001</v>
      </c>
      <c r="C120" s="239"/>
      <c r="D120" s="239"/>
      <c r="E120" s="239"/>
      <c r="F120" s="239"/>
      <c r="G120" s="113"/>
      <c r="H120" s="114"/>
      <c r="I120" s="239"/>
      <c r="J120" s="240"/>
    </row>
    <row r="121" spans="1:10" s="243" customFormat="1" ht="25.5" x14ac:dyDescent="0.2">
      <c r="A121" s="241" t="s">
        <v>1232</v>
      </c>
      <c r="B121" s="111">
        <f>(2.45+28.61)/2</f>
        <v>15.53</v>
      </c>
      <c r="C121" s="239"/>
      <c r="D121" s="239"/>
      <c r="E121" s="239"/>
      <c r="F121" s="239"/>
      <c r="G121" s="239"/>
      <c r="H121" s="239"/>
      <c r="I121" s="239"/>
      <c r="J121" s="240"/>
    </row>
    <row r="122" spans="1:10" s="243" customFormat="1" x14ac:dyDescent="0.2">
      <c r="A122" s="241" t="s">
        <v>1233</v>
      </c>
      <c r="B122" s="111">
        <f>(3.15+17)/2</f>
        <v>10.074999999999999</v>
      </c>
      <c r="C122" s="239"/>
      <c r="D122" s="239"/>
      <c r="E122" s="239"/>
      <c r="F122" s="239"/>
      <c r="G122" s="239"/>
      <c r="H122" s="239"/>
      <c r="I122" s="239"/>
      <c r="J122" s="240"/>
    </row>
    <row r="123" spans="1:10" s="243" customFormat="1" ht="25.5" x14ac:dyDescent="0.2">
      <c r="A123" s="241" t="s">
        <v>1234</v>
      </c>
      <c r="B123" s="111">
        <f>(30.65+2.82+26.32)/2</f>
        <v>29.895</v>
      </c>
      <c r="C123" s="239"/>
      <c r="D123" s="239"/>
      <c r="E123" s="239"/>
      <c r="F123" s="239"/>
      <c r="G123" s="239"/>
      <c r="H123" s="239"/>
      <c r="I123" s="239"/>
      <c r="J123" s="240"/>
    </row>
    <row r="124" spans="1:10" s="243" customFormat="1" x14ac:dyDescent="0.2">
      <c r="A124" s="246"/>
      <c r="B124" s="239"/>
      <c r="C124" s="239"/>
      <c r="D124" s="239"/>
      <c r="E124" s="239"/>
      <c r="F124" s="239"/>
      <c r="G124" s="239"/>
      <c r="H124" s="239"/>
      <c r="I124" s="239"/>
      <c r="J124" s="240"/>
    </row>
    <row r="125" spans="1:10" s="243" customFormat="1" x14ac:dyDescent="0.2">
      <c r="A125" s="236" t="s">
        <v>6</v>
      </c>
      <c r="B125" s="676" t="s">
        <v>9</v>
      </c>
      <c r="C125" s="677"/>
      <c r="D125" s="677"/>
      <c r="E125" s="677"/>
      <c r="F125" s="677"/>
      <c r="G125" s="678"/>
      <c r="H125" s="103" t="s">
        <v>1173</v>
      </c>
      <c r="I125" s="103" t="s">
        <v>1174</v>
      </c>
      <c r="J125" s="240"/>
    </row>
    <row r="126" spans="1:10" s="243" customFormat="1" x14ac:dyDescent="0.2">
      <c r="A126" s="237"/>
      <c r="B126" s="239" t="s">
        <v>254</v>
      </c>
      <c r="C126" s="119"/>
      <c r="D126" s="119"/>
      <c r="E126" s="119"/>
      <c r="F126" s="119"/>
      <c r="G126" s="120"/>
      <c r="H126" s="105" t="s">
        <v>1206</v>
      </c>
      <c r="I126" s="106">
        <f>SUM(G128:G129)</f>
        <v>3.5972999999999993</v>
      </c>
      <c r="J126" s="240"/>
    </row>
    <row r="127" spans="1:10" s="243" customFormat="1" ht="25.5" x14ac:dyDescent="0.2">
      <c r="A127" s="238" t="s">
        <v>1193</v>
      </c>
      <c r="B127" s="107" t="s">
        <v>1177</v>
      </c>
      <c r="C127" s="107" t="s">
        <v>1178</v>
      </c>
      <c r="D127" s="107" t="s">
        <v>1207</v>
      </c>
      <c r="E127" s="107" t="s">
        <v>1208</v>
      </c>
      <c r="F127" s="105" t="s">
        <v>1209</v>
      </c>
      <c r="G127" s="105" t="s">
        <v>1210</v>
      </c>
      <c r="H127" s="105" t="s">
        <v>1212</v>
      </c>
      <c r="I127" s="105" t="s">
        <v>1213</v>
      </c>
      <c r="J127" s="240"/>
    </row>
    <row r="128" spans="1:10" s="243" customFormat="1" ht="25.5" x14ac:dyDescent="0.2">
      <c r="A128" s="241" t="s">
        <v>1233</v>
      </c>
      <c r="B128" s="111">
        <v>0.3</v>
      </c>
      <c r="C128" s="111">
        <f>B122</f>
        <v>10.074999999999999</v>
      </c>
      <c r="D128" s="111">
        <v>0.3</v>
      </c>
      <c r="E128" s="121">
        <v>0.3</v>
      </c>
      <c r="F128" s="111">
        <f>((D128+E128)*C128)/2</f>
        <v>3.0224999999999995</v>
      </c>
      <c r="G128" s="111">
        <f>F128*B128</f>
        <v>0.90674999999999983</v>
      </c>
      <c r="H128" s="122" t="s">
        <v>1215</v>
      </c>
      <c r="I128" s="123" t="s">
        <v>1216</v>
      </c>
      <c r="J128" s="240"/>
    </row>
    <row r="129" spans="1:10" s="243" customFormat="1" ht="25.5" x14ac:dyDescent="0.2">
      <c r="A129" s="241" t="s">
        <v>1234</v>
      </c>
      <c r="B129" s="111">
        <v>0.3</v>
      </c>
      <c r="C129" s="111">
        <f>B123</f>
        <v>29.895</v>
      </c>
      <c r="D129" s="111">
        <v>0.3</v>
      </c>
      <c r="E129" s="121">
        <v>0.3</v>
      </c>
      <c r="F129" s="111">
        <f t="shared" ref="F129" si="9">((D129+E129)*C129)/2</f>
        <v>8.9684999999999988</v>
      </c>
      <c r="G129" s="111">
        <f t="shared" ref="G129" si="10">F129*B129</f>
        <v>2.6905499999999996</v>
      </c>
      <c r="H129" s="122" t="s">
        <v>1215</v>
      </c>
      <c r="I129" s="123" t="s">
        <v>1216</v>
      </c>
      <c r="J129" s="240"/>
    </row>
    <row r="130" spans="1:10" s="243" customFormat="1" x14ac:dyDescent="0.2">
      <c r="A130" s="246"/>
      <c r="B130" s="239"/>
      <c r="C130" s="239"/>
      <c r="D130" s="239"/>
      <c r="E130" s="239"/>
      <c r="F130" s="239"/>
      <c r="G130" s="239"/>
      <c r="H130" s="239"/>
      <c r="I130" s="239"/>
      <c r="J130" s="240"/>
    </row>
    <row r="131" spans="1:10" s="243" customFormat="1" x14ac:dyDescent="0.2">
      <c r="A131" s="236" t="s">
        <v>6</v>
      </c>
      <c r="B131" s="676" t="s">
        <v>9</v>
      </c>
      <c r="C131" s="677"/>
      <c r="D131" s="677"/>
      <c r="E131" s="677"/>
      <c r="F131" s="677"/>
      <c r="G131" s="678"/>
      <c r="H131" s="103" t="s">
        <v>1173</v>
      </c>
      <c r="I131" s="103" t="s">
        <v>1174</v>
      </c>
      <c r="J131" s="240"/>
    </row>
    <row r="132" spans="1:10" s="243" customFormat="1" x14ac:dyDescent="0.2">
      <c r="A132" s="237"/>
      <c r="B132" s="239" t="s">
        <v>257</v>
      </c>
      <c r="C132" s="119"/>
      <c r="D132" s="119"/>
      <c r="E132" s="119"/>
      <c r="F132" s="119"/>
      <c r="G132" s="120"/>
      <c r="H132" s="105" t="s">
        <v>1206</v>
      </c>
      <c r="I132" s="106">
        <f>SUM(F134:F135)</f>
        <v>3.5847399125709476</v>
      </c>
      <c r="J132" s="240"/>
    </row>
    <row r="133" spans="1:10" s="243" customFormat="1" ht="51" x14ac:dyDescent="0.2">
      <c r="A133" s="238" t="s">
        <v>1193</v>
      </c>
      <c r="B133" s="107" t="s">
        <v>1217</v>
      </c>
      <c r="C133" s="107" t="s">
        <v>1178</v>
      </c>
      <c r="D133" s="107" t="s">
        <v>1218</v>
      </c>
      <c r="E133" s="105" t="s">
        <v>1219</v>
      </c>
      <c r="F133" s="105" t="s">
        <v>1220</v>
      </c>
      <c r="G133" s="105" t="s">
        <v>1221</v>
      </c>
      <c r="H133" s="105" t="s">
        <v>1222</v>
      </c>
      <c r="I133" s="105" t="s">
        <v>1223</v>
      </c>
      <c r="J133" s="240"/>
    </row>
    <row r="134" spans="1:10" s="243" customFormat="1" ht="25.5" x14ac:dyDescent="0.2">
      <c r="A134" s="241" t="s">
        <v>1233</v>
      </c>
      <c r="B134" s="111">
        <f>G128</f>
        <v>0.90674999999999983</v>
      </c>
      <c r="C134" s="111">
        <v>10.08</v>
      </c>
      <c r="D134" s="124">
        <f>PI()*0.01^2</f>
        <v>3.1415926535897931E-4</v>
      </c>
      <c r="E134" s="125">
        <f>C134*D134</f>
        <v>3.1667253948185117E-3</v>
      </c>
      <c r="F134" s="111">
        <f>B134-E134</f>
        <v>0.90358327460518129</v>
      </c>
      <c r="G134" s="111" t="s">
        <v>1224</v>
      </c>
      <c r="H134" s="122" t="s">
        <v>1225</v>
      </c>
      <c r="I134" s="105" t="s">
        <v>1226</v>
      </c>
      <c r="J134" s="240"/>
    </row>
    <row r="135" spans="1:10" s="243" customFormat="1" ht="25.5" x14ac:dyDescent="0.2">
      <c r="A135" s="241" t="s">
        <v>1234</v>
      </c>
      <c r="B135" s="111">
        <f>G129</f>
        <v>2.6905499999999996</v>
      </c>
      <c r="C135" s="111">
        <v>29.9</v>
      </c>
      <c r="D135" s="124">
        <f>PI()*0.01^2</f>
        <v>3.1415926535897931E-4</v>
      </c>
      <c r="E135" s="125">
        <f t="shared" ref="E135" si="11">C135*D135</f>
        <v>9.3933620342334812E-3</v>
      </c>
      <c r="F135" s="111">
        <f t="shared" ref="F135" si="12">B135-E135</f>
        <v>2.6811566379657661</v>
      </c>
      <c r="G135" s="111" t="s">
        <v>1224</v>
      </c>
      <c r="H135" s="122" t="s">
        <v>1225</v>
      </c>
      <c r="I135" s="105" t="s">
        <v>1226</v>
      </c>
      <c r="J135" s="240"/>
    </row>
    <row r="136" spans="1:10" s="243" customFormat="1" x14ac:dyDescent="0.2">
      <c r="A136" s="246"/>
      <c r="B136" s="239"/>
      <c r="C136" s="239"/>
      <c r="D136" s="239"/>
      <c r="E136" s="239"/>
      <c r="F136" s="239"/>
      <c r="G136" s="239"/>
      <c r="H136" s="239"/>
      <c r="I136" s="239"/>
      <c r="J136" s="240"/>
    </row>
    <row r="137" spans="1:10" s="243" customFormat="1" x14ac:dyDescent="0.2">
      <c r="A137" s="236" t="s">
        <v>6</v>
      </c>
      <c r="B137" s="676" t="s">
        <v>9</v>
      </c>
      <c r="C137" s="677"/>
      <c r="D137" s="677"/>
      <c r="E137" s="677"/>
      <c r="F137" s="677"/>
      <c r="G137" s="678"/>
      <c r="H137" s="103" t="s">
        <v>1173</v>
      </c>
      <c r="I137" s="103" t="s">
        <v>1174</v>
      </c>
      <c r="J137" s="240"/>
    </row>
    <row r="138" spans="1:10" s="243" customFormat="1" ht="28.5" customHeight="1" x14ac:dyDescent="0.2">
      <c r="A138" s="237"/>
      <c r="B138" s="682" t="s">
        <v>260</v>
      </c>
      <c r="C138" s="683"/>
      <c r="D138" s="683"/>
      <c r="E138" s="683"/>
      <c r="F138" s="683"/>
      <c r="G138" s="684"/>
      <c r="H138" s="105" t="s">
        <v>1176</v>
      </c>
      <c r="I138" s="106">
        <f>SUM(D140:D141)</f>
        <v>0.3</v>
      </c>
      <c r="J138" s="240"/>
    </row>
    <row r="139" spans="1:10" s="243" customFormat="1" x14ac:dyDescent="0.2">
      <c r="A139" s="238" t="s">
        <v>1193</v>
      </c>
      <c r="B139" s="107" t="s">
        <v>1177</v>
      </c>
      <c r="C139" s="107" t="s">
        <v>1178</v>
      </c>
      <c r="D139" s="107" t="s">
        <v>1227</v>
      </c>
      <c r="E139" s="105" t="s">
        <v>1228</v>
      </c>
      <c r="F139" s="239"/>
      <c r="G139" s="239"/>
      <c r="H139" s="239"/>
      <c r="I139" s="239"/>
      <c r="J139" s="240"/>
    </row>
    <row r="140" spans="1:10" s="243" customFormat="1" x14ac:dyDescent="0.2">
      <c r="A140" s="241" t="s">
        <v>1233</v>
      </c>
      <c r="B140" s="111">
        <v>0.3</v>
      </c>
      <c r="C140" s="111">
        <v>0.5</v>
      </c>
      <c r="D140" s="111">
        <f>B140*C140</f>
        <v>0.15</v>
      </c>
      <c r="E140" s="121" t="s">
        <v>1182</v>
      </c>
      <c r="F140" s="239"/>
      <c r="G140" s="239"/>
      <c r="H140" s="239"/>
      <c r="I140" s="239"/>
      <c r="J140" s="240"/>
    </row>
    <row r="141" spans="1:10" s="243" customFormat="1" ht="25.5" x14ac:dyDescent="0.2">
      <c r="A141" s="241" t="s">
        <v>1234</v>
      </c>
      <c r="B141" s="111">
        <v>0.3</v>
      </c>
      <c r="C141" s="111">
        <v>0.5</v>
      </c>
      <c r="D141" s="111">
        <f>B141*C141</f>
        <v>0.15</v>
      </c>
      <c r="E141" s="121" t="s">
        <v>1182</v>
      </c>
      <c r="F141" s="239"/>
      <c r="G141" s="239"/>
      <c r="H141" s="239"/>
      <c r="I141" s="239"/>
      <c r="J141" s="240"/>
    </row>
    <row r="142" spans="1:10" s="243" customFormat="1" x14ac:dyDescent="0.2">
      <c r="A142" s="246"/>
      <c r="B142" s="239"/>
      <c r="C142" s="239"/>
      <c r="D142" s="239"/>
      <c r="E142" s="239"/>
      <c r="F142" s="239"/>
      <c r="G142" s="239"/>
      <c r="H142" s="239"/>
      <c r="I142" s="239"/>
      <c r="J142" s="240"/>
    </row>
    <row r="143" spans="1:10" s="243" customFormat="1" x14ac:dyDescent="0.2">
      <c r="A143" s="236" t="s">
        <v>6</v>
      </c>
      <c r="B143" s="676" t="s">
        <v>9</v>
      </c>
      <c r="C143" s="677"/>
      <c r="D143" s="677"/>
      <c r="E143" s="677"/>
      <c r="F143" s="677"/>
      <c r="G143" s="678"/>
      <c r="H143" s="103" t="s">
        <v>1173</v>
      </c>
      <c r="I143" s="103" t="s">
        <v>1174</v>
      </c>
      <c r="J143" s="240"/>
    </row>
    <row r="144" spans="1:10" s="243" customFormat="1" ht="42.75" customHeight="1" x14ac:dyDescent="0.2">
      <c r="A144" s="237"/>
      <c r="B144" s="682" t="s">
        <v>263</v>
      </c>
      <c r="C144" s="683"/>
      <c r="D144" s="683"/>
      <c r="E144" s="683"/>
      <c r="F144" s="683"/>
      <c r="G144" s="684"/>
      <c r="H144" s="105" t="s">
        <v>1176</v>
      </c>
      <c r="I144" s="106">
        <f>SUM(D146:D147)</f>
        <v>0.3</v>
      </c>
      <c r="J144" s="240"/>
    </row>
    <row r="145" spans="1:10" s="243" customFormat="1" x14ac:dyDescent="0.2">
      <c r="A145" s="238" t="s">
        <v>1193</v>
      </c>
      <c r="B145" s="107" t="s">
        <v>1177</v>
      </c>
      <c r="C145" s="107" t="s">
        <v>1178</v>
      </c>
      <c r="D145" s="107" t="s">
        <v>1227</v>
      </c>
      <c r="E145" s="105" t="s">
        <v>1228</v>
      </c>
      <c r="F145" s="239"/>
      <c r="G145" s="239"/>
      <c r="H145" s="239"/>
      <c r="I145" s="239"/>
      <c r="J145" s="240"/>
    </row>
    <row r="146" spans="1:10" s="243" customFormat="1" x14ac:dyDescent="0.2">
      <c r="A146" s="241" t="s">
        <v>1233</v>
      </c>
      <c r="B146" s="111">
        <v>0.3</v>
      </c>
      <c r="C146" s="111">
        <v>0.5</v>
      </c>
      <c r="D146" s="111">
        <f>B146*C146</f>
        <v>0.15</v>
      </c>
      <c r="E146" s="121" t="s">
        <v>1182</v>
      </c>
      <c r="F146" s="239"/>
      <c r="G146" s="239"/>
      <c r="H146" s="239"/>
      <c r="I146" s="239"/>
      <c r="J146" s="240"/>
    </row>
    <row r="147" spans="1:10" s="243" customFormat="1" ht="25.5" x14ac:dyDescent="0.2">
      <c r="A147" s="241" t="s">
        <v>1234</v>
      </c>
      <c r="B147" s="111">
        <v>0.3</v>
      </c>
      <c r="C147" s="111">
        <v>0.5</v>
      </c>
      <c r="D147" s="111">
        <f>B147*C147</f>
        <v>0.15</v>
      </c>
      <c r="E147" s="121" t="s">
        <v>1182</v>
      </c>
      <c r="F147" s="239"/>
      <c r="G147" s="239"/>
      <c r="H147" s="239"/>
      <c r="I147" s="239"/>
      <c r="J147" s="240"/>
    </row>
    <row r="148" spans="1:10" s="243" customFormat="1" x14ac:dyDescent="0.2">
      <c r="A148" s="246"/>
      <c r="B148" s="239"/>
      <c r="C148" s="239"/>
      <c r="D148" s="239"/>
      <c r="E148" s="239"/>
      <c r="F148" s="239"/>
      <c r="G148" s="239"/>
      <c r="H148" s="239"/>
      <c r="I148" s="239"/>
      <c r="J148" s="240"/>
    </row>
    <row r="149" spans="1:10" s="243" customFormat="1" x14ac:dyDescent="0.2">
      <c r="A149" s="236" t="s">
        <v>6</v>
      </c>
      <c r="B149" s="676" t="s">
        <v>9</v>
      </c>
      <c r="C149" s="677"/>
      <c r="D149" s="677"/>
      <c r="E149" s="677"/>
      <c r="F149" s="677"/>
      <c r="G149" s="678"/>
      <c r="H149" s="103" t="s">
        <v>1173</v>
      </c>
      <c r="I149" s="103" t="s">
        <v>1174</v>
      </c>
      <c r="J149" s="240"/>
    </row>
    <row r="150" spans="1:10" s="243" customFormat="1" ht="28.5" customHeight="1" x14ac:dyDescent="0.2">
      <c r="A150" s="237"/>
      <c r="B150" s="679" t="s">
        <v>266</v>
      </c>
      <c r="C150" s="680"/>
      <c r="D150" s="680"/>
      <c r="E150" s="680"/>
      <c r="F150" s="680"/>
      <c r="G150" s="681"/>
      <c r="H150" s="105" t="s">
        <v>72</v>
      </c>
      <c r="I150" s="106">
        <f>SUM(B152:B152)</f>
        <v>47.419999999999995</v>
      </c>
      <c r="J150" s="240"/>
    </row>
    <row r="151" spans="1:10" s="243" customFormat="1" x14ac:dyDescent="0.2">
      <c r="A151" s="238" t="s">
        <v>1193</v>
      </c>
      <c r="B151" s="105" t="s">
        <v>1230</v>
      </c>
      <c r="C151" s="239"/>
      <c r="D151" s="239"/>
      <c r="E151" s="239"/>
      <c r="F151" s="239"/>
      <c r="G151" s="109"/>
      <c r="H151" s="110"/>
      <c r="I151" s="239"/>
      <c r="J151" s="240"/>
    </row>
    <row r="152" spans="1:10" s="243" customFormat="1" x14ac:dyDescent="0.2">
      <c r="A152" s="241" t="s">
        <v>1231</v>
      </c>
      <c r="B152" s="111">
        <f>(1.3+3.8+1.3+6.33+1.51+19.2+3.25+4+3.75+3.15+5.3+21.35+10.8+9.8)/2</f>
        <v>47.419999999999995</v>
      </c>
      <c r="C152" s="239"/>
      <c r="D152" s="239"/>
      <c r="E152" s="239"/>
      <c r="F152" s="239"/>
      <c r="G152" s="113"/>
      <c r="H152" s="114"/>
      <c r="I152" s="239"/>
      <c r="J152" s="240"/>
    </row>
    <row r="153" spans="1:10" s="243" customFormat="1" x14ac:dyDescent="0.2">
      <c r="A153" s="246"/>
      <c r="B153" s="239"/>
      <c r="C153" s="239"/>
      <c r="D153" s="239"/>
      <c r="E153" s="239"/>
      <c r="F153" s="239"/>
      <c r="G153" s="239"/>
      <c r="H153" s="239"/>
      <c r="I153" s="239"/>
      <c r="J153" s="240"/>
    </row>
    <row r="154" spans="1:10" s="243" customFormat="1" x14ac:dyDescent="0.2">
      <c r="A154" s="236" t="s">
        <v>6</v>
      </c>
      <c r="B154" s="676" t="s">
        <v>9</v>
      </c>
      <c r="C154" s="677"/>
      <c r="D154" s="677"/>
      <c r="E154" s="677"/>
      <c r="F154" s="677"/>
      <c r="G154" s="678"/>
      <c r="H154" s="103" t="s">
        <v>1173</v>
      </c>
      <c r="I154" s="103" t="s">
        <v>1174</v>
      </c>
      <c r="J154" s="240"/>
    </row>
    <row r="155" spans="1:10" s="243" customFormat="1" ht="28.5" customHeight="1" x14ac:dyDescent="0.2">
      <c r="A155" s="237"/>
      <c r="B155" s="679" t="s">
        <v>269</v>
      </c>
      <c r="C155" s="680"/>
      <c r="D155" s="680"/>
      <c r="E155" s="680"/>
      <c r="F155" s="680"/>
      <c r="G155" s="681"/>
      <c r="H155" s="105" t="s">
        <v>72</v>
      </c>
      <c r="I155" s="106">
        <f>SUM(B157:B160)</f>
        <v>27.4</v>
      </c>
      <c r="J155" s="240"/>
    </row>
    <row r="156" spans="1:10" s="243" customFormat="1" x14ac:dyDescent="0.2">
      <c r="A156" s="238" t="s">
        <v>1193</v>
      </c>
      <c r="B156" s="105" t="s">
        <v>1230</v>
      </c>
      <c r="C156" s="239"/>
      <c r="D156" s="239"/>
      <c r="E156" s="239"/>
      <c r="F156" s="239"/>
      <c r="G156" s="109"/>
      <c r="H156" s="110"/>
      <c r="I156" s="239"/>
      <c r="J156" s="240"/>
    </row>
    <row r="157" spans="1:10" s="243" customFormat="1" x14ac:dyDescent="0.2">
      <c r="A157" s="241" t="s">
        <v>1231</v>
      </c>
      <c r="B157" s="111">
        <f>(27+2.8)/2</f>
        <v>14.9</v>
      </c>
      <c r="C157" s="239"/>
      <c r="D157" s="239"/>
      <c r="E157" s="239"/>
      <c r="F157" s="239"/>
      <c r="G157" s="113"/>
      <c r="H157" s="114"/>
      <c r="I157" s="239"/>
      <c r="J157" s="240"/>
    </row>
    <row r="158" spans="1:10" s="243" customFormat="1" x14ac:dyDescent="0.2">
      <c r="A158" s="241" t="s">
        <v>1235</v>
      </c>
      <c r="B158" s="111">
        <f>2+((0.7+0.7+1.4+2.2)/2)</f>
        <v>4.5</v>
      </c>
      <c r="C158" s="239"/>
      <c r="D158" s="239"/>
      <c r="E158" s="239"/>
      <c r="F158" s="239"/>
      <c r="G158" s="113"/>
      <c r="H158" s="114"/>
      <c r="I158" s="117"/>
      <c r="J158" s="240"/>
    </row>
    <row r="159" spans="1:10" s="243" customFormat="1" x14ac:dyDescent="0.2">
      <c r="A159" s="241" t="s">
        <v>1236</v>
      </c>
      <c r="B159" s="111">
        <f>(8)/2+2</f>
        <v>6</v>
      </c>
      <c r="C159" s="239"/>
      <c r="D159" s="239"/>
      <c r="E159" s="239"/>
      <c r="F159" s="239"/>
      <c r="G159" s="113"/>
      <c r="H159" s="114"/>
      <c r="I159" s="117"/>
      <c r="J159" s="240"/>
    </row>
    <row r="160" spans="1:10" s="243" customFormat="1" x14ac:dyDescent="0.2">
      <c r="A160" s="241" t="s">
        <v>1237</v>
      </c>
      <c r="B160" s="111">
        <v>2</v>
      </c>
      <c r="C160" s="239"/>
      <c r="D160" s="239"/>
      <c r="E160" s="239"/>
      <c r="F160" s="239"/>
      <c r="G160" s="113"/>
      <c r="H160" s="114"/>
      <c r="I160" s="117"/>
      <c r="J160" s="240"/>
    </row>
    <row r="161" spans="1:10" s="243" customFormat="1" x14ac:dyDescent="0.2">
      <c r="A161" s="246"/>
      <c r="B161" s="239"/>
      <c r="C161" s="239"/>
      <c r="D161" s="239"/>
      <c r="E161" s="239"/>
      <c r="F161" s="239"/>
      <c r="G161" s="239"/>
      <c r="H161" s="239"/>
      <c r="I161" s="239"/>
      <c r="J161" s="240"/>
    </row>
    <row r="162" spans="1:10" s="243" customFormat="1" x14ac:dyDescent="0.2">
      <c r="A162" s="236" t="s">
        <v>6</v>
      </c>
      <c r="B162" s="676" t="s">
        <v>9</v>
      </c>
      <c r="C162" s="677"/>
      <c r="D162" s="677"/>
      <c r="E162" s="677"/>
      <c r="F162" s="677"/>
      <c r="G162" s="678"/>
      <c r="H162" s="103" t="s">
        <v>1173</v>
      </c>
      <c r="I162" s="103" t="s">
        <v>1174</v>
      </c>
      <c r="J162" s="240"/>
    </row>
    <row r="163" spans="1:10" s="243" customFormat="1" ht="28.5" customHeight="1" x14ac:dyDescent="0.2">
      <c r="A163" s="237"/>
      <c r="B163" s="679" t="s">
        <v>278</v>
      </c>
      <c r="C163" s="680"/>
      <c r="D163" s="680"/>
      <c r="E163" s="680"/>
      <c r="F163" s="680"/>
      <c r="G163" s="681"/>
      <c r="H163" s="105" t="s">
        <v>1157</v>
      </c>
      <c r="I163" s="106">
        <f>SUM(B165:B184)</f>
        <v>23</v>
      </c>
      <c r="J163" s="240"/>
    </row>
    <row r="164" spans="1:10" s="243" customFormat="1" x14ac:dyDescent="0.2">
      <c r="A164" s="238" t="s">
        <v>1193</v>
      </c>
      <c r="B164" s="105" t="s">
        <v>1205</v>
      </c>
      <c r="C164" s="239"/>
      <c r="D164" s="239"/>
      <c r="E164" s="239"/>
      <c r="F164" s="239"/>
      <c r="G164" s="109"/>
      <c r="H164" s="110"/>
      <c r="I164" s="239"/>
      <c r="J164" s="240"/>
    </row>
    <row r="165" spans="1:10" s="243" customFormat="1" x14ac:dyDescent="0.2">
      <c r="A165" s="241" t="s">
        <v>1238</v>
      </c>
      <c r="B165" s="111">
        <v>1</v>
      </c>
      <c r="C165" s="239"/>
      <c r="D165" s="239"/>
      <c r="E165" s="239"/>
      <c r="F165" s="239"/>
      <c r="G165" s="113"/>
      <c r="H165" s="114"/>
      <c r="I165" s="239"/>
      <c r="J165" s="240"/>
    </row>
    <row r="166" spans="1:10" s="243" customFormat="1" x14ac:dyDescent="0.2">
      <c r="A166" s="241" t="s">
        <v>1239</v>
      </c>
      <c r="B166" s="111">
        <v>2</v>
      </c>
      <c r="C166" s="239"/>
      <c r="D166" s="239"/>
      <c r="E166" s="239"/>
      <c r="F166" s="239"/>
      <c r="G166" s="239"/>
      <c r="H166" s="239"/>
      <c r="I166" s="239"/>
      <c r="J166" s="240"/>
    </row>
    <row r="167" spans="1:10" s="243" customFormat="1" x14ac:dyDescent="0.2">
      <c r="A167" s="241" t="s">
        <v>1240</v>
      </c>
      <c r="B167" s="111">
        <v>1</v>
      </c>
      <c r="C167" s="239"/>
      <c r="D167" s="239"/>
      <c r="E167" s="239"/>
      <c r="F167" s="239"/>
      <c r="G167" s="239"/>
      <c r="H167" s="239"/>
      <c r="I167" s="239"/>
      <c r="J167" s="240"/>
    </row>
    <row r="168" spans="1:10" s="243" customFormat="1" x14ac:dyDescent="0.2">
      <c r="A168" s="241" t="s">
        <v>1241</v>
      </c>
      <c r="B168" s="111">
        <v>2</v>
      </c>
      <c r="C168" s="239"/>
      <c r="D168" s="239"/>
      <c r="E168" s="239"/>
      <c r="F168" s="239"/>
      <c r="G168" s="239"/>
      <c r="H168" s="239"/>
      <c r="I168" s="239"/>
      <c r="J168" s="240"/>
    </row>
    <row r="169" spans="1:10" s="243" customFormat="1" x14ac:dyDescent="0.2">
      <c r="A169" s="241" t="s">
        <v>1242</v>
      </c>
      <c r="B169" s="111">
        <v>1</v>
      </c>
      <c r="C169" s="239"/>
      <c r="D169" s="239"/>
      <c r="E169" s="239"/>
      <c r="F169" s="239"/>
      <c r="G169" s="239"/>
      <c r="H169" s="239"/>
      <c r="I169" s="239"/>
      <c r="J169" s="240"/>
    </row>
    <row r="170" spans="1:10" s="243" customFormat="1" x14ac:dyDescent="0.2">
      <c r="A170" s="241" t="s">
        <v>1243</v>
      </c>
      <c r="B170" s="111">
        <v>1</v>
      </c>
      <c r="C170" s="239"/>
      <c r="D170" s="239"/>
      <c r="E170" s="239"/>
      <c r="F170" s="239"/>
      <c r="G170" s="239"/>
      <c r="H170" s="239"/>
      <c r="I170" s="239"/>
      <c r="J170" s="240"/>
    </row>
    <row r="171" spans="1:10" s="243" customFormat="1" x14ac:dyDescent="0.2">
      <c r="A171" s="241" t="s">
        <v>1244</v>
      </c>
      <c r="B171" s="111">
        <v>1</v>
      </c>
      <c r="C171" s="239"/>
      <c r="D171" s="239"/>
      <c r="E171" s="239"/>
      <c r="F171" s="239"/>
      <c r="G171" s="239"/>
      <c r="H171" s="239"/>
      <c r="I171" s="239"/>
      <c r="J171" s="240"/>
    </row>
    <row r="172" spans="1:10" s="243" customFormat="1" x14ac:dyDescent="0.2">
      <c r="A172" s="241" t="s">
        <v>1245</v>
      </c>
      <c r="B172" s="111">
        <v>1</v>
      </c>
      <c r="C172" s="239"/>
      <c r="D172" s="239"/>
      <c r="E172" s="239"/>
      <c r="F172" s="239"/>
      <c r="G172" s="239"/>
      <c r="H172" s="239"/>
      <c r="I172" s="239"/>
      <c r="J172" s="240"/>
    </row>
    <row r="173" spans="1:10" s="243" customFormat="1" x14ac:dyDescent="0.2">
      <c r="A173" s="241" t="s">
        <v>1246</v>
      </c>
      <c r="B173" s="111">
        <v>1</v>
      </c>
      <c r="C173" s="239"/>
      <c r="D173" s="239"/>
      <c r="E173" s="239"/>
      <c r="F173" s="239"/>
      <c r="G173" s="239"/>
      <c r="H173" s="239"/>
      <c r="I173" s="239"/>
      <c r="J173" s="240"/>
    </row>
    <row r="174" spans="1:10" s="243" customFormat="1" x14ac:dyDescent="0.2">
      <c r="A174" s="241" t="s">
        <v>1247</v>
      </c>
      <c r="B174" s="111">
        <v>1</v>
      </c>
      <c r="C174" s="239"/>
      <c r="D174" s="239"/>
      <c r="E174" s="239"/>
      <c r="F174" s="239"/>
      <c r="G174" s="239"/>
      <c r="H174" s="239"/>
      <c r="I174" s="239"/>
      <c r="J174" s="240"/>
    </row>
    <row r="175" spans="1:10" s="243" customFormat="1" x14ac:dyDescent="0.2">
      <c r="A175" s="241" t="s">
        <v>1248</v>
      </c>
      <c r="B175" s="111">
        <v>1</v>
      </c>
      <c r="C175" s="239"/>
      <c r="D175" s="239"/>
      <c r="E175" s="239"/>
      <c r="F175" s="239"/>
      <c r="G175" s="239"/>
      <c r="H175" s="239"/>
      <c r="I175" s="239"/>
      <c r="J175" s="240"/>
    </row>
    <row r="176" spans="1:10" s="243" customFormat="1" x14ac:dyDescent="0.2">
      <c r="A176" s="241" t="s">
        <v>1249</v>
      </c>
      <c r="B176" s="111">
        <v>2</v>
      </c>
      <c r="C176" s="239"/>
      <c r="D176" s="239"/>
      <c r="E176" s="239"/>
      <c r="F176" s="239"/>
      <c r="G176" s="239"/>
      <c r="H176" s="239"/>
      <c r="I176" s="239"/>
      <c r="J176" s="240"/>
    </row>
    <row r="177" spans="1:10" s="243" customFormat="1" x14ac:dyDescent="0.2">
      <c r="A177" s="241" t="s">
        <v>1250</v>
      </c>
      <c r="B177" s="111">
        <v>1</v>
      </c>
      <c r="C177" s="239"/>
      <c r="D177" s="239"/>
      <c r="E177" s="239"/>
      <c r="F177" s="239"/>
      <c r="G177" s="239"/>
      <c r="H177" s="239"/>
      <c r="I177" s="239"/>
      <c r="J177" s="240"/>
    </row>
    <row r="178" spans="1:10" s="243" customFormat="1" x14ac:dyDescent="0.2">
      <c r="A178" s="241" t="s">
        <v>1251</v>
      </c>
      <c r="B178" s="111">
        <v>1</v>
      </c>
      <c r="C178" s="239"/>
      <c r="D178" s="239"/>
      <c r="E178" s="239"/>
      <c r="F178" s="239"/>
      <c r="G178" s="239"/>
      <c r="H178" s="239"/>
      <c r="I178" s="239"/>
      <c r="J178" s="240"/>
    </row>
    <row r="179" spans="1:10" s="243" customFormat="1" x14ac:dyDescent="0.2">
      <c r="A179" s="241" t="s">
        <v>1252</v>
      </c>
      <c r="B179" s="111">
        <v>1</v>
      </c>
      <c r="C179" s="239"/>
      <c r="D179" s="239"/>
      <c r="E179" s="239"/>
      <c r="F179" s="239"/>
      <c r="G179" s="239"/>
      <c r="H179" s="239"/>
      <c r="I179" s="239"/>
      <c r="J179" s="240"/>
    </row>
    <row r="180" spans="1:10" s="243" customFormat="1" x14ac:dyDescent="0.2">
      <c r="A180" s="241" t="s">
        <v>1253</v>
      </c>
      <c r="B180" s="111">
        <v>1</v>
      </c>
      <c r="C180" s="239"/>
      <c r="D180" s="239"/>
      <c r="E180" s="239"/>
      <c r="F180" s="239"/>
      <c r="G180" s="239"/>
      <c r="H180" s="239"/>
      <c r="I180" s="239"/>
      <c r="J180" s="240"/>
    </row>
    <row r="181" spans="1:10" s="243" customFormat="1" x14ac:dyDescent="0.2">
      <c r="A181" s="241" t="s">
        <v>1254</v>
      </c>
      <c r="B181" s="111">
        <v>1</v>
      </c>
      <c r="C181" s="239"/>
      <c r="D181" s="239"/>
      <c r="E181" s="239"/>
      <c r="F181" s="239"/>
      <c r="G181" s="239"/>
      <c r="H181" s="239"/>
      <c r="I181" s="239"/>
      <c r="J181" s="240"/>
    </row>
    <row r="182" spans="1:10" s="243" customFormat="1" x14ac:dyDescent="0.2">
      <c r="A182" s="241" t="s">
        <v>1255</v>
      </c>
      <c r="B182" s="111">
        <v>1</v>
      </c>
      <c r="C182" s="239"/>
      <c r="D182" s="239"/>
      <c r="E182" s="239"/>
      <c r="F182" s="239"/>
      <c r="G182" s="239"/>
      <c r="H182" s="239"/>
      <c r="I182" s="239"/>
      <c r="J182" s="240"/>
    </row>
    <row r="183" spans="1:10" s="243" customFormat="1" x14ac:dyDescent="0.2">
      <c r="A183" s="241" t="s">
        <v>1256</v>
      </c>
      <c r="B183" s="111">
        <v>1</v>
      </c>
      <c r="C183" s="239"/>
      <c r="D183" s="239"/>
      <c r="E183" s="239"/>
      <c r="F183" s="239"/>
      <c r="G183" s="239"/>
      <c r="H183" s="239"/>
      <c r="I183" s="239"/>
      <c r="J183" s="240"/>
    </row>
    <row r="184" spans="1:10" s="243" customFormat="1" x14ac:dyDescent="0.2">
      <c r="A184" s="241" t="s">
        <v>1257</v>
      </c>
      <c r="B184" s="111">
        <v>1</v>
      </c>
      <c r="C184" s="239"/>
      <c r="D184" s="239"/>
      <c r="E184" s="239"/>
      <c r="F184" s="239"/>
      <c r="G184" s="239"/>
      <c r="H184" s="239"/>
      <c r="I184" s="239"/>
      <c r="J184" s="240"/>
    </row>
    <row r="185" spans="1:10" s="243" customFormat="1" ht="13.5" thickBot="1" x14ac:dyDescent="0.25">
      <c r="A185" s="246"/>
      <c r="B185" s="239"/>
      <c r="C185" s="239"/>
      <c r="D185" s="239"/>
      <c r="E185" s="239"/>
      <c r="F185" s="239"/>
      <c r="G185" s="239"/>
      <c r="H185" s="239"/>
      <c r="I185" s="239"/>
      <c r="J185" s="240"/>
    </row>
    <row r="186" spans="1:10" s="247" customFormat="1" x14ac:dyDescent="0.2">
      <c r="A186" s="225"/>
      <c r="B186" s="226"/>
      <c r="C186" s="226"/>
      <c r="D186" s="226"/>
      <c r="E186" s="226"/>
      <c r="F186" s="226"/>
      <c r="G186" s="226"/>
      <c r="H186" s="226"/>
      <c r="I186" s="226"/>
      <c r="J186" s="227"/>
    </row>
    <row r="187" spans="1:10" s="247" customFormat="1" x14ac:dyDescent="0.2">
      <c r="A187" s="228"/>
      <c r="B187" s="229"/>
      <c r="C187" s="229"/>
      <c r="D187" s="229"/>
      <c r="E187" s="229"/>
      <c r="F187" s="229"/>
      <c r="G187" s="229"/>
      <c r="H187" s="229"/>
      <c r="I187" s="229"/>
      <c r="J187" s="230"/>
    </row>
    <row r="188" spans="1:10" s="247" customFormat="1" x14ac:dyDescent="0.2">
      <c r="A188" s="228"/>
      <c r="B188" s="229"/>
      <c r="C188" s="229"/>
      <c r="D188" s="229"/>
      <c r="E188" s="229"/>
      <c r="F188" s="229"/>
      <c r="G188" s="229"/>
      <c r="H188" s="229"/>
      <c r="I188" s="229"/>
      <c r="J188" s="230"/>
    </row>
    <row r="189" spans="1:10" s="247" customFormat="1" x14ac:dyDescent="0.2">
      <c r="A189" s="228"/>
      <c r="B189" s="229"/>
      <c r="C189" s="229"/>
      <c r="D189" s="229"/>
      <c r="E189" s="229"/>
      <c r="F189" s="229"/>
      <c r="G189" s="229"/>
      <c r="H189" s="229"/>
      <c r="I189" s="229"/>
      <c r="J189" s="230"/>
    </row>
    <row r="190" spans="1:10" s="247" customFormat="1" x14ac:dyDescent="0.2">
      <c r="A190" s="672" t="s">
        <v>582</v>
      </c>
      <c r="B190" s="673"/>
      <c r="C190" s="673"/>
      <c r="D190" s="673"/>
      <c r="E190" s="673"/>
      <c r="F190" s="668" t="s">
        <v>585</v>
      </c>
      <c r="G190" s="668"/>
      <c r="H190" s="668"/>
      <c r="I190" s="668"/>
      <c r="J190" s="669"/>
    </row>
    <row r="191" spans="1:10" s="247" customFormat="1" x14ac:dyDescent="0.2">
      <c r="A191" s="672" t="s">
        <v>583</v>
      </c>
      <c r="B191" s="673"/>
      <c r="C191" s="673"/>
      <c r="D191" s="673"/>
      <c r="E191" s="673"/>
      <c r="F191" s="668" t="s">
        <v>586</v>
      </c>
      <c r="G191" s="668"/>
      <c r="H191" s="668"/>
      <c r="I191" s="668"/>
      <c r="J191" s="669"/>
    </row>
    <row r="192" spans="1:10" s="247" customFormat="1" ht="13.5" thickBot="1" x14ac:dyDescent="0.25">
      <c r="A192" s="674" t="s">
        <v>584</v>
      </c>
      <c r="B192" s="675"/>
      <c r="C192" s="675"/>
      <c r="D192" s="675"/>
      <c r="E192" s="675"/>
      <c r="F192" s="670" t="s">
        <v>587</v>
      </c>
      <c r="G192" s="670"/>
      <c r="H192" s="670"/>
      <c r="I192" s="670"/>
      <c r="J192" s="671"/>
    </row>
    <row r="193" s="243" customFormat="1" x14ac:dyDescent="0.2"/>
    <row r="194" s="243" customFormat="1" x14ac:dyDescent="0.2"/>
    <row r="195" s="243" customFormat="1" x14ac:dyDescent="0.2"/>
    <row r="196" s="243" customFormat="1" x14ac:dyDescent="0.2"/>
    <row r="197" s="243" customFormat="1" x14ac:dyDescent="0.2"/>
    <row r="198" s="243" customFormat="1" x14ac:dyDescent="0.2"/>
    <row r="199" s="243" customFormat="1" x14ac:dyDescent="0.2"/>
    <row r="200" s="243" customFormat="1" x14ac:dyDescent="0.2"/>
    <row r="201" s="243" customFormat="1" x14ac:dyDescent="0.2"/>
    <row r="202" s="243" customFormat="1" x14ac:dyDescent="0.2"/>
    <row r="203" s="243" customFormat="1" x14ac:dyDescent="0.2"/>
    <row r="204" s="243" customFormat="1" x14ac:dyDescent="0.2"/>
    <row r="205" s="243" customFormat="1" x14ac:dyDescent="0.2"/>
    <row r="206" s="243" customFormat="1" x14ac:dyDescent="0.2"/>
    <row r="207" s="243" customFormat="1" x14ac:dyDescent="0.2"/>
    <row r="208" s="243" customFormat="1" x14ac:dyDescent="0.2"/>
    <row r="209" s="243" customFormat="1" x14ac:dyDescent="0.2"/>
    <row r="210" s="243" customFormat="1" x14ac:dyDescent="0.2"/>
    <row r="211" s="243" customFormat="1" x14ac:dyDescent="0.2"/>
    <row r="212" s="243" customFormat="1" x14ac:dyDescent="0.2"/>
    <row r="213" s="243" customFormat="1" x14ac:dyDescent="0.2"/>
    <row r="214" s="243" customFormat="1" x14ac:dyDescent="0.2"/>
    <row r="215" s="243" customFormat="1" x14ac:dyDescent="0.2"/>
    <row r="216" s="243" customFormat="1" x14ac:dyDescent="0.2"/>
    <row r="217" s="243" customFormat="1" x14ac:dyDescent="0.2"/>
    <row r="218" s="243" customFormat="1" x14ac:dyDescent="0.2"/>
    <row r="219" s="243" customFormat="1" x14ac:dyDescent="0.2"/>
    <row r="220" s="243" customFormat="1" x14ac:dyDescent="0.2"/>
    <row r="221" s="243" customFormat="1" x14ac:dyDescent="0.2"/>
    <row r="222" s="243" customFormat="1" x14ac:dyDescent="0.2"/>
    <row r="223" s="243" customFormat="1" x14ac:dyDescent="0.2"/>
    <row r="224" s="243" customFormat="1" x14ac:dyDescent="0.2"/>
    <row r="225" s="243" customFormat="1" x14ac:dyDescent="0.2"/>
    <row r="226" s="243" customFormat="1" x14ac:dyDescent="0.2"/>
    <row r="227" s="243" customFormat="1" x14ac:dyDescent="0.2"/>
    <row r="228" s="243" customFormat="1" x14ac:dyDescent="0.2"/>
    <row r="229" s="243" customFormat="1" x14ac:dyDescent="0.2"/>
    <row r="230" s="243" customFormat="1" x14ac:dyDescent="0.2"/>
    <row r="231" s="243" customFormat="1" x14ac:dyDescent="0.2"/>
    <row r="232" s="243" customFormat="1" x14ac:dyDescent="0.2"/>
    <row r="233" s="243" customFormat="1" x14ac:dyDescent="0.2"/>
    <row r="234" s="243" customFormat="1" x14ac:dyDescent="0.2"/>
    <row r="235" s="243" customFormat="1" x14ac:dyDescent="0.2"/>
    <row r="236" s="243" customFormat="1" x14ac:dyDescent="0.2"/>
    <row r="237" s="243" customFormat="1" x14ac:dyDescent="0.2"/>
    <row r="238" s="243" customFormat="1" x14ac:dyDescent="0.2"/>
    <row r="239" s="243" customFormat="1" x14ac:dyDescent="0.2"/>
    <row r="240" s="243" customFormat="1" x14ac:dyDescent="0.2"/>
    <row r="241" s="243" customFormat="1" x14ac:dyDescent="0.2"/>
    <row r="242" s="243" customFormat="1" x14ac:dyDescent="0.2"/>
    <row r="243" s="243" customFormat="1" x14ac:dyDescent="0.2"/>
    <row r="244" s="243" customFormat="1" x14ac:dyDescent="0.2"/>
    <row r="245" s="243" customFormat="1" x14ac:dyDescent="0.2"/>
    <row r="246" s="243" customFormat="1" x14ac:dyDescent="0.2"/>
  </sheetData>
  <mergeCells count="46">
    <mergeCell ref="A191:E191"/>
    <mergeCell ref="A192:E192"/>
    <mergeCell ref="F190:J190"/>
    <mergeCell ref="F191:J191"/>
    <mergeCell ref="F192:J192"/>
    <mergeCell ref="B163:G163"/>
    <mergeCell ref="A2:J2"/>
    <mergeCell ref="A1:J1"/>
    <mergeCell ref="A190:E190"/>
    <mergeCell ref="B144:G144"/>
    <mergeCell ref="B149:G149"/>
    <mergeCell ref="B154:G154"/>
    <mergeCell ref="B162:G162"/>
    <mergeCell ref="B118:G118"/>
    <mergeCell ref="B113:G113"/>
    <mergeCell ref="B150:G150"/>
    <mergeCell ref="B155:G155"/>
    <mergeCell ref="B117:G117"/>
    <mergeCell ref="B125:G125"/>
    <mergeCell ref="B131:G131"/>
    <mergeCell ref="B137:G137"/>
    <mergeCell ref="B138:G138"/>
    <mergeCell ref="B143:G143"/>
    <mergeCell ref="B91:G91"/>
    <mergeCell ref="B98:G98"/>
    <mergeCell ref="B99:G99"/>
    <mergeCell ref="B105:G105"/>
    <mergeCell ref="B106:G106"/>
    <mergeCell ref="B112:G112"/>
    <mergeCell ref="B84:G84"/>
    <mergeCell ref="B24:G24"/>
    <mergeCell ref="B36:G36"/>
    <mergeCell ref="B37:G37"/>
    <mergeCell ref="B42:G42"/>
    <mergeCell ref="B43:G43"/>
    <mergeCell ref="B52:G52"/>
    <mergeCell ref="B53:G53"/>
    <mergeCell ref="B64:G64"/>
    <mergeCell ref="B65:G65"/>
    <mergeCell ref="B74:G74"/>
    <mergeCell ref="B75:G75"/>
    <mergeCell ref="B4:G4"/>
    <mergeCell ref="B5:G5"/>
    <mergeCell ref="B16:G16"/>
    <mergeCell ref="B17:G17"/>
    <mergeCell ref="B23:G23"/>
  </mergeCells>
  <printOptions horizontalCentered="1" verticalCentered="1"/>
  <pageMargins left="0.39370078740157483" right="0.39370078740157483" top="0.39370078740157483" bottom="0.39370078740157483" header="0.31496062992125984" footer="0.31496062992125984"/>
  <pageSetup paperSize="9" scale="68" fitToHeight="0" orientation="portrait"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22</vt:i4>
      </vt:variant>
    </vt:vector>
  </HeadingPairs>
  <TitlesOfParts>
    <vt:vector size="34" baseType="lpstr">
      <vt:lpstr>Orçamento Sintético</vt:lpstr>
      <vt:lpstr>BDI</vt:lpstr>
      <vt:lpstr>CPUs</vt:lpstr>
      <vt:lpstr>Memória de Cálculo</vt:lpstr>
      <vt:lpstr>Cronograma físico-financeiro</vt:lpstr>
      <vt:lpstr>Mapa-cotações</vt:lpstr>
      <vt:lpstr>ANEXO-I</vt:lpstr>
      <vt:lpstr>ANEXO-II</vt:lpstr>
      <vt:lpstr>ANEXO-III</vt:lpstr>
      <vt:lpstr>ANEXO-IV</vt:lpstr>
      <vt:lpstr>ANEXO-V</vt:lpstr>
      <vt:lpstr>ANEXO-VI</vt:lpstr>
      <vt:lpstr>'ANEXO-I'!Area_de_impressao</vt:lpstr>
      <vt:lpstr>'ANEXO-II'!Area_de_impressao</vt:lpstr>
      <vt:lpstr>'ANEXO-III'!Area_de_impressao</vt:lpstr>
      <vt:lpstr>'ANEXO-IV'!Area_de_impressao</vt:lpstr>
      <vt:lpstr>'ANEXO-V'!Area_de_impressao</vt:lpstr>
      <vt:lpstr>'ANEXO-VI'!Area_de_impressao</vt:lpstr>
      <vt:lpstr>BDI!Area_de_impressao</vt:lpstr>
      <vt:lpstr>CPUs!Area_de_impressao</vt:lpstr>
      <vt:lpstr>'Cronograma físico-financeiro'!Area_de_impressao</vt:lpstr>
      <vt:lpstr>'Mapa-cotações'!Area_de_impressao</vt:lpstr>
      <vt:lpstr>'Memória de Cálculo'!Area_de_impressao</vt:lpstr>
      <vt:lpstr>'Orçamento Sintético'!Area_de_impressao</vt:lpstr>
      <vt:lpstr>'ANEXO-I'!Titulos_de_impressao</vt:lpstr>
      <vt:lpstr>'ANEXO-II'!Titulos_de_impressao</vt:lpstr>
      <vt:lpstr>'ANEXO-III'!Titulos_de_impressao</vt:lpstr>
      <vt:lpstr>'ANEXO-IV'!Titulos_de_impressao</vt:lpstr>
      <vt:lpstr>'ANEXO-V'!Titulos_de_impressao</vt:lpstr>
      <vt:lpstr>'ANEXO-VI'!Titulos_de_impressao</vt:lpstr>
      <vt:lpstr>CPUs!Titulos_de_impressao</vt:lpstr>
      <vt:lpstr>'Cronograma físico-financeiro'!Titulos_de_impressao</vt:lpstr>
      <vt:lpstr>'Memória de Cálculo'!Titulos_de_impressao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Laíza Lopes</cp:lastModifiedBy>
  <cp:revision>0</cp:revision>
  <cp:lastPrinted>2021-09-13T16:56:36Z</cp:lastPrinted>
  <dcterms:created xsi:type="dcterms:W3CDTF">2021-09-09T11:46:48Z</dcterms:created>
  <dcterms:modified xsi:type="dcterms:W3CDTF">2021-09-13T17:29:07Z</dcterms:modified>
</cp:coreProperties>
</file>