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2.bin" ContentType="application/vnd.openxmlformats-officedocument.oleObject"/>
  <Override PartName="/xl/drawings/drawing4.xml" ContentType="application/vnd.openxmlformats-officedocument.drawing+xml"/>
  <Override PartName="/xl/embeddings/oleObject3.bin" ContentType="application/vnd.openxmlformats-officedocument.oleObject"/>
  <Override PartName="/xl/drawings/drawing5.xml" ContentType="application/vnd.openxmlformats-officedocument.drawing+xml"/>
  <Override PartName="/xl/embeddings/oleObject4.bin" ContentType="application/vnd.openxmlformats-officedocument.oleObject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54.100\dados\LICITAÇÃO-2019-2020-2021\PREFEITURA MUN. DE SANTA LUZIA\08.02.22\"/>
    </mc:Choice>
  </mc:AlternateContent>
  <xr:revisionPtr revIDLastSave="0" documentId="13_ncr:1_{EAEF1A61-9991-4816-BF45-180275F669BC}" xr6:coauthVersionLast="46" xr6:coauthVersionMax="46" xr10:uidLastSave="{00000000-0000-0000-0000-000000000000}"/>
  <bookViews>
    <workbookView xWindow="-120" yWindow="-120" windowWidth="24240" windowHeight="13140" tabRatio="608" firstSheet="1" activeTab="6" xr2:uid="{00000000-000D-0000-FFFF-FFFF00000000}"/>
  </bookViews>
  <sheets>
    <sheet name="COMPOSIÇÕES (2)" sheetId="57" state="hidden" r:id="rId1"/>
    <sheet name="ORÇAMENTO" sheetId="51" r:id="rId2"/>
    <sheet name="Orçamento Analítico" sheetId="52" state="hidden" r:id="rId3"/>
    <sheet name="t0401" sheetId="56" state="hidden" r:id="rId4"/>
    <sheet name="CRONOGRAMA" sheetId="54" r:id="rId5"/>
    <sheet name="BDI" sheetId="20" r:id="rId6"/>
    <sheet name="COMPOSIÇÕES" sheetId="55" r:id="rId7"/>
    <sheet name="COTACOES-WOLTMAN 6&quot;" sheetId="1" state="hidden" r:id="rId8"/>
    <sheet name="COTACOES-DOSADOR DE CLORO" sheetId="2" state="hidden" r:id="rId9"/>
    <sheet name="COTACOES-RALO" sheetId="3" state="hidden" r:id="rId10"/>
    <sheet name="COTACOES-TOTEM SEGURANCA" sheetId="4" state="hidden" r:id="rId11"/>
    <sheet name="COTACOES-LUMINARIA POLICARBONAT" sheetId="5" state="hidden" r:id="rId12"/>
    <sheet name="COTACOES-PORCELANATO" sheetId="6" state="hidden" r:id="rId13"/>
    <sheet name="AZULEJO A COBALTO" sheetId="8" state="hidden" r:id="rId14"/>
    <sheet name="AZULEJO A PISCINA" sheetId="9" state="hidden" r:id="rId15"/>
    <sheet name="QUADRO COMANDO BOMBA" sheetId="15" state="hidden" r:id="rId16"/>
    <sheet name="CHAVE 3F 20A" sheetId="10" state="hidden" r:id="rId17"/>
    <sheet name="CHAVE 3F 12A" sheetId="13" state="hidden" r:id="rId18"/>
    <sheet name="RELE 5,6-8A" sheetId="14" state="hidden" r:id="rId19"/>
    <sheet name="RELE 0,28-0,4A" sheetId="16" state="hidden" r:id="rId20"/>
    <sheet name="SINALEIRO LUMINOSO" sheetId="17" state="hidden" r:id="rId21"/>
    <sheet name="RELE TEMPORIZADOR" sheetId="19" state="hidden" r:id="rId22"/>
    <sheet name="SINALEIRO AUDIOVISUAL" sheetId="18" state="hidden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0" localSheetId="5">#REF!</definedName>
    <definedName name="\0" localSheetId="0">#REF!</definedName>
    <definedName name="\0" localSheetId="4">#REF!</definedName>
    <definedName name="\0">#REF!</definedName>
    <definedName name="_________________________esc15" localSheetId="5">#REF!</definedName>
    <definedName name="_________________________esc15" localSheetId="0">#REF!</definedName>
    <definedName name="_________________________esc15">#REF!</definedName>
    <definedName name="_________________________esc4" localSheetId="5">#REF!</definedName>
    <definedName name="_________________________esc4" localSheetId="0">#REF!</definedName>
    <definedName name="_________________________esc4">#REF!</definedName>
    <definedName name="_________________________esc6" localSheetId="0">#REF!</definedName>
    <definedName name="_________________________esc6">#REF!</definedName>
    <definedName name="________________________esc15" localSheetId="0">#REF!</definedName>
    <definedName name="________________________esc15">#REF!</definedName>
    <definedName name="________________________esc4" localSheetId="0">#REF!</definedName>
    <definedName name="________________________esc4">#REF!</definedName>
    <definedName name="________________________esc6" localSheetId="0">#REF!</definedName>
    <definedName name="________________________esc6">#REF!</definedName>
    <definedName name="_______________________esc15" localSheetId="0">#REF!</definedName>
    <definedName name="_______________________esc15">#REF!</definedName>
    <definedName name="_______________________esc4" localSheetId="0">#REF!</definedName>
    <definedName name="_______________________esc4">#REF!</definedName>
    <definedName name="_______________________esc6" localSheetId="0">#REF!</definedName>
    <definedName name="_______________________esc6">#REF!</definedName>
    <definedName name="______________________esc15" localSheetId="0">#REF!</definedName>
    <definedName name="______________________esc15">#REF!</definedName>
    <definedName name="______________________esc4" localSheetId="0">#REF!</definedName>
    <definedName name="______________________esc4">#REF!</definedName>
    <definedName name="______________________esc6" localSheetId="0">#REF!</definedName>
    <definedName name="______________________esc6">#REF!</definedName>
    <definedName name="____________________esc15" localSheetId="0">#REF!</definedName>
    <definedName name="____________________esc15">#REF!</definedName>
    <definedName name="____________________esc4" localSheetId="0">#REF!</definedName>
    <definedName name="____________________esc4">#REF!</definedName>
    <definedName name="____________________esc6" localSheetId="0">#REF!</definedName>
    <definedName name="____________________esc6">#REF!</definedName>
    <definedName name="___________________esc15" localSheetId="0">#REF!</definedName>
    <definedName name="___________________esc15">#REF!</definedName>
    <definedName name="___________________esc4" localSheetId="0">#REF!</definedName>
    <definedName name="___________________esc4">#REF!</definedName>
    <definedName name="___________________esc6" localSheetId="0">#REF!</definedName>
    <definedName name="___________________esc6">#REF!</definedName>
    <definedName name="__________________esc15" localSheetId="0">#REF!</definedName>
    <definedName name="__________________esc15">#REF!</definedName>
    <definedName name="__________________esc4" localSheetId="0">#REF!</definedName>
    <definedName name="__________________esc4">#REF!</definedName>
    <definedName name="__________________esc6" localSheetId="0">#REF!</definedName>
    <definedName name="__________________esc6">#REF!</definedName>
    <definedName name="_________________esc15" localSheetId="0">#REF!</definedName>
    <definedName name="_________________esc15">#REF!</definedName>
    <definedName name="_________________esc4" localSheetId="0">#REF!</definedName>
    <definedName name="_________________esc4">#REF!</definedName>
    <definedName name="_________________esc6" localSheetId="0">#REF!</definedName>
    <definedName name="_________________esc6">#REF!</definedName>
    <definedName name="_______________esc15" localSheetId="0">#REF!</definedName>
    <definedName name="_______________esc15">#REF!</definedName>
    <definedName name="_______________esc4" localSheetId="0">#REF!</definedName>
    <definedName name="_______________esc4">#REF!</definedName>
    <definedName name="_______________esc6" localSheetId="0">#REF!</definedName>
    <definedName name="_______________esc6">#REF!</definedName>
    <definedName name="______________esc15" localSheetId="0">#REF!</definedName>
    <definedName name="______________esc15">#REF!</definedName>
    <definedName name="______________esc4" localSheetId="0">#REF!</definedName>
    <definedName name="______________esc4">#REF!</definedName>
    <definedName name="______________esc6" localSheetId="0">#REF!</definedName>
    <definedName name="______________esc6">#REF!</definedName>
    <definedName name="_____________esc15" localSheetId="0">#REF!</definedName>
    <definedName name="_____________esc15">#REF!</definedName>
    <definedName name="_____________esc4" localSheetId="0">#REF!</definedName>
    <definedName name="_____________esc4">#REF!</definedName>
    <definedName name="_____________esc6" localSheetId="0">#REF!</definedName>
    <definedName name="_____________esc6">#REF!</definedName>
    <definedName name="____________esc15" localSheetId="0">#REF!</definedName>
    <definedName name="____________esc15">#REF!</definedName>
    <definedName name="____________esc4" localSheetId="0">#REF!</definedName>
    <definedName name="____________esc4">#REF!</definedName>
    <definedName name="____________esc6" localSheetId="0">#REF!</definedName>
    <definedName name="____________esc6">#REF!</definedName>
    <definedName name="___________esc15" localSheetId="0">#REF!</definedName>
    <definedName name="___________esc15">#REF!</definedName>
    <definedName name="___________esc4" localSheetId="0">#REF!</definedName>
    <definedName name="___________esc4">#REF!</definedName>
    <definedName name="___________esc6" localSheetId="0">#REF!</definedName>
    <definedName name="___________esc6">#REF!</definedName>
    <definedName name="__________esc15" localSheetId="0">#REF!</definedName>
    <definedName name="__________esc15">#REF!</definedName>
    <definedName name="__________esc4" localSheetId="0">#REF!</definedName>
    <definedName name="__________esc4">#REF!</definedName>
    <definedName name="__________esc6" localSheetId="0">#REF!</definedName>
    <definedName name="__________esc6">#REF!</definedName>
    <definedName name="_________esc15" localSheetId="0">#REF!</definedName>
    <definedName name="_________esc15">#REF!</definedName>
    <definedName name="_________esc4" localSheetId="0">#REF!</definedName>
    <definedName name="_________esc4">#REF!</definedName>
    <definedName name="_________esc6" localSheetId="0">#REF!</definedName>
    <definedName name="_________esc6">#REF!</definedName>
    <definedName name="________esc15" localSheetId="0">#REF!</definedName>
    <definedName name="________esc15">#REF!</definedName>
    <definedName name="________esc4" localSheetId="0">#REF!</definedName>
    <definedName name="________esc4">#REF!</definedName>
    <definedName name="________esc6" localSheetId="0">#REF!</definedName>
    <definedName name="________esc6">#REF!</definedName>
    <definedName name="_______esc15" localSheetId="0">#REF!</definedName>
    <definedName name="_______esc15">#REF!</definedName>
    <definedName name="_______esc4" localSheetId="0">#REF!</definedName>
    <definedName name="_______esc4">#REF!</definedName>
    <definedName name="_______esc6" localSheetId="0">#REF!</definedName>
    <definedName name="_______esc6">#REF!</definedName>
    <definedName name="__xlnm_Database">"#ref!"</definedName>
    <definedName name="__xlnm_Recorder">"#ref!"</definedName>
    <definedName name="_esc15" localSheetId="0">#REF!</definedName>
    <definedName name="_esc15" localSheetId="4">#REF!</definedName>
    <definedName name="_esc15">#REF!</definedName>
    <definedName name="_esc4" localSheetId="0">#REF!</definedName>
    <definedName name="_esc4" localSheetId="4">#REF!</definedName>
    <definedName name="_esc4">#REF!</definedName>
    <definedName name="_esc6" localSheetId="0">#REF!</definedName>
    <definedName name="_esc6" localSheetId="4">#REF!</definedName>
    <definedName name="_esc6">#REF!</definedName>
    <definedName name="_xlnm._FilterDatabase" localSheetId="6" hidden="1">COMPOSIÇÕES!$A$5:$F$1948</definedName>
    <definedName name="_xlnm._FilterDatabase" localSheetId="4" hidden="1">CRONOGRAMA!$A$8:$F$38</definedName>
    <definedName name="A" localSheetId="0">#REF!</definedName>
    <definedName name="A" localSheetId="4">#REF!</definedName>
    <definedName name="A">#REF!</definedName>
    <definedName name="aaaa" localSheetId="0">#REF!</definedName>
    <definedName name="aaaa" localSheetId="4">#REF!</definedName>
    <definedName name="aaaa">#REF!</definedName>
    <definedName name="AAAAA" localSheetId="0">#REF!</definedName>
    <definedName name="AAAAA">#REF!</definedName>
    <definedName name="AAAAAAA" localSheetId="0">#REF!</definedName>
    <definedName name="AAAAAAA">#REF!</definedName>
    <definedName name="AB" localSheetId="0">#REF!</definedName>
    <definedName name="AB" localSheetId="4">#REF!</definedName>
    <definedName name="AB">#REF!</definedName>
    <definedName name="ABER" localSheetId="0">#REF!</definedName>
    <definedName name="ABER" localSheetId="4">#REF!</definedName>
    <definedName name="ABER">#REF!</definedName>
    <definedName name="ACOMPANHAMENTO" hidden="1">IF(VALUE([1]MENU!$O$4)=2,"BM","PLE")</definedName>
    <definedName name="ADM" localSheetId="0">#REF!</definedName>
    <definedName name="ADM" localSheetId="4">#REF!</definedName>
    <definedName name="ADM">#REF!</definedName>
    <definedName name="_xlnm.Print_Area" localSheetId="5">BDI!$A$1:$J$35</definedName>
    <definedName name="_xlnm.Print_Area" localSheetId="6">COMPOSIÇÕES!$A$1:$F$1944</definedName>
    <definedName name="_xlnm.Print_Area" localSheetId="0">#REF!</definedName>
    <definedName name="_xlnm.Print_Area" localSheetId="4">CRONOGRAMA!$A$1:$F$46</definedName>
    <definedName name="_xlnm.Print_Area" localSheetId="1">ORÇAMENTO!$A$1:$H$146</definedName>
    <definedName name="_xlnm.Print_Area">#REF!</definedName>
    <definedName name="Área_impressão_IM" localSheetId="5">#REF!</definedName>
    <definedName name="Área_impressão_IM" localSheetId="0">#REF!</definedName>
    <definedName name="Área_impressão_IM" localSheetId="4">#REF!</definedName>
    <definedName name="Área_impressão_IM">#REF!</definedName>
    <definedName name="Área_impressão_IM_5" localSheetId="5">#REF!</definedName>
    <definedName name="Área_impressão_IM_5" localSheetId="0">#REF!</definedName>
    <definedName name="Área_impressão_IM_5">#REF!</definedName>
    <definedName name="Área_impressão_IM_6" localSheetId="0">#REF!</definedName>
    <definedName name="Área_impressão_IM_6">#REF!</definedName>
    <definedName name="Asf" localSheetId="0">#REF!</definedName>
    <definedName name="Asf">#REF!</definedName>
    <definedName name="Asf_1" localSheetId="5">'[2]REDE COLETORA'!#REF!</definedName>
    <definedName name="Asf_1" localSheetId="0">'[2]REDE COLETORA'!#REF!</definedName>
    <definedName name="Asf_1" localSheetId="4">'[3]REDE COLETORA'!#REF!</definedName>
    <definedName name="Asf_1">'[2]REDE COLETORA'!#REF!</definedName>
    <definedName name="Asf_2" localSheetId="5">'[2]REDE COLETORA'!#REF!</definedName>
    <definedName name="Asf_2" localSheetId="0">'[2]REDE COLETORA'!#REF!</definedName>
    <definedName name="Asf_2" localSheetId="4">'[3]REDE COLETORA'!#REF!</definedName>
    <definedName name="Asf_2">'[2]REDE COLETORA'!#REF!</definedName>
    <definedName name="AUTOEVENTO" hidden="1">[1]CÁLCULO!$A$12</definedName>
    <definedName name="_xlnm.Database" localSheetId="5">#REF!</definedName>
    <definedName name="_xlnm.Database" localSheetId="0">#REF!</definedName>
    <definedName name="_xlnm.Database" localSheetId="4">#REF!</definedName>
    <definedName name="_xlnm.Database">#REF!</definedName>
    <definedName name="BDI" localSheetId="5">#REF!</definedName>
    <definedName name="BDI" localSheetId="0">#REF!</definedName>
    <definedName name="BDI">#REF!</definedName>
    <definedName name="BDI.Filtro" localSheetId="5" hidden="1">#REF!</definedName>
    <definedName name="BDI.Filtro" localSheetId="0" hidden="1">#REF!</definedName>
    <definedName name="BDI.Filtro" hidden="1">#REF!</definedName>
    <definedName name="BDI.Opcao" hidden="1">[1]DADOS!$F$18</definedName>
    <definedName name="BDI.TipoObra" localSheetId="5" hidden="1">#REF!</definedName>
    <definedName name="BDI.TipoObra" localSheetId="0" hidden="1">#REF!</definedName>
    <definedName name="BDI.TipoObra" hidden="1">#REF!</definedName>
    <definedName name="BM.AFAcumulado" hidden="1">[1]BM!$R1</definedName>
    <definedName name="BM.AFAnterior" hidden="1">[1]BM!$Q1</definedName>
    <definedName name="BM.MaxMed" localSheetId="5" hidden="1">IF(BDI!RegimeExecucao="Global",1,[1]BM!$G1)</definedName>
    <definedName name="BM.MaxMed" localSheetId="0" hidden="1">#N/A</definedName>
    <definedName name="BM.MaxMed" hidden="1">IF(BDI!RegimeExecucao="Global",1,[1]BM!$G1)</definedName>
    <definedName name="BM.MEDAcumulado" localSheetId="5" hidden="1">IF(COUNTIF([1]BM!$AB$13:$AM$13,BM.medicao)&gt;0,SUM(OFFSET([1]BM!$AB1,0,0,1,MATCH(BM.medicao,[1]BM!$AB$13:$AM$13,0))),0)</definedName>
    <definedName name="BM.MEDAcumulado" hidden="1">IF(COUNTIF([1]BM!$AB$13:$AM$13,BM.medicao)&gt;0,SUM(OFFSET([1]BM!$AB1,0,0,1,MATCH(BM.medicao,[1]BM!$AB$13:$AM$13,0))),0)</definedName>
    <definedName name="BM.MEDAnterior" localSheetId="5" hidden="1">IF(COUNTIF([1]BM!$AB$13:$AM$13,BM.medicao-1)&gt;0,SUM(OFFSET([1]BM!$AB1,0,0,1,MATCH(BM.medicao-1,[1]BM!$AB$13:$AM$13,0))),0)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localSheetId="5" hidden="1">IF(BDI!RegimeExecucao="Global",-1,-[1]BM!$G1)</definedName>
    <definedName name="BM.MinMed" localSheetId="0" hidden="1">#N/A</definedName>
    <definedName name="BM.MinMed" hidden="1">IF(BDI!RegimeExecucao="Global",-1,-[1]BM!$G1)</definedName>
    <definedName name="CAIXA.Modo" hidden="1">[1]BM!$A$3</definedName>
    <definedName name="CÁLCULO.NúmeroDeEventos" localSheetId="5" hidden="1">IF(AUTOEVENTO&lt;&gt;"manual",MAX([1]CÁLCULO!$M$15:$M$91),MAX(OFFSET([1]EVENTOS!$C$14:$C$65,1,0)))</definedName>
    <definedName name="CÁLCULO.NúmeroDeEventos" hidden="1">IF(AUTOEVENTO&lt;&gt;"manual",MAX([1]CÁLCULO!$M$15:$M$91),MAX(OFFSET([1]EVENTOS!$C$14:$C$65,1,0)))</definedName>
    <definedName name="CÁLCULO.NúmeroDeFrentes" hidden="1">COLUMN([1]CÁLCULO!$AA$15)-COLUMN([1]CÁLCULO!$Q$15)</definedName>
    <definedName name="CÁLCULO.TotalAdmLocal" localSheetId="5" hidden="1">IF(AUTOEVENTO="manual",SUMIF([1]CÁLCULO!$M$15:$M$91,1,[1]ORÇAMENTO!$X$15:$X$91),0)</definedName>
    <definedName name="CÁLCULO.TotalAdmLocal" hidden="1">IF(AUTOEVENTO="manual",SUMIF([1]CÁLCULO!$M$15:$M$91,1,[1]ORÇAMENTO!$X$15:$X$91),0)</definedName>
    <definedName name="CASA" localSheetId="5">#REF!</definedName>
    <definedName name="CASA" localSheetId="0">#REF!</definedName>
    <definedName name="CASA">#REF!</definedName>
    <definedName name="Cim" localSheetId="5">#REF!</definedName>
    <definedName name="Cim" localSheetId="0">#REF!</definedName>
    <definedName name="Cim">#REF!</definedName>
    <definedName name="Cim_1" localSheetId="5">'[2]REDE COLETORA'!#REF!</definedName>
    <definedName name="Cim_1" localSheetId="0">'[2]REDE COLETORA'!#REF!</definedName>
    <definedName name="Cim_1" localSheetId="4">'[3]REDE COLETORA'!#REF!</definedName>
    <definedName name="Cim_1">'[2]REDE COLETORA'!#REF!</definedName>
    <definedName name="Cim_2" localSheetId="5">'[2]REDE COLETORA'!#REF!</definedName>
    <definedName name="Cim_2" localSheetId="0">'[2]REDE COLETORA'!#REF!</definedName>
    <definedName name="Cim_2" localSheetId="4">'[3]REDE COLETORA'!#REF!</definedName>
    <definedName name="Cim_2">'[2]REDE COLETORA'!#REF!</definedName>
    <definedName name="CONCATENAR" localSheetId="0">CONCATENATE(#REF!," ",#REF!)</definedName>
    <definedName name="CONCATENAR" localSheetId="4">CONCATENATE(#REF!," ",#REF!)</definedName>
    <definedName name="CONCATENAR">CONCATENATE(#REF!," ",#REF!)</definedName>
    <definedName name="CRONO.LinhasNecessarias" localSheetId="5" hidden="1">COUNTIF([1]QCI!$B$13:$B$24,"Manual")+COUNTIF([1]QCI!$B$13:$B$24,"SemiAuto")+COUNT(ORÇAMENTO.ListaCrono)</definedName>
    <definedName name="CRONO.LinhasNecessarias" hidden="1">COUNTIF([1]QCI!$B$13:$B$24,"Manual")+COUNTIF([1]QCI!$B$13:$B$24,"SemiAuto")+COUNT(ORÇAMENTO.ListaCrono)</definedName>
    <definedName name="CRONO.MaxParc" hidden="1">[1]CRONO!$G65536+[1]CRONO!A1</definedName>
    <definedName name="CRONO.NivelExibicao" hidden="1">[1]CRONO!$G$10</definedName>
    <definedName name="CRONOPLE.ValorDoEvento" hidden="1">SUMIF([1]CÁLCULO!$M$15:$M$91,[1]CRONOPLE!$B1,OFFSET([1]CÁLCULO!$AA$15:$AA$91,0,[1]CRONOPLE!A$12))</definedName>
    <definedName name="D" localSheetId="5">#REF!</definedName>
    <definedName name="D" localSheetId="0">#REF!</definedName>
    <definedName name="D" localSheetId="4">#REF!</definedName>
    <definedName name="D">#REF!</definedName>
    <definedName name="DADAD" localSheetId="5">#REF!</definedName>
    <definedName name="DADAD" localSheetId="0">#REF!</definedName>
    <definedName name="DADAD">#REF!</definedName>
    <definedName name="DATABASE" localSheetId="5">#REF!</definedName>
    <definedName name="DATABASE" localSheetId="0">#REF!</definedName>
    <definedName name="DATABASE">#REF!</definedName>
    <definedName name="DATAEMISSAO" localSheetId="0">#REF!</definedName>
    <definedName name="DATAEMISSAO">#REF!</definedName>
    <definedName name="DATART" localSheetId="0">#REF!</definedName>
    <definedName name="DATART">#REF!</definedName>
    <definedName name="DDD" localSheetId="0">#REF!</definedName>
    <definedName name="DDD">#REF!</definedName>
    <definedName name="DDEE" localSheetId="0">#REF!</definedName>
    <definedName name="DDEE">#REF!</definedName>
    <definedName name="DESONERACAO" localSheetId="5" hidden="1">IF(OR(BDI!Import.Desoneracao="DESONERADO",BDI!Import.Desoneracao="SIM"),"SIM","NÃO")</definedName>
    <definedName name="DESONERACAO" localSheetId="0" hidden="1">#N/A</definedName>
    <definedName name="DESONERACAO" localSheetId="4" hidden="1">IF(OR(CRONOGRAMA!Import.Desoneracao="DESONERADO",CRONOGRAMA!Import.Desoneracao="SIM"),"SIM","NÃO")</definedName>
    <definedName name="DESONERACAO" hidden="1">IF(OR(BDI!Import.Desoneracao="DESONERADO",BDI!Import.Desoneracao="SIM"),"SIM","NÃO")</definedName>
    <definedName name="EEEE" localSheetId="5">#REF!</definedName>
    <definedName name="EEEE" localSheetId="0">#REF!</definedName>
    <definedName name="EEEE" localSheetId="4">#REF!</definedName>
    <definedName name="EEEE">#REF!</definedName>
    <definedName name="EMPRESAS" localSheetId="4">OFFSET([4]Cotações!$B$25,0,0):OFFSET([4]Cotações!$H$29,-1,0)</definedName>
    <definedName name="EMPRESAS">OFFSET([5]Cotações!$B$25,0,0):OFFSET([5]Cotações!$H$29,-1,0)</definedName>
    <definedName name="esc" localSheetId="0">#REF!</definedName>
    <definedName name="esc" localSheetId="4">#REF!</definedName>
    <definedName name="esc">#REF!</definedName>
    <definedName name="esc15_1" localSheetId="0">'[2]REDE COLETORA'!#REF!</definedName>
    <definedName name="esc15_1" localSheetId="4">'[3]REDE COLETORA'!#REF!</definedName>
    <definedName name="esc15_1">'[2]REDE COLETORA'!#REF!</definedName>
    <definedName name="esc15_2" localSheetId="0">'[2]REDE COLETORA'!#REF!</definedName>
    <definedName name="esc15_2" localSheetId="4">'[3]REDE COLETORA'!#REF!</definedName>
    <definedName name="esc15_2">'[2]REDE COLETORA'!#REF!</definedName>
    <definedName name="esc4_1" localSheetId="0">'[2]REDE COLETORA'!#REF!</definedName>
    <definedName name="esc4_1" localSheetId="4">'[3]REDE COLETORA'!#REF!</definedName>
    <definedName name="esc4_1">'[2]REDE COLETORA'!#REF!</definedName>
    <definedName name="esc4_2" localSheetId="0">'[2]REDE COLETORA'!#REF!</definedName>
    <definedName name="esc4_2" localSheetId="4">'[3]REDE COLETORA'!#REF!</definedName>
    <definedName name="esc4_2">'[2]REDE COLETORA'!#REF!</definedName>
    <definedName name="esc6_1" localSheetId="0">'[2]REDE COLETORA'!#REF!</definedName>
    <definedName name="esc6_1" localSheetId="4">'[3]REDE COLETORA'!#REF!</definedName>
    <definedName name="esc6_1">'[2]REDE COLETORA'!#REF!</definedName>
    <definedName name="esc6_2" localSheetId="0">'[2]REDE COLETORA'!#REF!</definedName>
    <definedName name="esc6_2" localSheetId="4">'[3]REDE COLETORA'!#REF!</definedName>
    <definedName name="esc6_2">'[2]REDE COLETORA'!#REF!</definedName>
    <definedName name="ESPERANCA" localSheetId="5">#REF!</definedName>
    <definedName name="ESPERANCA" localSheetId="0">#REF!</definedName>
    <definedName name="ESPERANCA" localSheetId="4">#REF!</definedName>
    <definedName name="ESPERANCA">#REF!</definedName>
    <definedName name="ESPERANCAA" localSheetId="5">#REF!</definedName>
    <definedName name="ESPERANCAA" localSheetId="0">#REF!</definedName>
    <definedName name="ESPERANCAA">#REF!</definedName>
    <definedName name="EVENTOS.Lista" hidden="1">[1]EVENTOS!$C$15:OFFSET([1]EVENTOS!$C$65,-1,0)</definedName>
    <definedName name="EVENTOS.ListaValidacao" hidden="1">[1]EVENTOS!$B$15:OFFSET([1]EVENTOS!$B$65,-1,0)</definedName>
    <definedName name="Excel_BuiltIn_Database" localSheetId="5">#REF!</definedName>
    <definedName name="Excel_BuiltIn_Database" localSheetId="4">#REF!</definedName>
    <definedName name="Excel_BuiltIn_Database" hidden="1">TEXT(Import.DataBase,"mm-aaaa")</definedName>
    <definedName name="FDSAFDSF" localSheetId="5">#REF!</definedName>
    <definedName name="FDSAFDSF" localSheetId="0">#REF!</definedName>
    <definedName name="FDSAFDSF" localSheetId="4">#REF!</definedName>
    <definedName name="FDSAFDSF">#REF!</definedName>
    <definedName name="FFF" localSheetId="5">#REF!</definedName>
    <definedName name="FFF" localSheetId="0">#REF!</definedName>
    <definedName name="FFF">#REF!</definedName>
    <definedName name="FoFo" localSheetId="5">#REF!</definedName>
    <definedName name="FoFo" localSheetId="0">#REF!</definedName>
    <definedName name="FoFo">#REF!</definedName>
    <definedName name="FoFo_1" localSheetId="5">'[2]REDE COLETORA'!#REF!</definedName>
    <definedName name="FoFo_1" localSheetId="0">'[2]REDE COLETORA'!#REF!</definedName>
    <definedName name="FoFo_1" localSheetId="4">'[3]REDE COLETORA'!#REF!</definedName>
    <definedName name="FoFo_1">'[2]REDE COLETORA'!#REF!</definedName>
    <definedName name="FoFo_2" localSheetId="5">'[2]REDE COLETORA'!#REF!</definedName>
    <definedName name="FoFo_2" localSheetId="0">'[2]REDE COLETORA'!#REF!</definedName>
    <definedName name="FoFo_2" localSheetId="4">'[3]REDE COLETORA'!#REF!</definedName>
    <definedName name="FoFo_2">'[2]REDE COLETORA'!#REF!</definedName>
    <definedName name="Fonte" localSheetId="4">[6]Plan1!$B$2:$B$6</definedName>
    <definedName name="Fonte">[7]Plan1!$B$2:$B$6</definedName>
    <definedName name="_xlnm.Recorder" localSheetId="5">#REF!</definedName>
    <definedName name="_xlnm.Recorder" localSheetId="0">#REF!</definedName>
    <definedName name="_xlnm.Recorder" localSheetId="4">#REF!</definedName>
    <definedName name="_xlnm.Recorder">#REF!</definedName>
    <definedName name="Import.Apelido" hidden="1">[1]DADOS!$F$16</definedName>
    <definedName name="Import.BDI.Det1" localSheetId="5" hidden="1">#REF!</definedName>
    <definedName name="Import.BDI.Det1" localSheetId="0" hidden="1">#REF!</definedName>
    <definedName name="Import.BDI.Det1" hidden="1">#REF!</definedName>
    <definedName name="Import.BDI.Det2" localSheetId="5" hidden="1">#REF!</definedName>
    <definedName name="Import.BDI.Det2" localSheetId="0" hidden="1">#REF!</definedName>
    <definedName name="Import.BDI.Det2" hidden="1">#REF!</definedName>
    <definedName name="Import.BDI.Det3" localSheetId="5" hidden="1">#REF!</definedName>
    <definedName name="Import.BDI.Det3" localSheetId="0" hidden="1">#REF!</definedName>
    <definedName name="Import.BDI.Det3" hidden="1">#REF!</definedName>
    <definedName name="Import.BDI.ISS" localSheetId="0" hidden="1">#REF!</definedName>
    <definedName name="Import.BDI.ISS" hidden="1">#REF!</definedName>
    <definedName name="Import.BDI.Obs1" localSheetId="0" hidden="1">#REF!</definedName>
    <definedName name="Import.BDI.Obs1" hidden="1">#REF!</definedName>
    <definedName name="Import.BDI.Obs2" localSheetId="0" hidden="1">#REF!</definedName>
    <definedName name="Import.BDI.Obs2" hidden="1">#REF!</definedName>
    <definedName name="Import.BDI.Obs3" localSheetId="0" hidden="1">#REF!</definedName>
    <definedName name="Import.BDI.Obs3" hidden="1">#REF!</definedName>
    <definedName name="Import.BDI.Tipo1" localSheetId="0" hidden="1">#REF!</definedName>
    <definedName name="Import.BDI.Tipo1" hidden="1">#REF!</definedName>
    <definedName name="Import.BDI.Tipo2" localSheetId="0" hidden="1">#REF!</definedName>
    <definedName name="Import.BDI.Tipo2" hidden="1">#REF!</definedName>
    <definedName name="Import.BDI.Tipo3" localSheetId="0" hidden="1">#REF!</definedName>
    <definedName name="Import.BDI.Tipo3" hidden="1">#REF!</definedName>
    <definedName name="Import.BMAFAcumulado" hidden="1">OFFSET([1]BM!$R$15,1,0):OFFSET([1]BM!$R$91,-1,0)</definedName>
    <definedName name="Import.CNPJ" hidden="1">[1]DADOS!$F$38</definedName>
    <definedName name="Import.Código" hidden="1">OFFSET([1]ORÇAMENTO!$Q$15,1,0):OFFSET([1]ORÇAMENTO!$Q$91,-1,0)</definedName>
    <definedName name="Import.Contrapartida" hidden="1">[1]DADOS!$F$10</definedName>
    <definedName name="Import.CPMaxPerc" hidden="1">[1]DADOS!$F$13</definedName>
    <definedName name="Import.CPMinAbsoluta" hidden="1">[1]DADOS!$F$12</definedName>
    <definedName name="Import.CPMinPerc" hidden="1">[1]DADOS!$F$11</definedName>
    <definedName name="Import.CR" hidden="1">[1]DADOS!$F$7</definedName>
    <definedName name="Import.CRONOPLE" hidden="1">OFFSET([1]CRONOPLE!$F$15,1,1):OFFSET([1]CRONOPLE!$AF$65,-1,-1)</definedName>
    <definedName name="Import.CTEF" hidden="1">[1]DADOS!$F$36</definedName>
    <definedName name="Import.CustoUnitário" hidden="1">OFFSET([1]ORÇAMENTO!$U$15,1,0):OFFSET([1]ORÇAMENTO!$U$91,-1,0)</definedName>
    <definedName name="Import.DataBase" hidden="1">OFFSET([1]DADOS!$G$19,0,-1)</definedName>
    <definedName name="Import.DataBaseLicit" hidden="1">OFFSET([1]DADOS!$G$40,0,-1)</definedName>
    <definedName name="Import.DataInicioObra" hidden="1">[1]DADOS!$F$46</definedName>
    <definedName name="Import.DescLote" hidden="1">[1]DADOS!$F$17</definedName>
    <definedName name="Import.Descrição" hidden="1">OFFSET([1]ORÇAMENTO!$R$15,1,0):OFFSET([1]ORÇAMENTO!$R$91,-1,0)</definedName>
    <definedName name="Import.Desoneracao" localSheetId="5" hidden="1">OFFSET([8]DADOS!$G$18,0,-1)</definedName>
    <definedName name="Import.Desoneracao" localSheetId="4" hidden="1">OFFSET([9]DADOS!$G$18,0,-1)</definedName>
    <definedName name="Import.Desoneracao" hidden="1">OFFSET([1]DADOS!$G$18,0,-1)</definedName>
    <definedName name="Import.empresa" hidden="1">[1]DADOS!$F$37</definedName>
    <definedName name="Import.Eventos.Nomes" hidden="1">OFFSET([1]EVENTOS!$D$15,1,0):OFFSET([1]EVENTOS!$D$65,-1,0)</definedName>
    <definedName name="Import.Fonte" hidden="1">OFFSET([1]ORÇAMENTO!$P$15,1,0):OFFSET([1]ORÇAMENTO!$P$91,-1,0)</definedName>
    <definedName name="Import.FrenteDeObra" hidden="1">[1]CÁLCULO!$Q$12:OFFSET([1]CÁLCULO!$AA$12,0,-1)</definedName>
    <definedName name="Import.Município" hidden="1">[1]DADOS!$F$6</definedName>
    <definedName name="Import.Nível" hidden="1">OFFSET([1]ORÇAMENTO!$M$15,1,0):OFFSET([1]ORÇAMENTO!$M$91,-1,0)</definedName>
    <definedName name="Import.OpcaoBDI" hidden="1">OFFSET([1]ORÇAMENTO!$V$15,1,0):OFFSET([1]ORÇAMENTO!$V$91,-1,0)</definedName>
    <definedName name="Import.ORÇAMENTO.DivRecurso" hidden="1">OFFSET([1]ORÇAMENTO!$Y$15,1,0):OFFSET([1]ORÇAMENTO!$Y$91,-1,0)</definedName>
    <definedName name="Import.PLE" hidden="1">OFFSET([1]PLE!$G$15,1,1):OFFSET([1]PLE!$AG$65,-1,-1)</definedName>
    <definedName name="Import.PLQ" hidden="1">OFFSET([1]CÁLCULO!$P$15,1,1):OFFSET([1]CÁLCULO!$AA$91,-1,-1)</definedName>
    <definedName name="Import.PLQ.MemCalc" hidden="1">OFFSET([1]CÁLCULO!$I$15,1,0):OFFSET([1]CÁLCULO!$I$91,-1,0)</definedName>
    <definedName name="Import.Proponente" hidden="1">[1]DADOS!$F$5</definedName>
    <definedName name="Import.QCI.Divisao" hidden="1">OFFSET([1]QCI!$V$13,1,0):OFFSET([1]QCI!$V$24,-1,0)</definedName>
    <definedName name="Import.QCI.ItemInv" hidden="1">OFFSET([1]QCI!$E$13,1,0):OFFSET([1]QCI!$E$24,-1,0)</definedName>
    <definedName name="Import.QCI.Qtde" hidden="1">OFFSET([1]QCI!$I$13,1,0):OFFSET([1]QCI!$I$24,-1,0)</definedName>
    <definedName name="Import.QCI.Situacao" hidden="1">OFFSET([1]QCI!$H$13,1,0):OFFSET([1]QCI!$H$24,-1,0)</definedName>
    <definedName name="Import.QCI.SubItemInv" hidden="1">OFFSET([1]QCI!$F$13,1,0):OFFSET([1]QCI!$F$24,-1,0)</definedName>
    <definedName name="Import.QCICP" hidden="1">OFFSET([1]QCI!$W$13,1,0):OFFSET([1]QCI!$W$24,-1,0)</definedName>
    <definedName name="Import.QCIDesc" hidden="1">OFFSET([1]QCI!$R$13,1,0):OFFSET([1]QCI!$R$24,-1,0)</definedName>
    <definedName name="Import.QCIInv" hidden="1">OFFSET([1]QCI!$U$13,1,0):OFFSET([1]QCI!$U$24,-1,0)</definedName>
    <definedName name="Import.QCILote" hidden="1">OFFSET([1]QCI!$T$13,1,0):OFFSET([1]QCI!$T$24,-1,0)</definedName>
    <definedName name="Import.QCIOutros" hidden="1">OFFSET([1]QCI!$X$13,1,0):OFFSET([1]QCI!$X$24,-1,0)</definedName>
    <definedName name="Import.Quantidade" hidden="1">OFFSET([1]ORÇAMENTO!$AJ$15,1,0):OFFSET([1]ORÇAMENTO!$AJ$91,-1,0)</definedName>
    <definedName name="import.recurso" hidden="1">[1]DADOS!$F$4</definedName>
    <definedName name="Import.RegimeExecução" hidden="1">OFFSET([1]DADOS!$G$39,0,-1)</definedName>
    <definedName name="Import.Repasse" hidden="1">[1]DADOS!$F$9</definedName>
    <definedName name="Import.RespFiscalização" hidden="1">[1]DADOS!$F$50:$F$53</definedName>
    <definedName name="Import.RespOrçamento" hidden="1">[1]DADOS!$F$22:$F$24</definedName>
    <definedName name="Import.SICONV" hidden="1">[1]DADOS!$F$8</definedName>
    <definedName name="Import.Unidade" hidden="1">OFFSET([1]ORÇAMENTO!$S$15,1,0):OFFSET([1]ORÇAMENTO!$S$91,-1,0)</definedName>
    <definedName name="Import.UnitarioLicitado" hidden="1">OFFSET([1]ORÇAMENTO!$AL$15,1,0):OFFSET([1]ORÇAMENTO!$AL$91,-1,0)</definedName>
    <definedName name="INDICES" localSheetId="4">[4]Cotações!$B$22:OFFSET([4]Cotações!$I$24,-1,0)</definedName>
    <definedName name="INDICES">[5]Cotações!$B$22:OFFSET([5]Cotações!$I$24,-1,0)</definedName>
    <definedName name="LOCALIDADE" localSheetId="0">#REF!</definedName>
    <definedName name="LOCALIDADE" localSheetId="4">#REF!</definedName>
    <definedName name="LOCALIDADE">#REF!</definedName>
    <definedName name="MANEUTENÇÃO" localSheetId="0">#REF!</definedName>
    <definedName name="MANEUTENÇÃO">#REF!</definedName>
    <definedName name="MANU" localSheetId="0">#REF!</definedName>
    <definedName name="MANU" localSheetId="4">#REF!</definedName>
    <definedName name="MANU">#REF!</definedName>
    <definedName name="MANU_PAV.2" localSheetId="0">#REF!</definedName>
    <definedName name="MANU_PAV.2" localSheetId="4">#REF!</definedName>
    <definedName name="MANU_PAV.2">#REF!</definedName>
    <definedName name="MANU_PAV2" localSheetId="0">#REF!</definedName>
    <definedName name="MANU_PAV2">#REF!</definedName>
    <definedName name="MBV" localSheetId="0">#REF!</definedName>
    <definedName name="MBV">#REF!</definedName>
    <definedName name="MBV_1" localSheetId="0">'[2]REDE COLETORA'!#REF!</definedName>
    <definedName name="MBV_1" localSheetId="4">'[3]REDE COLETORA'!#REF!</definedName>
    <definedName name="MBV_1">'[2]REDE COLETORA'!#REF!</definedName>
    <definedName name="MBV_2" localSheetId="0">'[2]REDE COLETORA'!#REF!</definedName>
    <definedName name="MBV_2" localSheetId="4">'[3]REDE COLETORA'!#REF!</definedName>
    <definedName name="MBV_2">'[2]REDE COLETORA'!#REF!</definedName>
    <definedName name="MENU.CRONO" hidden="1">OFFSET([1]CRONO!$T$11,1,0)</definedName>
    <definedName name="NCOMPOSICOES">0</definedName>
    <definedName name="NCOTACOES">0</definedName>
    <definedName name="NEMPRESAS">3</definedName>
    <definedName name="NINDICES">1</definedName>
    <definedName name="nommmm" localSheetId="5">#REF!</definedName>
    <definedName name="nommmm" localSheetId="0">#REF!</definedName>
    <definedName name="nommmm" localSheetId="4">#REF!</definedName>
    <definedName name="nommmm">#REF!</definedName>
    <definedName name="NRELATORIOS" localSheetId="4">COUNTA([4]Relatórios!$A$1:$A$65536)-2</definedName>
    <definedName name="NRELATORIOS">COUNTA([5]Relatórios!$A$1:$A$65536)-2</definedName>
    <definedName name="NumerEmpresa">3</definedName>
    <definedName name="NumerIndice">1</definedName>
    <definedName name="Objeto" hidden="1">[1]MENU!$J$1</definedName>
    <definedName name="Obra" localSheetId="0">#REF!</definedName>
    <definedName name="Obra" localSheetId="4">#REF!</definedName>
    <definedName name="Obra">#REF!</definedName>
    <definedName name="ORÇAMENTO.BancoRef" localSheetId="5" hidden="1">#REF!</definedName>
    <definedName name="ORÇAMENTO.BancoRef" localSheetId="4" hidden="1">#REF!</definedName>
    <definedName name="ORÇAMENTO.BancoRef" hidden="1">[1]ORÇAMENTO!$F$8</definedName>
    <definedName name="ORÇAMENTO.CodBarra" localSheetId="5" hidden="1">IF(ORÇAMENTO.Fonte="Sinapi",SUBSTITUTE(SUBSTITUTE(ORÇAMENTO.Codigo,"/00","/"),"/0","/"),ORÇAMENTO.Codigo)</definedName>
    <definedName name="ORÇAMENTO.CodBarra" hidden="1">IF(ORÇAMENTO.Fonte="Sinapi",SUBSTITUTE(SUBSTITUTE(ORÇAMENTO.Codigo,"/00","/"),"/0","/"),ORÇAMENTO.Codigo)</definedName>
    <definedName name="ORÇAMENTO.Codigo" hidden="1">[1]ORÇAMENTO!$Q1</definedName>
    <definedName name="ORÇAMENTO.CustoUnitario" localSheetId="5" hidden="1">ROUND([10]PLANILHA!#REF!,15-13*[10]PLANILHA!#REF!)</definedName>
    <definedName name="ORÇAMENTO.CustoUnitario" localSheetId="4" hidden="1">ROUND(#REF!,15-13*#REF!)</definedName>
    <definedName name="ORÇAMENTO.CustoUnitario" hidden="1">ROUND([1]ORÇAMENTO!$U1,15-13*[1]ORÇAMENTO!$AF$8)</definedName>
    <definedName name="ORÇAMENTO.Descricao" hidden="1">[1]ORÇAMENTO!$R1</definedName>
    <definedName name="ORÇAMENTO.Fonte" hidden="1">[1]ORÇAMENTO!$P1</definedName>
    <definedName name="ORÇAMENTO.ListaCrono" hidden="1">OFFSET([1]ORÇAMENTO!$AD$15,1,0):OFFSET([1]ORÇAMENTO!$AD$91,-1,0)</definedName>
    <definedName name="ORÇAMENTO.MáximoListaCrono" localSheetId="5" hidden="1">MAX(ORÇAMENTO.ListaCrono)</definedName>
    <definedName name="ORÇAMENTO.MáximoListaCrono" hidden="1">MAX(ORÇAMENTO.ListaCrono)</definedName>
    <definedName name="ORÇAMENTO.Nivel" hidden="1">[1]ORÇAMENTO!$M1</definedName>
    <definedName name="ORÇAMENTO.OpcaoBDI" hidden="1">[1]ORÇAMENTO!$V1</definedName>
    <definedName name="ORÇAMENTO.PasteFormat1" hidden="1">OFFSET([1]ORÇAMENTO!$P$15,1,0):OFFSET([1]ORÇAMENTO!$S$91,-1,0)</definedName>
    <definedName name="ORÇAMENTO.PasteFormat2" hidden="1">OFFSET([1]ORÇAMENTO!$U$15,1,0):OFFSET([1]ORÇAMENTO!$V$91,-1,0)</definedName>
    <definedName name="ORÇAMENTO.PrecoUnitarioLicitado" localSheetId="5" hidden="1">[10]PLANILHA!#REF!</definedName>
    <definedName name="ORÇAMENTO.PrecoUnitarioLicitado" localSheetId="4" hidden="1">#REF!</definedName>
    <definedName name="ORÇAMENTO.PrecoUnitarioLicitado" hidden="1">[1]ORÇAMENTO!$AL1</definedName>
    <definedName name="ORÇAMENTO.RangeQuant" hidden="1">OFFSET([1]ORÇAMENTO!$T$15,1,0):OFFSET([1]ORÇAMENTO!$T$91,-1,0)</definedName>
    <definedName name="ORÇAMENTO.SumCPMANUAL" hidden="1">SUMIF([1]ORÇAMENTO!$Z$15:$Z$91,"CP",[1]ORÇAMENTO!$AA$15:$AA$91)</definedName>
    <definedName name="ORÇAMENTO.SumINVMANUAL" hidden="1">SUMIF([1]ORÇAMENTO!$Z$15:$Z$91,"RP",[1]ORÇAMENTO!$X$15:$X$91)+SUMIF([1]ORÇAMENTO!$Z$15:$Z$91,"CP",[1]ORÇAMENTO!$X$15:$X$91)+SUMIF([1]ORÇAMENTO!$Z$15:$Z$91,"OU",[1]ORÇAMENTO!$X$15:$X$91)</definedName>
    <definedName name="ORÇAMENTO.SumOUTROSMANUAL" hidden="1">SUMIF([1]ORÇAMENTO!$Z$15:$Z$91,"OU",[1]ORÇAMENTO!$AB$15:$AB$91)</definedName>
    <definedName name="ORÇAMENTO.SumREPASSEMANUAL" localSheetId="5" hidden="1">ORÇAMENTO.SumINVMANUAL-ORÇAMENTO.SumCPMANUAL-ORÇAMENTO.SumOUTROSMANUAL</definedName>
    <definedName name="ORÇAMENTO.SumREPASSEMANUAL" hidden="1">ORÇAMENTO.SumINVMANUAL-ORÇAMENTO.SumCPMANUAL-ORÇAMENTO.SumOUTROSMANUAL</definedName>
    <definedName name="ORÇAMENTO.Unidade" hidden="1">[1]ORÇAMENTO!$S1</definedName>
    <definedName name="OUTRO" localSheetId="5">#REF!</definedName>
    <definedName name="OUTRO" localSheetId="0">#REF!</definedName>
    <definedName name="OUTRO" localSheetId="4">#REF!</definedName>
    <definedName name="OUTRO">#REF!</definedName>
    <definedName name="Par" localSheetId="5">#REF!</definedName>
    <definedName name="Par" localSheetId="0">#REF!</definedName>
    <definedName name="Par">#REF!</definedName>
    <definedName name="Par_1" localSheetId="5">'[2]REDE COLETORA'!#REF!</definedName>
    <definedName name="Par_1" localSheetId="0">'[2]REDE COLETORA'!#REF!</definedName>
    <definedName name="Par_1" localSheetId="4">'[3]REDE COLETORA'!#REF!</definedName>
    <definedName name="Par_1">'[2]REDE COLETORA'!#REF!</definedName>
    <definedName name="Par_2" localSheetId="5">'[2]REDE COLETORA'!#REF!</definedName>
    <definedName name="Par_2" localSheetId="0">'[2]REDE COLETORA'!#REF!</definedName>
    <definedName name="Par_2" localSheetId="4">'[3]REDE COLETORA'!#REF!</definedName>
    <definedName name="Par_2">'[2]REDE COLETORA'!#REF!</definedName>
    <definedName name="Plan" localSheetId="5">#REF!</definedName>
    <definedName name="Plan" localSheetId="0">#REF!</definedName>
    <definedName name="Plan" localSheetId="4">#REF!</definedName>
    <definedName name="Plan">#REF!</definedName>
    <definedName name="Plan2" localSheetId="5">#REF!</definedName>
    <definedName name="Plan2" localSheetId="0">#REF!</definedName>
    <definedName name="Plan2">#REF!</definedName>
    <definedName name="Plan3" localSheetId="5">#REF!</definedName>
    <definedName name="Plan3" localSheetId="0">#REF!</definedName>
    <definedName name="Plan3">#REF!</definedName>
    <definedName name="PLANILHA_RESUMO" localSheetId="0">#REF!</definedName>
    <definedName name="PLANILHA_RESUMO">#REF!</definedName>
    <definedName name="PLE.firstrow" hidden="1">[1]PLE!$A$15:$IV$15</definedName>
    <definedName name="PLE.lastrow" hidden="1">[1]PLE!$A$65:$IV$65</definedName>
    <definedName name="PLE.Medicao" hidden="1">[1]PLE!$J$9</definedName>
    <definedName name="PLE.ValorDoEvento" hidden="1">SUMIF([1]CÁLCULO!$M$15:$M$91,[1]PLE!$B1,OFFSET([1]CÁLCULO!$AA$15:$AA$91,0,[1]PLE!A$12))</definedName>
    <definedName name="PO.ValoresBDI" hidden="1">OFFSET([1]ORÇAMENTO!$AH$15,1,0):OFFSET([1]ORÇAMENTO!$AH$91,-1,0)</definedName>
    <definedName name="Print_Area_MI" localSheetId="5">[11]HIDRAULICA!#REF!</definedName>
    <definedName name="Print_Area_MI" localSheetId="0">[11]HIDRAULICA!#REF!</definedName>
    <definedName name="Print_Area_MI" localSheetId="4">[11]HIDRAULICA!#REF!</definedName>
    <definedName name="Print_Area_MI">[11]HIDRAULICA!#REF!</definedName>
    <definedName name="PVC" localSheetId="5">#REF!</definedName>
    <definedName name="PVC" localSheetId="0">#REF!</definedName>
    <definedName name="PVC" localSheetId="4">#REF!</definedName>
    <definedName name="PVC">#REF!</definedName>
    <definedName name="PVC_1" localSheetId="5">'[2]REDE COLETORA'!#REF!</definedName>
    <definedName name="PVC_1" localSheetId="0">'[2]REDE COLETORA'!#REF!</definedName>
    <definedName name="PVC_1" localSheetId="4">'[3]REDE COLETORA'!#REF!</definedName>
    <definedName name="PVC_1">'[2]REDE COLETORA'!#REF!</definedName>
    <definedName name="PVC_2" localSheetId="5">'[2]REDE COLETORA'!#REF!</definedName>
    <definedName name="PVC_2" localSheetId="0">'[2]REDE COLETORA'!#REF!</definedName>
    <definedName name="PVC_2" localSheetId="4">'[3]REDE COLETORA'!#REF!</definedName>
    <definedName name="PVC_2">'[2]REDE COLETORA'!#REF!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(COUNTIF([1]QCI!$B$13:$B$24,"Manual")+COUNTIF([1]QCI!$B$13:$B$24,"SemiAuto"))&gt;0</definedName>
    <definedName name="QCI.InvManual" hidden="1">ROUND([1]QCI!$U1,2)</definedName>
    <definedName name="QCI.ItemInvestimento" hidden="1">OFFSET([1]DADOS!$J$2,1,0,COUNTA([1]DADOS!$J$1:$J$65536)-1,1)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OFFSET([1]DADOS!$A$2,1,MATCH([1]QCI!$E1,[1]DADOS!$A$2:$IV$2,0)-1,INDEX([1]DADOS!$A$2:$IV$2,MATCH([1]QCI!$E1,[1]DADOS!$A$2:$IV$2,0)+1))</definedName>
    <definedName name="QCI.SumCPMANUAL" hidden="1">SUMIF([1]QCI!$B$13:$B$24,"Manual",[1]QCI!$AA$13:$AA$24)</definedName>
    <definedName name="QCI.SumINVMANUAL" hidden="1">SUMIF([1]QCI!$B$13:$B$24,"Manual",[1]QCI!$O$13:$O$24)</definedName>
    <definedName name="QCI.SumOUTROSMANUAL" hidden="1">SUMIF([1]QCI!$B$13:$B$24,"Manual",[1]QCI!$AB$13:$AB$24)</definedName>
    <definedName name="QCI.SumREPASSEMANUAL" localSheetId="5" hidden="1">QCI.SumINVMANUAL-QCI.CPManual-QCI.OutrosManual</definedName>
    <definedName name="QCI.SumREPASSEMANUAL" hidden="1">QCI.SumINVMANUAL-QCI.CPManual-QCI.OutrosManual</definedName>
    <definedName name="REFERENCIA.Descricao" localSheetId="5" hidden="1">IF(ISNUMBER(#REF!),OFFSET(INDIRECT(BDI!ORÇAMENTO.BancoRef),#REF!-1,3,1),#REF!)</definedName>
    <definedName name="REFERENCIA.Descricao" localSheetId="4" hidden="1">IF(ISNUMBER(#REF!),OFFSET(INDIRECT(CRONOGRAMA!ORÇAMENTO.BancoRef),#REF!-1,3,1),#REF!)</definedName>
    <definedName name="REFERENCIA.Descricao" hidden="1">IF(ISNUMBER([1]ORÇAMENTO!$AF1),OFFSET(INDIRECT(ORÇAMENTO.BancoRef),[1]ORÇAMENTO!$AF1-1,3,1),[1]ORÇAMENTO!$AF1)</definedName>
    <definedName name="REFERENCIA.Desonerado" localSheetId="5" hidden="1">IF(ISNUMBER([1]ORÇAMENTO!$AF1),VALUE(OFFSET(INDIRECT(ORÇAMENTO.BancoRef),[1]ORÇAMENTO!$AF1-1,5,1)),0)</definedName>
    <definedName name="REFERENCIA.Desonerado" hidden="1">IF(ISNUMBER([1]ORÇAMENTO!$AF1),VALUE(OFFSET(INDIRECT(ORÇAMENTO.BancoRef),[1]ORÇAMENTO!$AF1-1,5,1)),0)</definedName>
    <definedName name="REFERENCIA.NaoDesonerado" localSheetId="5" hidden="1">IF(ISNUMBER([1]ORÇAMENTO!$AF1),VALUE(OFFSET(INDIRECT(ORÇAMENTO.BancoRef),[1]ORÇAMENTO!$AF1-1,6,1)),0)</definedName>
    <definedName name="REFERENCIA.NaoDesonerado" hidden="1">IF(ISNUMBER([1]ORÇAMENTO!$AF1),VALUE(OFFSET(INDIRECT(ORÇAMENTO.BancoRef),[1]ORÇAMENTO!$AF1-1,6,1)),0)</definedName>
    <definedName name="REFERENCIA.Unidade" localSheetId="5" hidden="1">IF(ISNUMBER(#REF!),OFFSET(INDIRECT(BDI!ORÇAMENTO.BancoRef),#REF!-1,4,1),"-")</definedName>
    <definedName name="REFERENCIA.Unidade" localSheetId="4" hidden="1">IF(ISNUMBER(#REF!),OFFSET(INDIRECT(CRONOGRAMA!ORÇAMENTO.BancoRef),#REF!-1,4,1),"-")</definedName>
    <definedName name="REFERENCIA.Unidade" hidden="1">IF(ISNUMBER([1]ORÇAMENTO!$AF1),OFFSET(INDIRECT(ORÇAMENTO.BancoRef),[1]ORÇAMENTO!$AF1-1,4,1),"-")</definedName>
    <definedName name="RegimeExecucao" localSheetId="5" hidden="1">IF(OR(Import.RegimeExecução="",Import.RegimeExecução="Empreitada por Preço Global",Import.RegimeExecução="Empreitada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elatoriosFontes" localSheetId="5">OFFSET([5]Relatórios!$A$5,1,0,NRELATORIOS)</definedName>
    <definedName name="RelatoriosFontes" localSheetId="4">OFFSET([4]Relatórios!$A$5,1,0,CRONOGRAMA!NRELATORIOS)</definedName>
    <definedName name="RelatoriosFontes">OFFSET([5]Relatórios!$A$5,1,0,NRELATORIOS)</definedName>
    <definedName name="RRE.MaxCPAcum" hidden="1">[1]RRE!$AD$26</definedName>
    <definedName name="RRE.MaxCPAnt" hidden="1">[1]RRE!$AC$26</definedName>
    <definedName name="RRE.MaxOUAcum" hidden="1">[1]RRE!$AD$27</definedName>
    <definedName name="RRE.MaxOUAnt" hidden="1">[1]RRE!$AC$27</definedName>
    <definedName name="RRE.Numero" hidden="1">OFFSET([1]RRE!$O$7,0,1)</definedName>
    <definedName name="RRE.VIMeta" hidden="1">[1]RRE!$L1</definedName>
    <definedName name="SENHAGT" localSheetId="5" hidden="1">"PM2CAIXA"</definedName>
    <definedName name="SENHAGT" localSheetId="4" hidden="1">"PM2CAIXA"</definedName>
    <definedName name="SENHAGT" hidden="1">"PM3CAIXA"</definedName>
    <definedName name="SomaAgrup" localSheetId="5" hidden="1">SUMIF(OFFSET([10]PLANILHA!$E1,1,0,[10]PLANILHA!$F1),"S",OFFSET([10]PLANILHA!A1,1,0,[10]PLANILHA!$F1))</definedName>
    <definedName name="SomaAgrup" localSheetId="4" hidden="1">SUMIF(OFFSET(#REF!,1,0,#REF!),"S",OFFSET(#REF!,1,0,#REF!))</definedName>
    <definedName name="SomaAgrup" hidden="1">SUMIF(OFFSET([1]ORÇAMENTO!$C1,1,0,[1]ORÇAMENTO!$D1),"S",OFFSET([1]ORÇAMENTO!A1,1,0,[1]ORÇAMENTO!$D1))</definedName>
    <definedName name="SomaAgrupBM" hidden="1">SUMIF(OFFSET([1]BM!$A1,1,0,[1]BM!$B1),"S",OFFSET([1]BM!A1,1,0,[1]BM!$B1))</definedName>
    <definedName name="TIPOORCAMENTO" localSheetId="5" hidden="1">IF(VALUE([12]MENU!$O$3)=2,"Licitado","Proposto")</definedName>
    <definedName name="TIPOORCAMENTO" localSheetId="4" hidden="1">IF(VALUE([13]MENU!$O$3)=2,"Licitado","Proposto")</definedName>
    <definedName name="TIPOORCAMENTO" hidden="1">IF(VALUE([1]MENU!$O$3)=2,"Licitado","Proposto")</definedName>
    <definedName name="_xlnm.Print_Titles" localSheetId="1">ORÇAMENTO!$1:$4</definedName>
    <definedName name="_xlnm.Print_Titles">[14]Plan1!$A$1:$IV$8</definedName>
    <definedName name="Versao" hidden="1">[1]MENU!$J$2</definedName>
    <definedName name="VTE" localSheetId="0">#REF!</definedName>
    <definedName name="VTE" localSheetId="4">#REF!</definedName>
    <definedName name="VTE">#REF!</definedName>
    <definedName name="VTE_1" localSheetId="0">'[2]REDE COLETORA'!#REF!</definedName>
    <definedName name="VTE_1" localSheetId="4">'[3]REDE COLETORA'!#REF!</definedName>
    <definedName name="VTE_1">'[2]REDE COLETORA'!#REF!</definedName>
    <definedName name="VTE_2" localSheetId="0">'[2]REDE COLETORA'!#REF!</definedName>
    <definedName name="VTE_2" localSheetId="4">'[3]REDE COLETORA'!#REF!</definedName>
    <definedName name="VTE_2">'[2]REDE COLETORA'!#REF!</definedName>
    <definedName name="VTOTAL1" localSheetId="5" hidden="1">ROUND([10]PLANILHA!#REF!*[10]PLANILHA!#REF!,15-13*[10]PLANILHA!#REF!)</definedName>
    <definedName name="VTOTAL1" localSheetId="4" hidden="1">ROUND(#REF!*#REF!,15-13*#REF!)</definedName>
    <definedName name="VTOTAL1" hidden="1">ROUND([1]ORÇAMENTO!$T1*[1]ORÇAMENTO!$W1,15-13*[1]ORÇAMENTO!$AF$11)</definedName>
    <definedName name="VTOTALBM" localSheetId="5" hidden="1">IF([1]BM!$I1=0,0,CHOOSE(MATCH(BDI!RegimeExecucao,{"Global","Unitário"},0),ROUND(ROUND([1]BM!IT1,15-13*[1]BM!$A$9)/100*[1]BM!$I1,15-13*[1]ORÇAMENTO!$AF$11),ROUND(ROUND([1]BM!IT1,15-13*[1]BM!$A$9)*ROUND([1]BM!$H1,15-13*[1]ORÇAMENTO!$AF$10),15-13*[1]ORÇAMENTO!$AF$11)))</definedName>
    <definedName name="VTOTALBM" hidden="1">IF([1]BM!$I1=0,0,CHOOSE(MATCH(RegimeExecucao,{"Global","Unitário"},0),ROUND(ROUND([1]BM!IT1,15-13*[1]BM!$A$9)/100*[1]BM!$I1,15-13*[1]ORÇAMENTO!$AF$11),ROUND(ROUND([1]BM!IT1,15-13*[1]BM!$A$9)*ROUND([1]BM!$H1,15-13*[1]ORÇAMENTO!$AF$10),15-13*[1]ORÇAMENTO!$AF$11)))</definedName>
    <definedName name="wrn.PENDENCIAS.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72" i="57" l="1"/>
  <c r="E3173" i="57" s="1"/>
  <c r="E3175" i="57" s="1"/>
  <c r="E3161" i="57"/>
  <c r="E3162" i="57" s="1"/>
  <c r="E3164" i="57" s="1"/>
  <c r="E3150" i="57"/>
  <c r="E3151" i="57" s="1"/>
  <c r="E3153" i="57" s="1"/>
  <c r="E3139" i="57"/>
  <c r="E3140" i="57" s="1"/>
  <c r="E3142" i="57" s="1"/>
  <c r="E3128" i="57"/>
  <c r="E3129" i="57" s="1"/>
  <c r="E3131" i="57" s="1"/>
  <c r="E3117" i="57"/>
  <c r="E3118" i="57" s="1"/>
  <c r="E3120" i="57" s="1"/>
  <c r="E3106" i="57"/>
  <c r="E3107" i="57" s="1"/>
  <c r="E3109" i="57" s="1"/>
  <c r="E3095" i="57"/>
  <c r="E3096" i="57" s="1"/>
  <c r="E3098" i="57" s="1"/>
  <c r="E3085" i="57"/>
  <c r="E3087" i="57" s="1"/>
  <c r="E3084" i="57"/>
  <c r="E3073" i="57"/>
  <c r="E3074" i="57" s="1"/>
  <c r="E3076" i="57" s="1"/>
  <c r="E3062" i="57"/>
  <c r="E3063" i="57" s="1"/>
  <c r="E3065" i="57" s="1"/>
  <c r="E3051" i="57"/>
  <c r="E3052" i="57" s="1"/>
  <c r="E3054" i="57" s="1"/>
  <c r="E3040" i="57"/>
  <c r="E3041" i="57" s="1"/>
  <c r="E3043" i="57" s="1"/>
  <c r="E3029" i="57"/>
  <c r="E3030" i="57" s="1"/>
  <c r="E3032" i="57" s="1"/>
  <c r="E3018" i="57"/>
  <c r="E3019" i="57" s="1"/>
  <c r="E3021" i="57" s="1"/>
  <c r="E3007" i="57"/>
  <c r="E3008" i="57" s="1"/>
  <c r="E3010" i="57" s="1"/>
  <c r="E2997" i="57"/>
  <c r="E2999" i="57" s="1"/>
  <c r="E2996" i="57"/>
  <c r="E2985" i="57"/>
  <c r="E2986" i="57" s="1"/>
  <c r="E2988" i="57" s="1"/>
  <c r="E2974" i="57"/>
  <c r="E2975" i="57" s="1"/>
  <c r="E2977" i="57" s="1"/>
  <c r="E2963" i="57"/>
  <c r="E2964" i="57" s="1"/>
  <c r="E2966" i="57" s="1"/>
  <c r="E2952" i="57"/>
  <c r="E2953" i="57" s="1"/>
  <c r="E2955" i="57" s="1"/>
  <c r="E2941" i="57"/>
  <c r="E2942" i="57" s="1"/>
  <c r="E2944" i="57" s="1"/>
  <c r="E2930" i="57"/>
  <c r="E2931" i="57" s="1"/>
  <c r="E2933" i="57" s="1"/>
  <c r="E2919" i="57"/>
  <c r="E2920" i="57" s="1"/>
  <c r="E2922" i="57" s="1"/>
  <c r="E2909" i="57"/>
  <c r="E2911" i="57" s="1"/>
  <c r="E2908" i="57"/>
  <c r="E2897" i="57"/>
  <c r="E2898" i="57" s="1"/>
  <c r="E2900" i="57" s="1"/>
  <c r="E2886" i="57"/>
  <c r="E2887" i="57" s="1"/>
  <c r="E2889" i="57" s="1"/>
  <c r="E2875" i="57"/>
  <c r="E2876" i="57" s="1"/>
  <c r="E2878" i="57" s="1"/>
  <c r="E2864" i="57"/>
  <c r="E2865" i="57" s="1"/>
  <c r="E2867" i="57" s="1"/>
  <c r="E2853" i="57"/>
  <c r="E2854" i="57" s="1"/>
  <c r="E2856" i="57" s="1"/>
  <c r="E2842" i="57"/>
  <c r="E2843" i="57" s="1"/>
  <c r="E2845" i="57" s="1"/>
  <c r="E2831" i="57"/>
  <c r="E2832" i="57" s="1"/>
  <c r="E2834" i="57" s="1"/>
  <c r="E2821" i="57"/>
  <c r="E2823" i="57" s="1"/>
  <c r="E2820" i="57"/>
  <c r="E2809" i="57"/>
  <c r="E2810" i="57" s="1"/>
  <c r="E2812" i="57" s="1"/>
  <c r="E2798" i="57"/>
  <c r="E2799" i="57" s="1"/>
  <c r="E2801" i="57" s="1"/>
  <c r="E2787" i="57"/>
  <c r="E2788" i="57" s="1"/>
  <c r="E2790" i="57" s="1"/>
  <c r="E2776" i="57"/>
  <c r="E2777" i="57" s="1"/>
  <c r="E2779" i="57" s="1"/>
  <c r="E2765" i="57"/>
  <c r="E2766" i="57" s="1"/>
  <c r="E2768" i="57" s="1"/>
  <c r="E2754" i="57"/>
  <c r="E2755" i="57" s="1"/>
  <c r="E2757" i="57" s="1"/>
  <c r="E2743" i="57"/>
  <c r="E2744" i="57" s="1"/>
  <c r="E2746" i="57" s="1"/>
  <c r="E2733" i="57"/>
  <c r="E2735" i="57" s="1"/>
  <c r="E2732" i="57"/>
  <c r="E2721" i="57"/>
  <c r="E2720" i="57"/>
  <c r="E2719" i="57"/>
  <c r="E2718" i="57"/>
  <c r="E2717" i="57"/>
  <c r="E2716" i="57"/>
  <c r="E2715" i="57"/>
  <c r="E2722" i="57" s="1"/>
  <c r="E2711" i="57"/>
  <c r="E2712" i="57" s="1"/>
  <c r="E2700" i="57"/>
  <c r="E2699" i="57"/>
  <c r="E2698" i="57"/>
  <c r="E2697" i="57"/>
  <c r="E2686" i="57"/>
  <c r="E2685" i="57"/>
  <c r="E2684" i="57"/>
  <c r="E2683" i="57"/>
  <c r="E2682" i="57"/>
  <c r="E2681" i="57"/>
  <c r="E2680" i="57"/>
  <c r="E2676" i="57"/>
  <c r="E2677" i="57" s="1"/>
  <c r="E2665" i="57"/>
  <c r="E2664" i="57"/>
  <c r="E2663" i="57"/>
  <c r="E2662" i="57"/>
  <c r="E2661" i="57"/>
  <c r="E2660" i="57"/>
  <c r="E2659" i="57"/>
  <c r="E2655" i="57"/>
  <c r="E2656" i="57" s="1"/>
  <c r="E2644" i="57"/>
  <c r="E2643" i="57"/>
  <c r="E2642" i="57"/>
  <c r="E2641" i="57"/>
  <c r="E2640" i="57"/>
  <c r="E2639" i="57"/>
  <c r="E2645" i="57" s="1"/>
  <c r="E2638" i="57"/>
  <c r="E2634" i="57"/>
  <c r="E2635" i="57" s="1"/>
  <c r="E2623" i="57"/>
  <c r="E2622" i="57"/>
  <c r="E2621" i="57"/>
  <c r="E2620" i="57"/>
  <c r="E2619" i="57"/>
  <c r="E2608" i="57"/>
  <c r="E2607" i="57"/>
  <c r="E2606" i="57"/>
  <c r="E2605" i="57"/>
  <c r="E2594" i="57"/>
  <c r="E2595" i="57" s="1"/>
  <c r="E2597" i="57" s="1"/>
  <c r="E2583" i="57"/>
  <c r="E2584" i="57" s="1"/>
  <c r="E2586" i="57" s="1"/>
  <c r="E2572" i="57"/>
  <c r="E2573" i="57" s="1"/>
  <c r="E2575" i="57" s="1"/>
  <c r="E2561" i="57"/>
  <c r="E2562" i="57" s="1"/>
  <c r="E2564" i="57" s="1"/>
  <c r="E2551" i="57"/>
  <c r="E2553" i="57" s="1"/>
  <c r="E2550" i="57"/>
  <c r="E2539" i="57"/>
  <c r="E2540" i="57" s="1"/>
  <c r="E2542" i="57" s="1"/>
  <c r="E2528" i="57"/>
  <c r="E2529" i="57" s="1"/>
  <c r="E2531" i="57" s="1"/>
  <c r="E2517" i="57"/>
  <c r="E2518" i="57" s="1"/>
  <c r="E2520" i="57" s="1"/>
  <c r="E2506" i="57"/>
  <c r="E2507" i="57" s="1"/>
  <c r="E2509" i="57" s="1"/>
  <c r="E2495" i="57"/>
  <c r="E2496" i="57" s="1"/>
  <c r="E2498" i="57" s="1"/>
  <c r="E2484" i="57"/>
  <c r="E2483" i="57"/>
  <c r="E2482" i="57"/>
  <c r="E2471" i="57"/>
  <c r="E2470" i="57"/>
  <c r="E2469" i="57"/>
  <c r="E2458" i="57"/>
  <c r="E2457" i="57"/>
  <c r="E2459" i="57" s="1"/>
  <c r="E2461" i="57" s="1"/>
  <c r="E2446" i="57"/>
  <c r="E2445" i="57"/>
  <c r="E2444" i="57"/>
  <c r="E2433" i="57"/>
  <c r="E2432" i="57"/>
  <c r="E2421" i="57"/>
  <c r="E2420" i="57"/>
  <c r="E2419" i="57"/>
  <c r="E2418" i="57"/>
  <c r="E2417" i="57"/>
  <c r="E2406" i="57"/>
  <c r="E2405" i="57"/>
  <c r="E2407" i="57" s="1"/>
  <c r="E2409" i="57" s="1"/>
  <c r="E2404" i="57"/>
  <c r="E2393" i="57"/>
  <c r="E2392" i="57"/>
  <c r="E2391" i="57"/>
  <c r="E2390" i="57"/>
  <c r="E2379" i="57"/>
  <c r="E2380" i="57" s="1"/>
  <c r="E2382" i="57" s="1"/>
  <c r="E2369" i="57"/>
  <c r="E2371" i="57" s="1"/>
  <c r="E2368" i="57"/>
  <c r="E2357" i="57"/>
  <c r="E2358" i="57" s="1"/>
  <c r="E2360" i="57" s="1"/>
  <c r="E2347" i="57"/>
  <c r="E2349" i="57" s="1"/>
  <c r="E2346" i="57"/>
  <c r="E2335" i="57"/>
  <c r="E2334" i="57"/>
  <c r="E2333" i="57"/>
  <c r="E2332" i="57"/>
  <c r="E2321" i="57"/>
  <c r="E2320" i="57"/>
  <c r="E2319" i="57"/>
  <c r="E2322" i="57" s="1"/>
  <c r="E2324" i="57" s="1"/>
  <c r="E2308" i="57"/>
  <c r="E2307" i="57"/>
  <c r="E2306" i="57"/>
  <c r="E2305" i="57"/>
  <c r="E2309" i="57" s="1"/>
  <c r="E2311" i="57" s="1"/>
  <c r="E2294" i="57"/>
  <c r="E2293" i="57"/>
  <c r="E2292" i="57"/>
  <c r="E2281" i="57"/>
  <c r="E2280" i="57"/>
  <c r="E2279" i="57"/>
  <c r="E2278" i="57"/>
  <c r="E2277" i="57"/>
  <c r="E2276" i="57"/>
  <c r="E2275" i="57"/>
  <c r="E2271" i="57"/>
  <c r="E2272" i="57" s="1"/>
  <c r="E2260" i="57"/>
  <c r="E2259" i="57"/>
  <c r="E2258" i="57"/>
  <c r="E2257" i="57"/>
  <c r="E2256" i="57"/>
  <c r="E2255" i="57"/>
  <c r="E2254" i="57"/>
  <c r="E2250" i="57"/>
  <c r="E2251" i="57" s="1"/>
  <c r="E2239" i="57"/>
  <c r="E2238" i="57"/>
  <c r="E2237" i="57"/>
  <c r="E2236" i="57"/>
  <c r="E2235" i="57"/>
  <c r="E2234" i="57"/>
  <c r="E2233" i="57"/>
  <c r="E2229" i="57"/>
  <c r="E2230" i="57" s="1"/>
  <c r="E2218" i="57"/>
  <c r="E2217" i="57"/>
  <c r="E2216" i="57"/>
  <c r="E2215" i="57"/>
  <c r="E2214" i="57"/>
  <c r="E2213" i="57"/>
  <c r="E2212" i="57"/>
  <c r="E2209" i="57"/>
  <c r="E2208" i="57"/>
  <c r="E2197" i="57"/>
  <c r="E2196" i="57"/>
  <c r="E2195" i="57"/>
  <c r="E2194" i="57"/>
  <c r="E2193" i="57"/>
  <c r="E2192" i="57"/>
  <c r="E2191" i="57"/>
  <c r="E2198" i="57" s="1"/>
  <c r="E2187" i="57"/>
  <c r="E2188" i="57" s="1"/>
  <c r="E2176" i="57"/>
  <c r="E2175" i="57"/>
  <c r="E2174" i="57"/>
  <c r="E2173" i="57"/>
  <c r="E2172" i="57"/>
  <c r="E2171" i="57"/>
  <c r="E2170" i="57"/>
  <c r="E2177" i="57" s="1"/>
  <c r="E2166" i="57"/>
  <c r="E2167" i="57" s="1"/>
  <c r="E2155" i="57"/>
  <c r="E2154" i="57"/>
  <c r="E2153" i="57"/>
  <c r="E2152" i="57"/>
  <c r="E2151" i="57"/>
  <c r="E2150" i="57"/>
  <c r="E2149" i="57"/>
  <c r="E2145" i="57"/>
  <c r="E2146" i="57" s="1"/>
  <c r="E2134" i="57"/>
  <c r="E2133" i="57"/>
  <c r="E2132" i="57"/>
  <c r="E2131" i="57"/>
  <c r="E2130" i="57"/>
  <c r="E2129" i="57"/>
  <c r="E2128" i="57"/>
  <c r="E2124" i="57"/>
  <c r="E2125" i="57" s="1"/>
  <c r="E2113" i="57"/>
  <c r="E2112" i="57"/>
  <c r="E2111" i="57"/>
  <c r="E2110" i="57"/>
  <c r="E2109" i="57"/>
  <c r="E2108" i="57"/>
  <c r="E2114" i="57" s="1"/>
  <c r="E2107" i="57"/>
  <c r="E2103" i="57"/>
  <c r="E2104" i="57" s="1"/>
  <c r="E2092" i="57"/>
  <c r="E2091" i="57"/>
  <c r="E2090" i="57"/>
  <c r="E2089" i="57"/>
  <c r="E2088" i="57"/>
  <c r="E2087" i="57"/>
  <c r="E2086" i="57"/>
  <c r="E2082" i="57"/>
  <c r="E2083" i="57" s="1"/>
  <c r="E2071" i="57"/>
  <c r="E2070" i="57"/>
  <c r="E2069" i="57"/>
  <c r="E2068" i="57"/>
  <c r="E2067" i="57"/>
  <c r="E2066" i="57"/>
  <c r="E2065" i="57"/>
  <c r="E2061" i="57"/>
  <c r="E2062" i="57" s="1"/>
  <c r="E2050" i="57"/>
  <c r="E2049" i="57"/>
  <c r="E2048" i="57"/>
  <c r="E2051" i="57" s="1"/>
  <c r="E2053" i="57" s="1"/>
  <c r="E2037" i="57"/>
  <c r="E2036" i="57"/>
  <c r="E2035" i="57"/>
  <c r="E2034" i="57"/>
  <c r="E2023" i="57"/>
  <c r="E2022" i="57"/>
  <c r="E2011" i="57"/>
  <c r="E2010" i="57"/>
  <c r="E2009" i="57"/>
  <c r="E1998" i="57"/>
  <c r="E1997" i="57"/>
  <c r="E1996" i="57"/>
  <c r="E1995" i="57"/>
  <c r="E1994" i="57"/>
  <c r="E1993" i="57"/>
  <c r="E1992" i="57"/>
  <c r="E1981" i="57"/>
  <c r="E1980" i="57"/>
  <c r="E1979" i="57"/>
  <c r="E1978" i="57"/>
  <c r="E1967" i="57"/>
  <c r="E1966" i="57"/>
  <c r="E1965" i="57"/>
  <c r="E1964" i="57"/>
  <c r="E1953" i="57"/>
  <c r="E1952" i="57"/>
  <c r="F1940" i="57"/>
  <c r="E1938" i="57"/>
  <c r="E1940" i="57" s="1"/>
  <c r="E1941" i="57" s="1"/>
  <c r="E1937" i="57"/>
  <c r="F1928" i="57"/>
  <c r="E1928" i="57"/>
  <c r="E1925" i="57"/>
  <c r="E1926" i="57" s="1"/>
  <c r="F1915" i="57"/>
  <c r="E1911" i="57"/>
  <c r="E1910" i="57"/>
  <c r="D1909" i="57"/>
  <c r="E1909" i="57" s="1"/>
  <c r="F1900" i="57"/>
  <c r="E1897" i="57"/>
  <c r="E1898" i="57" s="1"/>
  <c r="E1900" i="57" s="1"/>
  <c r="E1901" i="57" s="1"/>
  <c r="F1887" i="57"/>
  <c r="E1884" i="57"/>
  <c r="E1885" i="57" s="1"/>
  <c r="E1880" i="57"/>
  <c r="E1879" i="57"/>
  <c r="E1881" i="57" s="1"/>
  <c r="E1887" i="57" s="1"/>
  <c r="F1869" i="57"/>
  <c r="E1866" i="57"/>
  <c r="E1867" i="57" s="1"/>
  <c r="E1869" i="57" s="1"/>
  <c r="F1856" i="57"/>
  <c r="E1853" i="57"/>
  <c r="E1854" i="57" s="1"/>
  <c r="E1856" i="57" s="1"/>
  <c r="E1857" i="57" s="1"/>
  <c r="F1843" i="57"/>
  <c r="E1840" i="57"/>
  <c r="E1839" i="57"/>
  <c r="E1841" i="57" s="1"/>
  <c r="E1836" i="57"/>
  <c r="E1835" i="57"/>
  <c r="F1825" i="57"/>
  <c r="E1822" i="57"/>
  <c r="E1823" i="57" s="1"/>
  <c r="E1818" i="57"/>
  <c r="E1817" i="57"/>
  <c r="F1808" i="57"/>
  <c r="E1805" i="57"/>
  <c r="E1804" i="57"/>
  <c r="E1803" i="57"/>
  <c r="F1794" i="57"/>
  <c r="E1791" i="57"/>
  <c r="E1790" i="57"/>
  <c r="E1789" i="57"/>
  <c r="E1788" i="57"/>
  <c r="F1779" i="57"/>
  <c r="E1776" i="57"/>
  <c r="E1775" i="57"/>
  <c r="E1774" i="57"/>
  <c r="E1773" i="57"/>
  <c r="F1764" i="57"/>
  <c r="E1761" i="57"/>
  <c r="E1762" i="57" s="1"/>
  <c r="E1758" i="57"/>
  <c r="E1764" i="57" s="1"/>
  <c r="E1765" i="57" s="1"/>
  <c r="E1757" i="57"/>
  <c r="F1748" i="57"/>
  <c r="E1745" i="57"/>
  <c r="E1746" i="57" s="1"/>
  <c r="E1748" i="57" s="1"/>
  <c r="F1736" i="57"/>
  <c r="E1733" i="57"/>
  <c r="E1732" i="57"/>
  <c r="E1731" i="57"/>
  <c r="E1730" i="57"/>
  <c r="E1729" i="57"/>
  <c r="F1720" i="57"/>
  <c r="E1717" i="57"/>
  <c r="E1716" i="57"/>
  <c r="E1715" i="57"/>
  <c r="E1720" i="57" s="1"/>
  <c r="F1706" i="57"/>
  <c r="E1703" i="57"/>
  <c r="E1702" i="57"/>
  <c r="E1704" i="57" s="1"/>
  <c r="E1698" i="57"/>
  <c r="E1697" i="57"/>
  <c r="E1696" i="57"/>
  <c r="E1699" i="57" s="1"/>
  <c r="F1687" i="57"/>
  <c r="E1684" i="57"/>
  <c r="E1683" i="57"/>
  <c r="E1685" i="57" s="1"/>
  <c r="E1679" i="57"/>
  <c r="E1678" i="57"/>
  <c r="F1669" i="57"/>
  <c r="E1666" i="57"/>
  <c r="E1665" i="57"/>
  <c r="F1655" i="57"/>
  <c r="E1652" i="57"/>
  <c r="E1653" i="57" s="1"/>
  <c r="E1648" i="57"/>
  <c r="E1649" i="57" s="1"/>
  <c r="F1639" i="57"/>
  <c r="E1636" i="57"/>
  <c r="E1635" i="57"/>
  <c r="E1631" i="57"/>
  <c r="E1630" i="57"/>
  <c r="E1629" i="57"/>
  <c r="E1628" i="57"/>
  <c r="F1619" i="57"/>
  <c r="E1616" i="57"/>
  <c r="E1615" i="57"/>
  <c r="E1614" i="57"/>
  <c r="E1610" i="57"/>
  <c r="E1609" i="57"/>
  <c r="E1608" i="57"/>
  <c r="E1607" i="57"/>
  <c r="E1603" i="57"/>
  <c r="E1604" i="57" s="1"/>
  <c r="F1595" i="57"/>
  <c r="E1592" i="57"/>
  <c r="E1591" i="57"/>
  <c r="E1587" i="57"/>
  <c r="E1586" i="57"/>
  <c r="E1585" i="57"/>
  <c r="F1576" i="57"/>
  <c r="E1573" i="57"/>
  <c r="E1572" i="57"/>
  <c r="E1571" i="57"/>
  <c r="E1574" i="57" s="1"/>
  <c r="E1567" i="57"/>
  <c r="E1566" i="57"/>
  <c r="E1565" i="57"/>
  <c r="E1564" i="57"/>
  <c r="E1568" i="57" s="1"/>
  <c r="E1561" i="57"/>
  <c r="E1560" i="57"/>
  <c r="F1551" i="57"/>
  <c r="E1548" i="57"/>
  <c r="E1547" i="57"/>
  <c r="E1543" i="57"/>
  <c r="E1542" i="57"/>
  <c r="E1544" i="57" s="1"/>
  <c r="F1533" i="57"/>
  <c r="E1530" i="57"/>
  <c r="E1529" i="57"/>
  <c r="E1531" i="57" s="1"/>
  <c r="E1525" i="57"/>
  <c r="E1524" i="57"/>
  <c r="E1523" i="57"/>
  <c r="E1522" i="57"/>
  <c r="F1512" i="57"/>
  <c r="E1509" i="57"/>
  <c r="E1508" i="57"/>
  <c r="E1504" i="57"/>
  <c r="E1503" i="57"/>
  <c r="E1505" i="57" s="1"/>
  <c r="F1493" i="57"/>
  <c r="E1490" i="57"/>
  <c r="E1489" i="57"/>
  <c r="E1491" i="57" s="1"/>
  <c r="E1488" i="57"/>
  <c r="E1484" i="57"/>
  <c r="E1483" i="57"/>
  <c r="F1474" i="57"/>
  <c r="E1471" i="57"/>
  <c r="E1470" i="57"/>
  <c r="E1469" i="57"/>
  <c r="E1465" i="57"/>
  <c r="E1464" i="57"/>
  <c r="E1466" i="57" s="1"/>
  <c r="F1454" i="57"/>
  <c r="E1451" i="57"/>
  <c r="E1452" i="57" s="1"/>
  <c r="E1447" i="57"/>
  <c r="E1446" i="57"/>
  <c r="F1436" i="57"/>
  <c r="E1434" i="57"/>
  <c r="E1433" i="57"/>
  <c r="E1429" i="57"/>
  <c r="E1428" i="57"/>
  <c r="E1430" i="57" s="1"/>
  <c r="E1436" i="57" s="1"/>
  <c r="F1418" i="57"/>
  <c r="E1415" i="57"/>
  <c r="E1416" i="57" s="1"/>
  <c r="E1411" i="57"/>
  <c r="E1410" i="57"/>
  <c r="F1400" i="57"/>
  <c r="E1398" i="57"/>
  <c r="E1397" i="57"/>
  <c r="E1393" i="57"/>
  <c r="E1392" i="57"/>
  <c r="E1394" i="57" s="1"/>
  <c r="E1400" i="57" s="1"/>
  <c r="F1382" i="57"/>
  <c r="E1379" i="57"/>
  <c r="E1380" i="57" s="1"/>
  <c r="E1375" i="57"/>
  <c r="E1374" i="57"/>
  <c r="F1365" i="57"/>
  <c r="E1363" i="57"/>
  <c r="E1362" i="57"/>
  <c r="E1358" i="57"/>
  <c r="E1359" i="57" s="1"/>
  <c r="E1365" i="57" s="1"/>
  <c r="E1366" i="57" s="1"/>
  <c r="F1349" i="57"/>
  <c r="E1346" i="57"/>
  <c r="E1345" i="57"/>
  <c r="E1342" i="57"/>
  <c r="E1341" i="57"/>
  <c r="F1332" i="57"/>
  <c r="E1329" i="57"/>
  <c r="E1328" i="57"/>
  <c r="E1327" i="57"/>
  <c r="E1323" i="57"/>
  <c r="E1322" i="57"/>
  <c r="F1313" i="57"/>
  <c r="E1310" i="57"/>
  <c r="E1309" i="57"/>
  <c r="E1308" i="57"/>
  <c r="E1304" i="57"/>
  <c r="E1303" i="57"/>
  <c r="F1293" i="57"/>
  <c r="E1290" i="57"/>
  <c r="E1289" i="57"/>
  <c r="E1288" i="57"/>
  <c r="E1284" i="57"/>
  <c r="E1283" i="57"/>
  <c r="F1273" i="57"/>
  <c r="E1270" i="57"/>
  <c r="E1269" i="57"/>
  <c r="E1268" i="57"/>
  <c r="F1258" i="57"/>
  <c r="E1255" i="57"/>
  <c r="E1254" i="57"/>
  <c r="E1253" i="57"/>
  <c r="E1249" i="57"/>
  <c r="E1250" i="57" s="1"/>
  <c r="F1239" i="57"/>
  <c r="E1236" i="57"/>
  <c r="E1235" i="57"/>
  <c r="E1234" i="57"/>
  <c r="F1224" i="57"/>
  <c r="E1221" i="57"/>
  <c r="E1220" i="57"/>
  <c r="E1216" i="57"/>
  <c r="E1215" i="57"/>
  <c r="F1205" i="57"/>
  <c r="E1202" i="57"/>
  <c r="E1201" i="57"/>
  <c r="E1197" i="57"/>
  <c r="E1196" i="57"/>
  <c r="F1186" i="57"/>
  <c r="E1183" i="57"/>
  <c r="E1182" i="57"/>
  <c r="E1181" i="57"/>
  <c r="E1177" i="57"/>
  <c r="E1178" i="57" s="1"/>
  <c r="F1167" i="57"/>
  <c r="E1164" i="57"/>
  <c r="E1163" i="57"/>
  <c r="E1165" i="57" s="1"/>
  <c r="E1158" i="57"/>
  <c r="C1158" i="57"/>
  <c r="E1157" i="57"/>
  <c r="F1147" i="57"/>
  <c r="E1144" i="57"/>
  <c r="E1143" i="57"/>
  <c r="E1140" i="57"/>
  <c r="E1139" i="57"/>
  <c r="F1130" i="57"/>
  <c r="E1127" i="57"/>
  <c r="E1128" i="57" s="1"/>
  <c r="E1130" i="57" s="1"/>
  <c r="F1118" i="57"/>
  <c r="E1115" i="57"/>
  <c r="E1114" i="57"/>
  <c r="E1113" i="57"/>
  <c r="E1112" i="57"/>
  <c r="F1103" i="57"/>
  <c r="E1100" i="57"/>
  <c r="E1099" i="57"/>
  <c r="E1095" i="57"/>
  <c r="E1096" i="57" s="1"/>
  <c r="F1086" i="57"/>
  <c r="E1083" i="57"/>
  <c r="E1082" i="57"/>
  <c r="E1084" i="57" s="1"/>
  <c r="E1078" i="57"/>
  <c r="E1079" i="57" s="1"/>
  <c r="F1068" i="57"/>
  <c r="E1065" i="57"/>
  <c r="E1064" i="57"/>
  <c r="E1066" i="57" s="1"/>
  <c r="E1060" i="57"/>
  <c r="E1061" i="57" s="1"/>
  <c r="F1050" i="57"/>
  <c r="E1047" i="57"/>
  <c r="E1046" i="57"/>
  <c r="E1042" i="57"/>
  <c r="E1043" i="57" s="1"/>
  <c r="F1032" i="57"/>
  <c r="E1029" i="57"/>
  <c r="E1028" i="57"/>
  <c r="E1024" i="57"/>
  <c r="E1025" i="57" s="1"/>
  <c r="F1014" i="57"/>
  <c r="E1011" i="57"/>
  <c r="E1010" i="57"/>
  <c r="E1012" i="57" s="1"/>
  <c r="E1006" i="57"/>
  <c r="E1007" i="57" s="1"/>
  <c r="F996" i="57"/>
  <c r="E993" i="57"/>
  <c r="E992" i="57"/>
  <c r="E994" i="57" s="1"/>
  <c r="E988" i="57"/>
  <c r="E987" i="57"/>
  <c r="E986" i="57"/>
  <c r="E985" i="57"/>
  <c r="E989" i="57" s="1"/>
  <c r="E996" i="57" s="1"/>
  <c r="F975" i="57"/>
  <c r="E972" i="57"/>
  <c r="E973" i="57" s="1"/>
  <c r="E968" i="57"/>
  <c r="E969" i="57" s="1"/>
  <c r="F959" i="57"/>
  <c r="E956" i="57"/>
  <c r="E955" i="57"/>
  <c r="E957" i="57" s="1"/>
  <c r="E951" i="57"/>
  <c r="E952" i="57" s="1"/>
  <c r="F942" i="57"/>
  <c r="E939" i="57"/>
  <c r="E938" i="57"/>
  <c r="E934" i="57"/>
  <c r="E935" i="57" s="1"/>
  <c r="F925" i="57"/>
  <c r="E922" i="57"/>
  <c r="E921" i="57"/>
  <c r="E917" i="57"/>
  <c r="E918" i="57" s="1"/>
  <c r="F908" i="57"/>
  <c r="E905" i="57"/>
  <c r="E904" i="57"/>
  <c r="E906" i="57" s="1"/>
  <c r="E900" i="57"/>
  <c r="E901" i="57" s="1"/>
  <c r="F891" i="57"/>
  <c r="E888" i="57"/>
  <c r="E887" i="57"/>
  <c r="E889" i="57" s="1"/>
  <c r="E891" i="57" s="1"/>
  <c r="F877" i="57"/>
  <c r="E874" i="57"/>
  <c r="E873" i="57"/>
  <c r="E875" i="57" s="1"/>
  <c r="E869" i="57"/>
  <c r="E870" i="57" s="1"/>
  <c r="F859" i="57"/>
  <c r="E856" i="57"/>
  <c r="E855" i="57"/>
  <c r="E851" i="57"/>
  <c r="E852" i="57" s="1"/>
  <c r="F842" i="57"/>
  <c r="E839" i="57"/>
  <c r="E838" i="57"/>
  <c r="E834" i="57"/>
  <c r="E835" i="57" s="1"/>
  <c r="F824" i="57"/>
  <c r="E821" i="57"/>
  <c r="E820" i="57"/>
  <c r="E822" i="57" s="1"/>
  <c r="E816" i="57"/>
  <c r="E815" i="57"/>
  <c r="F805" i="57"/>
  <c r="E802" i="57"/>
  <c r="E801" i="57"/>
  <c r="E797" i="57"/>
  <c r="E796" i="57"/>
  <c r="E798" i="57" s="1"/>
  <c r="F786" i="57"/>
  <c r="E783" i="57"/>
  <c r="E782" i="57"/>
  <c r="E784" i="57" s="1"/>
  <c r="E778" i="57"/>
  <c r="E777" i="57"/>
  <c r="F767" i="57"/>
  <c r="E764" i="57"/>
  <c r="E763" i="57"/>
  <c r="E759" i="57"/>
  <c r="E758" i="57"/>
  <c r="E760" i="57" s="1"/>
  <c r="F748" i="57"/>
  <c r="E745" i="57"/>
  <c r="E744" i="57"/>
  <c r="E746" i="57" s="1"/>
  <c r="E740" i="57"/>
  <c r="E739" i="57"/>
  <c r="F729" i="57"/>
  <c r="E726" i="57"/>
  <c r="E725" i="57"/>
  <c r="E721" i="57"/>
  <c r="E720" i="57"/>
  <c r="E722" i="57" s="1"/>
  <c r="F711" i="57"/>
  <c r="E708" i="57"/>
  <c r="E707" i="57"/>
  <c r="E709" i="57" s="1"/>
  <c r="E703" i="57"/>
  <c r="E702" i="57"/>
  <c r="F693" i="57"/>
  <c r="E690" i="57"/>
  <c r="E689" i="57"/>
  <c r="E685" i="57"/>
  <c r="E684" i="57"/>
  <c r="E686" i="57" s="1"/>
  <c r="F674" i="57"/>
  <c r="E671" i="57"/>
  <c r="E670" i="57"/>
  <c r="E672" i="57" s="1"/>
  <c r="E666" i="57"/>
  <c r="E665" i="57"/>
  <c r="F656" i="57"/>
  <c r="E653" i="57"/>
  <c r="E652" i="57"/>
  <c r="E648" i="57"/>
  <c r="E647" i="57"/>
  <c r="E649" i="57" s="1"/>
  <c r="F638" i="57"/>
  <c r="E634" i="57"/>
  <c r="E635" i="57" s="1"/>
  <c r="E638" i="57" s="1"/>
  <c r="E639" i="57" s="1"/>
  <c r="F625" i="57"/>
  <c r="E622" i="57"/>
  <c r="E623" i="57" s="1"/>
  <c r="E618" i="57"/>
  <c r="E617" i="57"/>
  <c r="E616" i="57"/>
  <c r="F607" i="57"/>
  <c r="E605" i="57"/>
  <c r="E604" i="57"/>
  <c r="E600" i="57"/>
  <c r="E601" i="57" s="1"/>
  <c r="E607" i="57" s="1"/>
  <c r="E608" i="57" s="1"/>
  <c r="F591" i="57"/>
  <c r="E588" i="57"/>
  <c r="E587" i="57"/>
  <c r="E584" i="57"/>
  <c r="E583" i="57"/>
  <c r="F574" i="57"/>
  <c r="E571" i="57"/>
  <c r="E570" i="57"/>
  <c r="E569" i="57"/>
  <c r="E568" i="57"/>
  <c r="E567" i="57"/>
  <c r="E566" i="57"/>
  <c r="E565" i="57"/>
  <c r="E564" i="57"/>
  <c r="E563" i="57"/>
  <c r="E572" i="57" s="1"/>
  <c r="E574" i="57" s="1"/>
  <c r="F554" i="57"/>
  <c r="E551" i="57"/>
  <c r="E550" i="57"/>
  <c r="E552" i="57" s="1"/>
  <c r="E546" i="57"/>
  <c r="E547" i="57" s="1"/>
  <c r="F537" i="57"/>
  <c r="E534" i="57"/>
  <c r="E533" i="57"/>
  <c r="E529" i="57"/>
  <c r="E530" i="57" s="1"/>
  <c r="F520" i="57"/>
  <c r="E517" i="57"/>
  <c r="E516" i="57"/>
  <c r="E512" i="57"/>
  <c r="E511" i="57"/>
  <c r="E513" i="57" s="1"/>
  <c r="F501" i="57"/>
  <c r="E498" i="57"/>
  <c r="E497" i="57"/>
  <c r="E499" i="57" s="1"/>
  <c r="E493" i="57"/>
  <c r="E492" i="57"/>
  <c r="F482" i="57"/>
  <c r="E479" i="57"/>
  <c r="E478" i="57"/>
  <c r="E474" i="57"/>
  <c r="E473" i="57"/>
  <c r="F463" i="57"/>
  <c r="E460" i="57"/>
  <c r="E459" i="57"/>
  <c r="E455" i="57"/>
  <c r="E454" i="57"/>
  <c r="F444" i="57"/>
  <c r="E441" i="57"/>
  <c r="E440" i="57"/>
  <c r="E436" i="57"/>
  <c r="E435" i="57"/>
  <c r="E437" i="57" s="1"/>
  <c r="F425" i="57"/>
  <c r="E422" i="57"/>
  <c r="E421" i="57"/>
  <c r="E423" i="57" s="1"/>
  <c r="E417" i="57"/>
  <c r="E416" i="57"/>
  <c r="F406" i="57"/>
  <c r="E403" i="57"/>
  <c r="E402" i="57"/>
  <c r="E398" i="57"/>
  <c r="E397" i="57"/>
  <c r="F388" i="57"/>
  <c r="E385" i="57"/>
  <c r="E384" i="57"/>
  <c r="E381" i="57"/>
  <c r="E380" i="57"/>
  <c r="F371" i="57"/>
  <c r="E368" i="57"/>
  <c r="E367" i="57"/>
  <c r="E363" i="57"/>
  <c r="E364" i="57" s="1"/>
  <c r="F354" i="57"/>
  <c r="E351" i="57"/>
  <c r="E350" i="57"/>
  <c r="E346" i="57"/>
  <c r="E345" i="57"/>
  <c r="E344" i="57"/>
  <c r="E343" i="57"/>
  <c r="E347" i="57" s="1"/>
  <c r="E342" i="57"/>
  <c r="F332" i="57"/>
  <c r="E329" i="57"/>
  <c r="E328" i="57"/>
  <c r="E324" i="57"/>
  <c r="E323" i="57"/>
  <c r="E322" i="57"/>
  <c r="E321" i="57"/>
  <c r="E320" i="57"/>
  <c r="F310" i="57"/>
  <c r="E307" i="57"/>
  <c r="E306" i="57"/>
  <c r="E302" i="57"/>
  <c r="E301" i="57"/>
  <c r="E300" i="57"/>
  <c r="E299" i="57"/>
  <c r="E298" i="57"/>
  <c r="F288" i="57"/>
  <c r="E285" i="57"/>
  <c r="E284" i="57"/>
  <c r="E280" i="57"/>
  <c r="E279" i="57"/>
  <c r="E278" i="57"/>
  <c r="E277" i="57"/>
  <c r="E276" i="57"/>
  <c r="F266" i="57"/>
  <c r="E263" i="57"/>
  <c r="E262" i="57"/>
  <c r="E258" i="57"/>
  <c r="E257" i="57"/>
  <c r="E256" i="57"/>
  <c r="E255" i="57"/>
  <c r="E259" i="57" s="1"/>
  <c r="E254" i="57"/>
  <c r="F244" i="57"/>
  <c r="E241" i="57"/>
  <c r="E240" i="57"/>
  <c r="E236" i="57"/>
  <c r="E235" i="57"/>
  <c r="E234" i="57"/>
  <c r="F225" i="57"/>
  <c r="E222" i="57"/>
  <c r="E221" i="57"/>
  <c r="E218" i="57"/>
  <c r="E217" i="57"/>
  <c r="F208" i="57"/>
  <c r="E205" i="57"/>
  <c r="E204" i="57"/>
  <c r="E200" i="57"/>
  <c r="E201" i="57" s="1"/>
  <c r="F191" i="57"/>
  <c r="E188" i="57"/>
  <c r="E187" i="57"/>
  <c r="E184" i="57"/>
  <c r="E183" i="57"/>
  <c r="F174" i="57"/>
  <c r="E171" i="57"/>
  <c r="E172" i="57" s="1"/>
  <c r="E174" i="57" s="1"/>
  <c r="F161" i="57"/>
  <c r="E159" i="57"/>
  <c r="E161" i="57" s="1"/>
  <c r="E162" i="57" s="1"/>
  <c r="E158" i="57"/>
  <c r="F148" i="57"/>
  <c r="E145" i="57"/>
  <c r="E146" i="57" s="1"/>
  <c r="E141" i="57"/>
  <c r="E140" i="57"/>
  <c r="E139" i="57"/>
  <c r="F130" i="57"/>
  <c r="E127" i="57"/>
  <c r="E128" i="57" s="1"/>
  <c r="E126" i="57"/>
  <c r="E122" i="57"/>
  <c r="E121" i="57"/>
  <c r="F112" i="57"/>
  <c r="E109" i="57"/>
  <c r="E110" i="57" s="1"/>
  <c r="E105" i="57"/>
  <c r="E104" i="57"/>
  <c r="E103" i="57"/>
  <c r="E106" i="57" s="1"/>
  <c r="E112" i="57" s="1"/>
  <c r="F94" i="57"/>
  <c r="E91" i="57"/>
  <c r="E90" i="57"/>
  <c r="E92" i="57" s="1"/>
  <c r="E86" i="57"/>
  <c r="E87" i="57" s="1"/>
  <c r="F76" i="57"/>
  <c r="E73" i="57"/>
  <c r="E72" i="57"/>
  <c r="E74" i="57" s="1"/>
  <c r="E71" i="57"/>
  <c r="E67" i="57"/>
  <c r="E68" i="57" s="1"/>
  <c r="F57" i="57"/>
  <c r="E54" i="57"/>
  <c r="E53" i="57"/>
  <c r="E52" i="57"/>
  <c r="E51" i="57"/>
  <c r="E50" i="57"/>
  <c r="E49" i="57"/>
  <c r="E48" i="57"/>
  <c r="E47" i="57"/>
  <c r="E46" i="57"/>
  <c r="F37" i="57"/>
  <c r="E34" i="57"/>
  <c r="E35" i="57" s="1"/>
  <c r="E37" i="57" s="1"/>
  <c r="E38" i="57" s="1"/>
  <c r="F25" i="57"/>
  <c r="E22" i="57"/>
  <c r="E23" i="57" s="1"/>
  <c r="E25" i="57" s="1"/>
  <c r="F13" i="57"/>
  <c r="C10" i="57"/>
  <c r="E10" i="57" s="1"/>
  <c r="E9" i="57"/>
  <c r="E11" i="57" s="1"/>
  <c r="E13" i="57" s="1"/>
  <c r="E14" i="57" s="1"/>
  <c r="F1942" i="55"/>
  <c r="E1939" i="55"/>
  <c r="E1940" i="55" s="1"/>
  <c r="E1942" i="55" s="1"/>
  <c r="F1930" i="55"/>
  <c r="D1911" i="55"/>
  <c r="F1917" i="55"/>
  <c r="E1913" i="55"/>
  <c r="E1912" i="55"/>
  <c r="E1911" i="55"/>
  <c r="F1902" i="55"/>
  <c r="F1889" i="55"/>
  <c r="F1871" i="55"/>
  <c r="F1858" i="55"/>
  <c r="F1845" i="55"/>
  <c r="F1827" i="55"/>
  <c r="F1810" i="55"/>
  <c r="E1807" i="55"/>
  <c r="E1806" i="55"/>
  <c r="E1805" i="55"/>
  <c r="F1796" i="55"/>
  <c r="E1793" i="55"/>
  <c r="E1792" i="55"/>
  <c r="E1791" i="55"/>
  <c r="E1790" i="55"/>
  <c r="F1781" i="55"/>
  <c r="E1778" i="55"/>
  <c r="E1777" i="55"/>
  <c r="E1776" i="55"/>
  <c r="E1775" i="55"/>
  <c r="E1007" i="56"/>
  <c r="E1008" i="56"/>
  <c r="E1009" i="56"/>
  <c r="E1006" i="56"/>
  <c r="E1010" i="56" s="1"/>
  <c r="E1012" i="56" s="1"/>
  <c r="F1766" i="55"/>
  <c r="E1763" i="55"/>
  <c r="E1764" i="55" s="1"/>
  <c r="E1759" i="55"/>
  <c r="E1760" i="55" s="1"/>
  <c r="F1750" i="55"/>
  <c r="E1747" i="55"/>
  <c r="E1748" i="55" s="1"/>
  <c r="E1750" i="55" s="1"/>
  <c r="E1751" i="55" s="1"/>
  <c r="E1752" i="55" s="1"/>
  <c r="F1738" i="55"/>
  <c r="E1732" i="55"/>
  <c r="E1733" i="55"/>
  <c r="E1734" i="55"/>
  <c r="E1735" i="55"/>
  <c r="E1731" i="55"/>
  <c r="E1013" i="56" l="1"/>
  <c r="E1014" i="56" s="1"/>
  <c r="E55" i="57"/>
  <c r="E57" i="57" s="1"/>
  <c r="E142" i="57"/>
  <c r="E148" i="57" s="1"/>
  <c r="E237" i="57"/>
  <c r="E281" i="57"/>
  <c r="E1032" i="57"/>
  <c r="E1145" i="57"/>
  <c r="E1160" i="57"/>
  <c r="E1184" i="57"/>
  <c r="E1186" i="57" s="1"/>
  <c r="E1285" i="57"/>
  <c r="E1330" i="57"/>
  <c r="E1777" i="57"/>
  <c r="E1779" i="57" s="1"/>
  <c r="E1843" i="57"/>
  <c r="E1968" i="57"/>
  <c r="E1970" i="57" s="1"/>
  <c r="E1982" i="57"/>
  <c r="E1984" i="57" s="1"/>
  <c r="E1999" i="57"/>
  <c r="E2001" i="57" s="1"/>
  <c r="E2012" i="57"/>
  <c r="E2014" i="57" s="1"/>
  <c r="E2038" i="57"/>
  <c r="E2040" i="57" s="1"/>
  <c r="E2156" i="57"/>
  <c r="E2240" i="57"/>
  <c r="E2687" i="57"/>
  <c r="E303" i="57"/>
  <c r="E404" i="57"/>
  <c r="E418" i="57"/>
  <c r="E425" i="57" s="1"/>
  <c r="E442" i="57"/>
  <c r="E456" i="57"/>
  <c r="E480" i="57"/>
  <c r="E494" i="57"/>
  <c r="E501" i="57" s="1"/>
  <c r="E518" i="57"/>
  <c r="E840" i="57"/>
  <c r="E842" i="57" s="1"/>
  <c r="E923" i="57"/>
  <c r="E925" i="57" s="1"/>
  <c r="E1030" i="57"/>
  <c r="E1101" i="57"/>
  <c r="E1103" i="57" s="1"/>
  <c r="E1116" i="57"/>
  <c r="E1118" i="57" s="1"/>
  <c r="E1198" i="57"/>
  <c r="E1222" i="57"/>
  <c r="E1237" i="57"/>
  <c r="E1239" i="57" s="1"/>
  <c r="E1311" i="57"/>
  <c r="E1376" i="57"/>
  <c r="E1382" i="57" s="1"/>
  <c r="E1412" i="57"/>
  <c r="E1418" i="57" s="1"/>
  <c r="E1448" i="57"/>
  <c r="E1454" i="57" s="1"/>
  <c r="E1549" i="57"/>
  <c r="E1551" i="57" s="1"/>
  <c r="E1552" i="57" s="1"/>
  <c r="E1553" i="57" s="1"/>
  <c r="E1588" i="57"/>
  <c r="E1617" i="57"/>
  <c r="E1734" i="57"/>
  <c r="E1736" i="57" s="1"/>
  <c r="E1806" i="57"/>
  <c r="E1808" i="57" s="1"/>
  <c r="E1913" i="57"/>
  <c r="E1915" i="57" s="1"/>
  <c r="E2093" i="57"/>
  <c r="E2095" i="57" s="1"/>
  <c r="E2219" i="57"/>
  <c r="E2282" i="57"/>
  <c r="E2284" i="57" s="1"/>
  <c r="E2295" i="57"/>
  <c r="E2297" i="57" s="1"/>
  <c r="E2422" i="57"/>
  <c r="E2424" i="57" s="1"/>
  <c r="E2447" i="57"/>
  <c r="E2449" i="57" s="1"/>
  <c r="E2472" i="57"/>
  <c r="E2474" i="57" s="1"/>
  <c r="E2485" i="57"/>
  <c r="E2487" i="57" s="1"/>
  <c r="E325" i="57"/>
  <c r="E535" i="57"/>
  <c r="E619" i="57"/>
  <c r="E625" i="57" s="1"/>
  <c r="E654" i="57"/>
  <c r="E656" i="57" s="1"/>
  <c r="E657" i="57" s="1"/>
  <c r="E658" i="57" s="1"/>
  <c r="E667" i="57"/>
  <c r="E727" i="57"/>
  <c r="E729" i="57" s="1"/>
  <c r="E741" i="57"/>
  <c r="E803" i="57"/>
  <c r="E805" i="57" s="1"/>
  <c r="E806" i="57" s="1"/>
  <c r="E807" i="57" s="1"/>
  <c r="E817" i="57"/>
  <c r="E824" i="57" s="1"/>
  <c r="E857" i="57"/>
  <c r="E877" i="57"/>
  <c r="E940" i="57"/>
  <c r="E959" i="57"/>
  <c r="E1048" i="57"/>
  <c r="E1068" i="57"/>
  <c r="E1256" i="57"/>
  <c r="E1258" i="57" s="1"/>
  <c r="E1271" i="57"/>
  <c r="E1273" i="57" s="1"/>
  <c r="E1291" i="57"/>
  <c r="E1324" i="57"/>
  <c r="E1332" i="57" s="1"/>
  <c r="E1472" i="57"/>
  <c r="E1485" i="57"/>
  <c r="E1493" i="57" s="1"/>
  <c r="E1576" i="57"/>
  <c r="E1632" i="57"/>
  <c r="E1637" i="57"/>
  <c r="E1655" i="57"/>
  <c r="E1667" i="57"/>
  <c r="E1669" i="57" s="1"/>
  <c r="E1680" i="57"/>
  <c r="G1720" i="57"/>
  <c r="E1792" i="57"/>
  <c r="E1794" i="57" s="1"/>
  <c r="E1954" i="57"/>
  <c r="E1956" i="57" s="1"/>
  <c r="E2024" i="57"/>
  <c r="E2026" i="57" s="1"/>
  <c r="E2072" i="57"/>
  <c r="E2135" i="57"/>
  <c r="E2137" i="57" s="1"/>
  <c r="E2179" i="57"/>
  <c r="E2200" i="57"/>
  <c r="E2261" i="57"/>
  <c r="E2336" i="57"/>
  <c r="E2338" i="57" s="1"/>
  <c r="E2434" i="57"/>
  <c r="E2436" i="57" s="1"/>
  <c r="E2609" i="57"/>
  <c r="E2611" i="57" s="1"/>
  <c r="E2624" i="57"/>
  <c r="E2626" i="57" s="1"/>
  <c r="E2666" i="57"/>
  <c r="E2668" i="57" s="1"/>
  <c r="E2701" i="57"/>
  <c r="E2703" i="57" s="1"/>
  <c r="E2724" i="57"/>
  <c r="E1779" i="55"/>
  <c r="E58" i="57"/>
  <c r="E59" i="57" s="1"/>
  <c r="E149" i="57"/>
  <c r="E150" i="57" s="1"/>
  <c r="E175" i="57"/>
  <c r="E176" i="57" s="1"/>
  <c r="E626" i="57"/>
  <c r="E627" i="57" s="1"/>
  <c r="E26" i="57"/>
  <c r="E27" i="57" s="1"/>
  <c r="E113" i="57"/>
  <c r="E114" i="57" s="1"/>
  <c r="E427" i="57"/>
  <c r="E426" i="57"/>
  <c r="E502" i="57"/>
  <c r="E503" i="57" s="1"/>
  <c r="E575" i="57"/>
  <c r="E576" i="57" s="1"/>
  <c r="E15" i="57"/>
  <c r="E39" i="57"/>
  <c r="E76" i="57"/>
  <c r="E94" i="57"/>
  <c r="E163" i="57"/>
  <c r="E444" i="57"/>
  <c r="E520" i="57"/>
  <c r="E537" i="57"/>
  <c r="E609" i="57"/>
  <c r="E674" i="57"/>
  <c r="E748" i="57"/>
  <c r="E825" i="57"/>
  <c r="E826" i="57" s="1"/>
  <c r="E878" i="57"/>
  <c r="E879" i="57" s="1"/>
  <c r="E960" i="57"/>
  <c r="E961" i="57" s="1"/>
  <c r="E1033" i="57"/>
  <c r="E1034" i="57"/>
  <c r="E1069" i="57"/>
  <c r="E1070" i="57" s="1"/>
  <c r="E1259" i="57"/>
  <c r="E1260" i="57" s="1"/>
  <c r="E1333" i="57"/>
  <c r="E1334" i="57" s="1"/>
  <c r="E1494" i="57"/>
  <c r="E1495" i="57" s="1"/>
  <c r="E1578" i="57"/>
  <c r="E1577" i="57"/>
  <c r="E1656" i="57"/>
  <c r="E1657" i="57" s="1"/>
  <c r="E1670" i="57"/>
  <c r="E1671" i="57" s="1"/>
  <c r="E1780" i="57"/>
  <c r="E1781" i="57" s="1"/>
  <c r="E1795" i="57"/>
  <c r="E1796" i="57" s="1"/>
  <c r="E1844" i="57"/>
  <c r="E1845" i="57" s="1"/>
  <c r="E1888" i="57"/>
  <c r="E1889" i="57" s="1"/>
  <c r="E123" i="57"/>
  <c r="E130" i="57" s="1"/>
  <c r="E189" i="57"/>
  <c r="E191" i="57" s="1"/>
  <c r="E206" i="57"/>
  <c r="E208" i="57" s="1"/>
  <c r="E223" i="57"/>
  <c r="E225" i="57" s="1"/>
  <c r="E242" i="57"/>
  <c r="E244" i="57" s="1"/>
  <c r="E264" i="57"/>
  <c r="E266" i="57" s="1"/>
  <c r="E286" i="57"/>
  <c r="E288" i="57" s="1"/>
  <c r="E308" i="57"/>
  <c r="E310" i="57" s="1"/>
  <c r="E330" i="57"/>
  <c r="E332" i="57" s="1"/>
  <c r="E352" i="57"/>
  <c r="E354" i="57" s="1"/>
  <c r="E369" i="57"/>
  <c r="E371" i="57" s="1"/>
  <c r="E386" i="57"/>
  <c r="E388" i="57" s="1"/>
  <c r="E399" i="57"/>
  <c r="E406" i="57" s="1"/>
  <c r="E461" i="57"/>
  <c r="E463" i="57" s="1"/>
  <c r="E475" i="57"/>
  <c r="E482" i="57" s="1"/>
  <c r="E554" i="57"/>
  <c r="E589" i="57"/>
  <c r="E591" i="57" s="1"/>
  <c r="E640" i="57"/>
  <c r="E691" i="57"/>
  <c r="E693" i="57" s="1"/>
  <c r="E704" i="57"/>
  <c r="E711" i="57" s="1"/>
  <c r="E765" i="57"/>
  <c r="E767" i="57" s="1"/>
  <c r="E779" i="57"/>
  <c r="E786" i="57" s="1"/>
  <c r="E859" i="57"/>
  <c r="E892" i="57"/>
  <c r="E893" i="57" s="1"/>
  <c r="E908" i="57"/>
  <c r="E942" i="57"/>
  <c r="E975" i="57"/>
  <c r="E997" i="57"/>
  <c r="E998" i="57" s="1"/>
  <c r="E1014" i="57"/>
  <c r="E1050" i="57"/>
  <c r="E1086" i="57"/>
  <c r="E1119" i="57"/>
  <c r="E1120" i="57" s="1"/>
  <c r="E1131" i="57"/>
  <c r="E1132" i="57" s="1"/>
  <c r="E1147" i="57"/>
  <c r="E1383" i="57"/>
  <c r="E1384" i="57" s="1"/>
  <c r="E1401" i="57"/>
  <c r="E1402" i="57"/>
  <c r="E1419" i="57"/>
  <c r="E1420" i="57" s="1"/>
  <c r="E1437" i="57"/>
  <c r="E1438" i="57"/>
  <c r="E1455" i="57"/>
  <c r="E1456" i="57" s="1"/>
  <c r="E1474" i="57"/>
  <c r="E1737" i="57"/>
  <c r="E1738" i="57" s="1"/>
  <c r="E1749" i="57"/>
  <c r="E1750" i="57" s="1"/>
  <c r="E1810" i="57"/>
  <c r="E1809" i="57"/>
  <c r="E1916" i="57"/>
  <c r="E1917" i="57" s="1"/>
  <c r="E1167" i="57"/>
  <c r="E1240" i="57"/>
  <c r="E1241" i="57" s="1"/>
  <c r="E1274" i="57"/>
  <c r="E1275" i="57" s="1"/>
  <c r="E1367" i="57"/>
  <c r="E1639" i="57"/>
  <c r="E1687" i="57"/>
  <c r="E1706" i="57"/>
  <c r="E1766" i="57"/>
  <c r="G1808" i="57"/>
  <c r="E1870" i="57"/>
  <c r="E1871" i="57" s="1"/>
  <c r="E1902" i="57"/>
  <c r="E1929" i="57"/>
  <c r="E1930" i="57" s="1"/>
  <c r="E2116" i="57"/>
  <c r="E2221" i="57"/>
  <c r="E1203" i="57"/>
  <c r="E1205" i="57" s="1"/>
  <c r="E1217" i="57"/>
  <c r="E1224" i="57" s="1"/>
  <c r="E1305" i="57"/>
  <c r="E1313" i="57" s="1"/>
  <c r="E1347" i="57"/>
  <c r="E1349" i="57" s="1"/>
  <c r="E1510" i="57"/>
  <c r="E1512" i="57" s="1"/>
  <c r="E1526" i="57"/>
  <c r="E1533" i="57" s="1"/>
  <c r="E1593" i="57"/>
  <c r="E1595" i="57" s="1"/>
  <c r="E1611" i="57"/>
  <c r="E1619" i="57" s="1"/>
  <c r="E1721" i="57"/>
  <c r="E1722" i="57" s="1"/>
  <c r="G1779" i="57"/>
  <c r="E1819" i="57"/>
  <c r="E1825" i="57" s="1"/>
  <c r="E1858" i="57"/>
  <c r="E1942" i="57"/>
  <c r="E2074" i="57"/>
  <c r="E2158" i="57"/>
  <c r="E2242" i="57"/>
  <c r="E2647" i="57"/>
  <c r="E2263" i="57"/>
  <c r="E2394" i="57"/>
  <c r="E2396" i="57" s="1"/>
  <c r="E2689" i="57"/>
  <c r="E1943" i="55"/>
  <c r="E1944" i="55" s="1"/>
  <c r="E1915" i="55"/>
  <c r="E1917" i="55" s="1"/>
  <c r="E1766" i="55"/>
  <c r="E1767" i="55" s="1"/>
  <c r="E1768" i="55" s="1"/>
  <c r="E1808" i="55"/>
  <c r="E1810" i="55" s="1"/>
  <c r="E1794" i="55"/>
  <c r="E1796" i="55" s="1"/>
  <c r="E1797" i="55" s="1"/>
  <c r="E1798" i="55" s="1"/>
  <c r="E1781" i="55"/>
  <c r="G1781" i="55" s="1"/>
  <c r="E1736" i="55"/>
  <c r="E1738" i="55" s="1"/>
  <c r="F1722" i="55"/>
  <c r="E1718" i="55"/>
  <c r="E1719" i="55"/>
  <c r="E1717" i="55"/>
  <c r="F1708" i="55"/>
  <c r="F1689" i="55"/>
  <c r="F1671" i="55"/>
  <c r="F1657" i="55"/>
  <c r="F1641" i="55"/>
  <c r="F1621" i="55"/>
  <c r="F1597" i="55"/>
  <c r="E1594" i="55"/>
  <c r="E1593" i="55"/>
  <c r="E1589" i="55"/>
  <c r="E1588" i="55"/>
  <c r="E1587" i="55"/>
  <c r="F1578" i="55"/>
  <c r="E1575" i="55"/>
  <c r="E1574" i="55"/>
  <c r="E1573" i="55"/>
  <c r="E1569" i="55"/>
  <c r="E1568" i="55"/>
  <c r="E1567" i="55"/>
  <c r="E1566" i="55"/>
  <c r="E1562" i="55"/>
  <c r="E1563" i="55" s="1"/>
  <c r="F1553" i="55"/>
  <c r="F1535" i="55"/>
  <c r="F1514" i="55"/>
  <c r="F1495" i="55"/>
  <c r="F1476" i="55"/>
  <c r="E1492" i="55"/>
  <c r="E1491" i="55"/>
  <c r="E1490" i="55"/>
  <c r="E1486" i="55"/>
  <c r="E1485" i="55"/>
  <c r="E1473" i="55"/>
  <c r="E1472" i="55"/>
  <c r="E1471" i="55"/>
  <c r="E1467" i="55"/>
  <c r="E1466" i="55"/>
  <c r="F1456" i="55"/>
  <c r="F1438" i="55"/>
  <c r="F1420" i="55"/>
  <c r="F1402" i="55"/>
  <c r="F1384" i="55"/>
  <c r="F1367" i="55"/>
  <c r="E1364" i="55"/>
  <c r="E1365" i="55" s="1"/>
  <c r="E1360" i="55"/>
  <c r="E1361" i="55" s="1"/>
  <c r="E1251" i="55"/>
  <c r="E1252" i="55" s="1"/>
  <c r="F1351" i="55"/>
  <c r="E1348" i="55"/>
  <c r="E1347" i="55"/>
  <c r="E1343" i="55"/>
  <c r="F1334" i="55"/>
  <c r="E1331" i="55"/>
  <c r="E1330" i="55"/>
  <c r="E1329" i="55"/>
  <c r="E1325" i="55"/>
  <c r="E1324" i="55"/>
  <c r="F1315" i="55"/>
  <c r="F1295" i="55"/>
  <c r="F1275" i="55"/>
  <c r="F1260" i="55"/>
  <c r="F1241" i="55"/>
  <c r="F1226" i="55"/>
  <c r="F1207" i="55"/>
  <c r="F1188" i="55"/>
  <c r="C1160" i="55"/>
  <c r="E1160" i="55" s="1"/>
  <c r="F1169" i="55"/>
  <c r="E1117" i="55"/>
  <c r="F1132" i="55"/>
  <c r="E1129" i="55"/>
  <c r="E1130" i="55" s="1"/>
  <c r="E1132" i="55" s="1"/>
  <c r="F1149" i="55"/>
  <c r="F1120" i="55"/>
  <c r="F1105" i="55"/>
  <c r="E1102" i="55"/>
  <c r="E1101" i="55"/>
  <c r="E1097" i="55"/>
  <c r="E1098" i="55" s="1"/>
  <c r="F1088" i="55"/>
  <c r="E1085" i="55"/>
  <c r="E1084" i="55"/>
  <c r="E1080" i="55"/>
  <c r="E1081" i="55" s="1"/>
  <c r="F1070" i="55"/>
  <c r="F1052" i="55"/>
  <c r="F1034" i="55"/>
  <c r="F1016" i="55"/>
  <c r="F998" i="55"/>
  <c r="F977" i="55"/>
  <c r="F961" i="55"/>
  <c r="E958" i="55"/>
  <c r="E957" i="55"/>
  <c r="E953" i="55"/>
  <c r="E954" i="55" s="1"/>
  <c r="F944" i="55"/>
  <c r="E941" i="55"/>
  <c r="E940" i="55"/>
  <c r="E936" i="55"/>
  <c r="E937" i="55" s="1"/>
  <c r="F927" i="55"/>
  <c r="E924" i="55"/>
  <c r="E923" i="55"/>
  <c r="E919" i="55"/>
  <c r="E920" i="55" s="1"/>
  <c r="F910" i="55"/>
  <c r="E907" i="55"/>
  <c r="E906" i="55"/>
  <c r="E902" i="55"/>
  <c r="E903" i="55" s="1"/>
  <c r="F893" i="55"/>
  <c r="F879" i="55"/>
  <c r="E876" i="55"/>
  <c r="E875" i="55"/>
  <c r="E871" i="55"/>
  <c r="E872" i="55" s="1"/>
  <c r="F861" i="55"/>
  <c r="E858" i="55"/>
  <c r="E857" i="55"/>
  <c r="E853" i="55"/>
  <c r="E854" i="55" s="1"/>
  <c r="F844" i="55"/>
  <c r="F826" i="55"/>
  <c r="F807" i="55"/>
  <c r="F788" i="55"/>
  <c r="F769" i="55"/>
  <c r="F750" i="55"/>
  <c r="F731" i="55"/>
  <c r="F713" i="55"/>
  <c r="E710" i="55"/>
  <c r="E709" i="55"/>
  <c r="E705" i="55"/>
  <c r="E704" i="55"/>
  <c r="F695" i="55"/>
  <c r="E692" i="55"/>
  <c r="E691" i="55"/>
  <c r="E687" i="55"/>
  <c r="E686" i="55"/>
  <c r="F676" i="55"/>
  <c r="E673" i="55"/>
  <c r="E672" i="55"/>
  <c r="E668" i="55"/>
  <c r="E667" i="55"/>
  <c r="F658" i="55"/>
  <c r="E655" i="55"/>
  <c r="E654" i="55"/>
  <c r="E650" i="55"/>
  <c r="E649" i="55"/>
  <c r="F640" i="55"/>
  <c r="E636" i="55"/>
  <c r="E637" i="55" s="1"/>
  <c r="E640" i="55" s="1"/>
  <c r="F627" i="55"/>
  <c r="E624" i="55"/>
  <c r="E625" i="55" s="1"/>
  <c r="E620" i="55"/>
  <c r="E619" i="55"/>
  <c r="E618" i="55"/>
  <c r="F609" i="55"/>
  <c r="E606" i="55"/>
  <c r="E607" i="55" s="1"/>
  <c r="E602" i="55"/>
  <c r="E603" i="55" s="1"/>
  <c r="F593" i="55"/>
  <c r="E590" i="55"/>
  <c r="E589" i="55"/>
  <c r="E585" i="55"/>
  <c r="E586" i="55" s="1"/>
  <c r="F576" i="55"/>
  <c r="F556" i="55"/>
  <c r="E553" i="55"/>
  <c r="E552" i="55"/>
  <c r="E548" i="55"/>
  <c r="E549" i="55" s="1"/>
  <c r="F539" i="55"/>
  <c r="E536" i="55"/>
  <c r="E535" i="55"/>
  <c r="E531" i="55"/>
  <c r="E532" i="55" s="1"/>
  <c r="F522" i="55"/>
  <c r="F503" i="55"/>
  <c r="F484" i="55"/>
  <c r="F465" i="55"/>
  <c r="F446" i="55"/>
  <c r="F427" i="55"/>
  <c r="F408" i="55"/>
  <c r="F390" i="55"/>
  <c r="E387" i="55"/>
  <c r="E386" i="55"/>
  <c r="E382" i="55"/>
  <c r="E383" i="55" s="1"/>
  <c r="F373" i="55"/>
  <c r="E370" i="55"/>
  <c r="E369" i="55"/>
  <c r="E365" i="55"/>
  <c r="E366" i="55" s="1"/>
  <c r="F356" i="55"/>
  <c r="F334" i="55"/>
  <c r="F312" i="55"/>
  <c r="F290" i="55"/>
  <c r="F268" i="55"/>
  <c r="F246" i="55"/>
  <c r="F227" i="55"/>
  <c r="E224" i="55"/>
  <c r="E223" i="55"/>
  <c r="E219" i="55"/>
  <c r="E220" i="55" s="1"/>
  <c r="F210" i="55"/>
  <c r="E207" i="55"/>
  <c r="E206" i="55"/>
  <c r="E202" i="55"/>
  <c r="E203" i="55" s="1"/>
  <c r="F193" i="55"/>
  <c r="E190" i="55"/>
  <c r="E189" i="55"/>
  <c r="E185" i="55"/>
  <c r="E186" i="55" s="1"/>
  <c r="F176" i="55"/>
  <c r="F163" i="55"/>
  <c r="F150" i="55"/>
  <c r="F132" i="55"/>
  <c r="E128" i="55"/>
  <c r="E129" i="55"/>
  <c r="E130" i="55" s="1"/>
  <c r="E124" i="55"/>
  <c r="E123" i="55"/>
  <c r="F114" i="55"/>
  <c r="E107" i="55"/>
  <c r="E111" i="55"/>
  <c r="E112" i="55" s="1"/>
  <c r="E106" i="55"/>
  <c r="E105" i="55"/>
  <c r="F96" i="55"/>
  <c r="F78" i="55"/>
  <c r="F59" i="55"/>
  <c r="F39" i="55"/>
  <c r="E36" i="55"/>
  <c r="E37" i="55" s="1"/>
  <c r="E39" i="55" s="1"/>
  <c r="F27" i="55"/>
  <c r="E24" i="55"/>
  <c r="E25" i="55" s="1"/>
  <c r="E27" i="55" s="1"/>
  <c r="C12" i="55"/>
  <c r="E12" i="55" s="1"/>
  <c r="F15" i="55"/>
  <c r="E1927" i="55"/>
  <c r="E1928" i="55" s="1"/>
  <c r="E1930" i="55" s="1"/>
  <c r="E1899" i="55"/>
  <c r="E1900" i="55" s="1"/>
  <c r="E1902" i="55" s="1"/>
  <c r="E1886" i="55"/>
  <c r="E1887" i="55" s="1"/>
  <c r="E1882" i="55"/>
  <c r="E1881" i="55"/>
  <c r="E1868" i="55"/>
  <c r="E1869" i="55" s="1"/>
  <c r="E1871" i="55" s="1"/>
  <c r="E1855" i="55"/>
  <c r="E1856" i="55" s="1"/>
  <c r="E1858" i="55" s="1"/>
  <c r="E1842" i="55"/>
  <c r="E1841" i="55"/>
  <c r="E1837" i="55"/>
  <c r="E1838" i="55" s="1"/>
  <c r="E1824" i="55"/>
  <c r="E1825" i="55" s="1"/>
  <c r="E1820" i="55"/>
  <c r="E1819" i="55"/>
  <c r="E1705" i="55"/>
  <c r="E1704" i="55"/>
  <c r="E1700" i="55"/>
  <c r="E1699" i="55"/>
  <c r="E1698" i="55"/>
  <c r="E1686" i="55"/>
  <c r="E1685" i="55"/>
  <c r="E1681" i="55"/>
  <c r="E1680" i="55"/>
  <c r="E1668" i="55"/>
  <c r="E1667" i="55"/>
  <c r="E1654" i="55"/>
  <c r="E1655" i="55" s="1"/>
  <c r="E1650" i="55"/>
  <c r="E1651" i="55" s="1"/>
  <c r="E1638" i="55"/>
  <c r="E1637" i="55"/>
  <c r="E1633" i="55"/>
  <c r="E1632" i="55"/>
  <c r="E1631" i="55"/>
  <c r="E1630" i="55"/>
  <c r="E1618" i="55"/>
  <c r="E1617" i="55"/>
  <c r="E1616" i="55"/>
  <c r="E1612" i="55"/>
  <c r="E1611" i="55"/>
  <c r="E1610" i="55"/>
  <c r="E1609" i="55"/>
  <c r="E1605" i="55"/>
  <c r="E1606" i="55" s="1"/>
  <c r="E1550" i="55"/>
  <c r="E1549" i="55"/>
  <c r="E1545" i="55"/>
  <c r="E1544" i="55"/>
  <c r="E1532" i="55"/>
  <c r="E1531" i="55"/>
  <c r="E1527" i="55"/>
  <c r="E1526" i="55"/>
  <c r="E1525" i="55"/>
  <c r="E1524" i="55"/>
  <c r="E1511" i="55"/>
  <c r="E1510" i="55"/>
  <c r="E1506" i="55"/>
  <c r="E1505" i="55"/>
  <c r="E1453" i="55"/>
  <c r="E1454" i="55" s="1"/>
  <c r="E1449" i="55"/>
  <c r="E1448" i="55"/>
  <c r="E1435" i="55"/>
  <c r="E1436" i="55" s="1"/>
  <c r="E1431" i="55"/>
  <c r="E1430" i="55"/>
  <c r="E1417" i="55"/>
  <c r="E1418" i="55" s="1"/>
  <c r="E1413" i="55"/>
  <c r="E1412" i="55"/>
  <c r="E1399" i="55"/>
  <c r="E1400" i="55" s="1"/>
  <c r="E1395" i="55"/>
  <c r="E1394" i="55"/>
  <c r="E1381" i="55"/>
  <c r="E1382" i="55" s="1"/>
  <c r="E1377" i="55"/>
  <c r="E1376" i="55"/>
  <c r="E1312" i="55"/>
  <c r="E1311" i="55"/>
  <c r="E1310" i="55"/>
  <c r="E1306" i="55"/>
  <c r="E1305" i="55"/>
  <c r="E1292" i="55"/>
  <c r="E1291" i="55"/>
  <c r="E1290" i="55"/>
  <c r="E1286" i="55"/>
  <c r="E1285" i="55"/>
  <c r="E1272" i="55"/>
  <c r="E1271" i="55"/>
  <c r="E1270" i="55"/>
  <c r="E1257" i="55"/>
  <c r="E1256" i="55"/>
  <c r="E1255" i="55"/>
  <c r="E1238" i="55"/>
  <c r="E1237" i="55"/>
  <c r="E1236" i="55"/>
  <c r="E1223" i="55"/>
  <c r="E1222" i="55"/>
  <c r="E1218" i="55"/>
  <c r="E1217" i="55"/>
  <c r="E1204" i="55"/>
  <c r="E1203" i="55"/>
  <c r="E1199" i="55"/>
  <c r="E1198" i="55"/>
  <c r="E1185" i="55"/>
  <c r="E1184" i="55"/>
  <c r="E1183" i="55"/>
  <c r="E1179" i="55"/>
  <c r="E1180" i="55" s="1"/>
  <c r="E1166" i="55"/>
  <c r="E1165" i="55"/>
  <c r="E1159" i="55"/>
  <c r="E1146" i="55"/>
  <c r="E1145" i="55"/>
  <c r="E1141" i="55"/>
  <c r="E1142" i="55" s="1"/>
  <c r="E1116" i="55"/>
  <c r="E1115" i="55"/>
  <c r="E1114" i="55"/>
  <c r="E1067" i="55"/>
  <c r="E1066" i="55"/>
  <c r="E1062" i="55"/>
  <c r="E1063" i="55" s="1"/>
  <c r="E1049" i="55"/>
  <c r="E1048" i="55"/>
  <c r="E1044" i="55"/>
  <c r="E1045" i="55" s="1"/>
  <c r="E1031" i="55"/>
  <c r="E1030" i="55"/>
  <c r="E1026" i="55"/>
  <c r="E1027" i="55" s="1"/>
  <c r="E1013" i="55"/>
  <c r="E1012" i="55"/>
  <c r="E1008" i="55"/>
  <c r="E1009" i="55" s="1"/>
  <c r="E995" i="55"/>
  <c r="E994" i="55"/>
  <c r="E990" i="55"/>
  <c r="E989" i="55"/>
  <c r="E988" i="55"/>
  <c r="E987" i="55"/>
  <c r="E974" i="55"/>
  <c r="E975" i="55" s="1"/>
  <c r="E970" i="55"/>
  <c r="E971" i="55" s="1"/>
  <c r="E890" i="55"/>
  <c r="E889" i="55"/>
  <c r="E841" i="55"/>
  <c r="E840" i="55"/>
  <c r="E836" i="55"/>
  <c r="E837" i="55" s="1"/>
  <c r="E823" i="55"/>
  <c r="E822" i="55"/>
  <c r="E818" i="55"/>
  <c r="E817" i="55"/>
  <c r="E804" i="55"/>
  <c r="E803" i="55"/>
  <c r="E799" i="55"/>
  <c r="E798" i="55"/>
  <c r="E785" i="55"/>
  <c r="E784" i="55"/>
  <c r="E780" i="55"/>
  <c r="E779" i="55"/>
  <c r="E766" i="55"/>
  <c r="E765" i="55"/>
  <c r="E761" i="55"/>
  <c r="E760" i="55"/>
  <c r="E747" i="55"/>
  <c r="E746" i="55"/>
  <c r="E742" i="55"/>
  <c r="E741" i="55"/>
  <c r="E728" i="55"/>
  <c r="E727" i="55"/>
  <c r="E723" i="55"/>
  <c r="E722" i="55"/>
  <c r="E573" i="55"/>
  <c r="E572" i="55"/>
  <c r="E571" i="55"/>
  <c r="E570" i="55"/>
  <c r="E569" i="55"/>
  <c r="E568" i="55"/>
  <c r="E567" i="55"/>
  <c r="E566" i="55"/>
  <c r="E565" i="55"/>
  <c r="E519" i="55"/>
  <c r="E518" i="55"/>
  <c r="E514" i="55"/>
  <c r="E513" i="55"/>
  <c r="E500" i="55"/>
  <c r="E499" i="55"/>
  <c r="E495" i="55"/>
  <c r="E494" i="55"/>
  <c r="E481" i="55"/>
  <c r="E480" i="55"/>
  <c r="E476" i="55"/>
  <c r="E475" i="55"/>
  <c r="E462" i="55"/>
  <c r="E461" i="55"/>
  <c r="E457" i="55"/>
  <c r="E456" i="55"/>
  <c r="E443" i="55"/>
  <c r="E442" i="55"/>
  <c r="E438" i="55"/>
  <c r="E437" i="55"/>
  <c r="E424" i="55"/>
  <c r="E423" i="55"/>
  <c r="E419" i="55"/>
  <c r="E418" i="55"/>
  <c r="E405" i="55"/>
  <c r="E404" i="55"/>
  <c r="E400" i="55"/>
  <c r="E399" i="55"/>
  <c r="E353" i="55"/>
  <c r="E352" i="55"/>
  <c r="E348" i="55"/>
  <c r="E347" i="55"/>
  <c r="E346" i="55"/>
  <c r="E345" i="55"/>
  <c r="E344" i="55"/>
  <c r="E331" i="55"/>
  <c r="E330" i="55"/>
  <c r="E326" i="55"/>
  <c r="E325" i="55"/>
  <c r="E324" i="55"/>
  <c r="E323" i="55"/>
  <c r="E322" i="55"/>
  <c r="E309" i="55"/>
  <c r="E308" i="55"/>
  <c r="E304" i="55"/>
  <c r="E303" i="55"/>
  <c r="E302" i="55"/>
  <c r="E301" i="55"/>
  <c r="E300" i="55"/>
  <c r="E287" i="55"/>
  <c r="E286" i="55"/>
  <c r="E282" i="55"/>
  <c r="E281" i="55"/>
  <c r="E280" i="55"/>
  <c r="E279" i="55"/>
  <c r="E278" i="55"/>
  <c r="E265" i="55"/>
  <c r="E264" i="55"/>
  <c r="E260" i="55"/>
  <c r="E259" i="55"/>
  <c r="E258" i="55"/>
  <c r="E257" i="55"/>
  <c r="E256" i="55"/>
  <c r="E243" i="55"/>
  <c r="E242" i="55"/>
  <c r="E238" i="55"/>
  <c r="E237" i="55"/>
  <c r="E236" i="55"/>
  <c r="E173" i="55"/>
  <c r="E174" i="55" s="1"/>
  <c r="E176" i="55" s="1"/>
  <c r="E160" i="55"/>
  <c r="E161" i="55" s="1"/>
  <c r="E163" i="55" s="1"/>
  <c r="E147" i="55"/>
  <c r="E148" i="55" s="1"/>
  <c r="E143" i="55"/>
  <c r="E142" i="55"/>
  <c r="E141" i="55"/>
  <c r="E93" i="55"/>
  <c r="E92" i="55"/>
  <c r="E88" i="55"/>
  <c r="E89" i="55" s="1"/>
  <c r="E75" i="55"/>
  <c r="E74" i="55"/>
  <c r="E73" i="55"/>
  <c r="E69" i="55"/>
  <c r="E70" i="55" s="1"/>
  <c r="E56" i="55"/>
  <c r="E55" i="55"/>
  <c r="E54" i="55"/>
  <c r="E53" i="55"/>
  <c r="E52" i="55"/>
  <c r="E51" i="55"/>
  <c r="E50" i="55"/>
  <c r="E49" i="55"/>
  <c r="E48" i="55"/>
  <c r="E11" i="55"/>
  <c r="E730" i="57" l="1"/>
  <c r="E731" i="57" s="1"/>
  <c r="E1104" i="57"/>
  <c r="E1105" i="57" s="1"/>
  <c r="G1186" i="57"/>
  <c r="E1188" i="57"/>
  <c r="E1187" i="57"/>
  <c r="E927" i="57"/>
  <c r="E926" i="57"/>
  <c r="E843" i="57"/>
  <c r="E844" i="57" s="1"/>
  <c r="E1293" i="57"/>
  <c r="E1294" i="57" s="1"/>
  <c r="E1295" i="57" s="1"/>
  <c r="E1931" i="55"/>
  <c r="E1932" i="55" s="1"/>
  <c r="E1918" i="55"/>
  <c r="E1919" i="55" s="1"/>
  <c r="E1596" i="57"/>
  <c r="E1597" i="57" s="1"/>
  <c r="E1513" i="57"/>
  <c r="E1514" i="57" s="1"/>
  <c r="E1206" i="57"/>
  <c r="E1207" i="57" s="1"/>
  <c r="E694" i="57"/>
  <c r="E695" i="57" s="1"/>
  <c r="E592" i="57"/>
  <c r="E593" i="57" s="1"/>
  <c r="E372" i="57"/>
  <c r="E373" i="57" s="1"/>
  <c r="E289" i="57"/>
  <c r="E290" i="57" s="1"/>
  <c r="E1350" i="57"/>
  <c r="E1351" i="57" s="1"/>
  <c r="E464" i="57"/>
  <c r="E465" i="57" s="1"/>
  <c r="E389" i="57"/>
  <c r="E390" i="57" s="1"/>
  <c r="E355" i="57"/>
  <c r="E356" i="57" s="1"/>
  <c r="E311" i="57"/>
  <c r="E312" i="57" s="1"/>
  <c r="E267" i="57"/>
  <c r="E268" i="57" s="1"/>
  <c r="E226" i="57"/>
  <c r="E227" i="57" s="1"/>
  <c r="E192" i="57"/>
  <c r="E193" i="57" s="1"/>
  <c r="E1314" i="57"/>
  <c r="E1315" i="57" s="1"/>
  <c r="E1707" i="57"/>
  <c r="E1708" i="57"/>
  <c r="E1640" i="57"/>
  <c r="E1641" i="57" s="1"/>
  <c r="E1168" i="57"/>
  <c r="E1169" i="57"/>
  <c r="E1148" i="57"/>
  <c r="E1149" i="57" s="1"/>
  <c r="E1051" i="57"/>
  <c r="E1052" i="57"/>
  <c r="E976" i="57"/>
  <c r="E977" i="57" s="1"/>
  <c r="E909" i="57"/>
  <c r="E910" i="57" s="1"/>
  <c r="E787" i="57"/>
  <c r="E788" i="57"/>
  <c r="E712" i="57"/>
  <c r="E713" i="57" s="1"/>
  <c r="E555" i="57"/>
  <c r="E556" i="57"/>
  <c r="E1620" i="57"/>
  <c r="E1621" i="57" s="1"/>
  <c r="E749" i="57"/>
  <c r="E750" i="57"/>
  <c r="E521" i="57"/>
  <c r="E522" i="57" s="1"/>
  <c r="E77" i="57"/>
  <c r="E78" i="57"/>
  <c r="E768" i="57"/>
  <c r="E769" i="57" s="1"/>
  <c r="E333" i="57"/>
  <c r="E334" i="57" s="1"/>
  <c r="E245" i="57"/>
  <c r="E246" i="57" s="1"/>
  <c r="E209" i="57"/>
  <c r="E210" i="57" s="1"/>
  <c r="E1826" i="57"/>
  <c r="E1827" i="57" s="1"/>
  <c r="E1534" i="57"/>
  <c r="E1535" i="57" s="1"/>
  <c r="E1225" i="57"/>
  <c r="E1226" i="57"/>
  <c r="E1688" i="57"/>
  <c r="E1689" i="57" s="1"/>
  <c r="E1475" i="57"/>
  <c r="E1476" i="57"/>
  <c r="E1087" i="57"/>
  <c r="E1088" i="57" s="1"/>
  <c r="E1015" i="57"/>
  <c r="E1016" i="57" s="1"/>
  <c r="E943" i="57"/>
  <c r="E944" i="57" s="1"/>
  <c r="E860" i="57"/>
  <c r="E861" i="57" s="1"/>
  <c r="E483" i="57"/>
  <c r="E484" i="57" s="1"/>
  <c r="E407" i="57"/>
  <c r="E408" i="57" s="1"/>
  <c r="E131" i="57"/>
  <c r="E132" i="57" s="1"/>
  <c r="E675" i="57"/>
  <c r="E676" i="57" s="1"/>
  <c r="E538" i="57"/>
  <c r="E539" i="57" s="1"/>
  <c r="E445" i="57"/>
  <c r="E446" i="57" s="1"/>
  <c r="E95" i="57"/>
  <c r="E96" i="57" s="1"/>
  <c r="E1872" i="55"/>
  <c r="E1873" i="55" s="1"/>
  <c r="E1739" i="55"/>
  <c r="E1740" i="55" s="1"/>
  <c r="G1810" i="55"/>
  <c r="E1811" i="55"/>
  <c r="E1812" i="55" s="1"/>
  <c r="E1782" i="55"/>
  <c r="E1783" i="55" s="1"/>
  <c r="E1722" i="55"/>
  <c r="E1576" i="55"/>
  <c r="E1595" i="55"/>
  <c r="E1590" i="55"/>
  <c r="E1570" i="55"/>
  <c r="E1468" i="55"/>
  <c r="E1493" i="55"/>
  <c r="E1487" i="55"/>
  <c r="E1474" i="55"/>
  <c r="E1367" i="55"/>
  <c r="E1349" i="55"/>
  <c r="E1344" i="55"/>
  <c r="E1332" i="55"/>
  <c r="E1326" i="55"/>
  <c r="E1162" i="55"/>
  <c r="E108" i="55"/>
  <c r="E114" i="55" s="1"/>
  <c r="E1103" i="55"/>
  <c r="E1105" i="55" s="1"/>
  <c r="E859" i="55"/>
  <c r="E861" i="55" s="1"/>
  <c r="E908" i="55"/>
  <c r="E910" i="55" s="1"/>
  <c r="E942" i="55"/>
  <c r="E944" i="55" s="1"/>
  <c r="E1086" i="55"/>
  <c r="E1088" i="55" s="1"/>
  <c r="E1133" i="55"/>
  <c r="E1134" i="55" s="1"/>
  <c r="E959" i="55"/>
  <c r="E961" i="55" s="1"/>
  <c r="E925" i="55"/>
  <c r="E927" i="55" s="1"/>
  <c r="E651" i="55"/>
  <c r="E656" i="55"/>
  <c r="E669" i="55"/>
  <c r="E674" i="55"/>
  <c r="E688" i="55"/>
  <c r="E693" i="55"/>
  <c r="E706" i="55"/>
  <c r="E711" i="55"/>
  <c r="E877" i="55"/>
  <c r="E879" i="55" s="1"/>
  <c r="E554" i="55"/>
  <c r="E556" i="55" s="1"/>
  <c r="E621" i="55"/>
  <c r="E627" i="55" s="1"/>
  <c r="E641" i="55"/>
  <c r="E642" i="55" s="1"/>
  <c r="E591" i="55"/>
  <c r="E593" i="55" s="1"/>
  <c r="E609" i="55"/>
  <c r="E537" i="55"/>
  <c r="E539" i="55" s="1"/>
  <c r="E388" i="55"/>
  <c r="E390" i="55" s="1"/>
  <c r="E371" i="55"/>
  <c r="E373" i="55" s="1"/>
  <c r="E225" i="55"/>
  <c r="E227" i="55" s="1"/>
  <c r="E125" i="55"/>
  <c r="E132" i="55" s="1"/>
  <c r="E191" i="55"/>
  <c r="E193" i="55" s="1"/>
  <c r="E208" i="55"/>
  <c r="E210" i="55" s="1"/>
  <c r="E724" i="55"/>
  <c r="E729" i="55"/>
  <c r="E743" i="55"/>
  <c r="E748" i="55"/>
  <c r="E762" i="55"/>
  <c r="E767" i="55"/>
  <c r="E781" i="55"/>
  <c r="E786" i="55"/>
  <c r="E800" i="55"/>
  <c r="E805" i="55"/>
  <c r="E819" i="55"/>
  <c r="E1068" i="55"/>
  <c r="E1070" i="55" s="1"/>
  <c r="E1118" i="55"/>
  <c r="E1120" i="55" s="1"/>
  <c r="E1167" i="55"/>
  <c r="E1200" i="55"/>
  <c r="E1205" i="55"/>
  <c r="E1219" i="55"/>
  <c r="E1293" i="55"/>
  <c r="E1307" i="55"/>
  <c r="E1507" i="55"/>
  <c r="E1512" i="55"/>
  <c r="E1528" i="55"/>
  <c r="E1533" i="55"/>
  <c r="E1546" i="55"/>
  <c r="E1551" i="55"/>
  <c r="E1619" i="55"/>
  <c r="E1634" i="55"/>
  <c r="E1639" i="55"/>
  <c r="E13" i="55"/>
  <c r="E15" i="55" s="1"/>
  <c r="E57" i="55"/>
  <c r="E59" i="55" s="1"/>
  <c r="E76" i="55"/>
  <c r="E78" i="55" s="1"/>
  <c r="E79" i="55" s="1"/>
  <c r="E261" i="55"/>
  <c r="E266" i="55"/>
  <c r="E305" i="55"/>
  <c r="E310" i="55"/>
  <c r="E349" i="55"/>
  <c r="E354" i="55"/>
  <c r="E401" i="55"/>
  <c r="E406" i="55"/>
  <c r="E420" i="55"/>
  <c r="E425" i="55"/>
  <c r="E1014" i="55"/>
  <c r="E1016" i="55" s="1"/>
  <c r="E1701" i="55"/>
  <c r="E1706" i="55"/>
  <c r="E1821" i="55"/>
  <c r="E1827" i="55" s="1"/>
  <c r="E1883" i="55"/>
  <c r="E1889" i="55" s="1"/>
  <c r="E40" i="55"/>
  <c r="E41" i="55" s="1"/>
  <c r="E94" i="55"/>
  <c r="E96" i="55" s="1"/>
  <c r="E144" i="55"/>
  <c r="E150" i="55" s="1"/>
  <c r="E239" i="55"/>
  <c r="E244" i="55"/>
  <c r="E283" i="55"/>
  <c r="E288" i="55"/>
  <c r="E327" i="55"/>
  <c r="E332" i="55"/>
  <c r="E1032" i="55"/>
  <c r="E1034" i="55" s="1"/>
  <c r="E1657" i="55"/>
  <c r="E439" i="55"/>
  <c r="E444" i="55"/>
  <c r="E458" i="55"/>
  <c r="E463" i="55"/>
  <c r="E477" i="55"/>
  <c r="E482" i="55"/>
  <c r="E496" i="55"/>
  <c r="E501" i="55"/>
  <c r="E515" i="55"/>
  <c r="E520" i="55"/>
  <c r="E574" i="55"/>
  <c r="E576" i="55" s="1"/>
  <c r="E977" i="55"/>
  <c r="E991" i="55"/>
  <c r="E996" i="55"/>
  <c r="E1050" i="55"/>
  <c r="E1052" i="55" s="1"/>
  <c r="E1147" i="55"/>
  <c r="E1149" i="55" s="1"/>
  <c r="E1186" i="55"/>
  <c r="E1188" i="55" s="1"/>
  <c r="E1239" i="55"/>
  <c r="E1241" i="55" s="1"/>
  <c r="E1258" i="55"/>
  <c r="E1273" i="55"/>
  <c r="E1275" i="55" s="1"/>
  <c r="E1287" i="55"/>
  <c r="E1313" i="55"/>
  <c r="E1378" i="55"/>
  <c r="E1384" i="55" s="1"/>
  <c r="E1396" i="55"/>
  <c r="E1402" i="55" s="1"/>
  <c r="E1414" i="55"/>
  <c r="E1420" i="55" s="1"/>
  <c r="E1432" i="55"/>
  <c r="E1438" i="55" s="1"/>
  <c r="E1450" i="55"/>
  <c r="E1456" i="55" s="1"/>
  <c r="E1613" i="55"/>
  <c r="E1669" i="55"/>
  <c r="E1671" i="55" s="1"/>
  <c r="E1682" i="55"/>
  <c r="E1687" i="55"/>
  <c r="E1843" i="55"/>
  <c r="E1845" i="55" s="1"/>
  <c r="E28" i="55"/>
  <c r="E29" i="55" s="1"/>
  <c r="E177" i="55"/>
  <c r="E178" i="55" s="1"/>
  <c r="E1903" i="55"/>
  <c r="E1904" i="55" s="1"/>
  <c r="E164" i="55"/>
  <c r="E165" i="55" s="1"/>
  <c r="E1859" i="55"/>
  <c r="E1860" i="55" s="1"/>
  <c r="E824" i="55"/>
  <c r="E842" i="55"/>
  <c r="E844" i="55" s="1"/>
  <c r="E891" i="55"/>
  <c r="E893" i="55" s="1"/>
  <c r="E1224" i="55"/>
  <c r="F13" i="51"/>
  <c r="F114" i="57" s="1"/>
  <c r="F14" i="51"/>
  <c r="F15" i="51"/>
  <c r="F16" i="51"/>
  <c r="F17" i="51"/>
  <c r="F19" i="51"/>
  <c r="F193" i="57" s="1"/>
  <c r="F20" i="51"/>
  <c r="F210" i="57" s="1"/>
  <c r="F21" i="51"/>
  <c r="F227" i="57" s="1"/>
  <c r="F22" i="51"/>
  <c r="F246" i="57" s="1"/>
  <c r="F23" i="51"/>
  <c r="F268" i="57" s="1"/>
  <c r="F24" i="51"/>
  <c r="F290" i="57" s="1"/>
  <c r="F25" i="51"/>
  <c r="F312" i="57" s="1"/>
  <c r="F26" i="51"/>
  <c r="F334" i="57" s="1"/>
  <c r="F27" i="51"/>
  <c r="F356" i="57" s="1"/>
  <c r="F28" i="51"/>
  <c r="F373" i="57" s="1"/>
  <c r="F29" i="51"/>
  <c r="F390" i="57" s="1"/>
  <c r="F30" i="51"/>
  <c r="F408" i="57" s="1"/>
  <c r="F31" i="51"/>
  <c r="F427" i="57" s="1"/>
  <c r="F32" i="51"/>
  <c r="F446" i="57" s="1"/>
  <c r="F33" i="51"/>
  <c r="F465" i="57" s="1"/>
  <c r="F34" i="51"/>
  <c r="F484" i="57" s="1"/>
  <c r="F35" i="51"/>
  <c r="F503" i="57" s="1"/>
  <c r="F36" i="51"/>
  <c r="F522" i="57" s="1"/>
  <c r="F37" i="51"/>
  <c r="F539" i="57" s="1"/>
  <c r="F38" i="51"/>
  <c r="F556" i="57" s="1"/>
  <c r="F39" i="51"/>
  <c r="F576" i="57" s="1"/>
  <c r="F40" i="51"/>
  <c r="F593" i="57" s="1"/>
  <c r="F41" i="51"/>
  <c r="F609" i="57" s="1"/>
  <c r="F42" i="51"/>
  <c r="F627" i="57" s="1"/>
  <c r="F43" i="51"/>
  <c r="F640" i="57" s="1"/>
  <c r="F46" i="51"/>
  <c r="F658" i="57" s="1"/>
  <c r="F47" i="51"/>
  <c r="F676" i="57" s="1"/>
  <c r="F48" i="51"/>
  <c r="F695" i="57" s="1"/>
  <c r="F49" i="51"/>
  <c r="F713" i="57" s="1"/>
  <c r="F50" i="51"/>
  <c r="F731" i="57" s="1"/>
  <c r="F51" i="51"/>
  <c r="F750" i="57" s="1"/>
  <c r="F52" i="51"/>
  <c r="F769" i="57" s="1"/>
  <c r="F53" i="51"/>
  <c r="F788" i="57" s="1"/>
  <c r="F54" i="51"/>
  <c r="F807" i="57" s="1"/>
  <c r="F55" i="51"/>
  <c r="F826" i="57" s="1"/>
  <c r="F57" i="51"/>
  <c r="F844" i="57" s="1"/>
  <c r="F58" i="51"/>
  <c r="F861" i="57" s="1"/>
  <c r="F59" i="51"/>
  <c r="F879" i="57" s="1"/>
  <c r="F61" i="51"/>
  <c r="F893" i="57" s="1"/>
  <c r="F62" i="51"/>
  <c r="F910" i="57" s="1"/>
  <c r="F63" i="51"/>
  <c r="F927" i="57" s="1"/>
  <c r="F64" i="51"/>
  <c r="F944" i="57" s="1"/>
  <c r="F65" i="51"/>
  <c r="F961" i="57" s="1"/>
  <c r="F66" i="51"/>
  <c r="F977" i="57" s="1"/>
  <c r="F68" i="51"/>
  <c r="F998" i="57" s="1"/>
  <c r="F69" i="51"/>
  <c r="F1016" i="57" s="1"/>
  <c r="F70" i="51"/>
  <c r="F1034" i="57" s="1"/>
  <c r="F71" i="51"/>
  <c r="F1052" i="57" s="1"/>
  <c r="F72" i="51"/>
  <c r="F1070" i="57" s="1"/>
  <c r="F73" i="51"/>
  <c r="F1088" i="57" s="1"/>
  <c r="F75" i="51"/>
  <c r="F1105" i="57" s="1"/>
  <c r="F77" i="51"/>
  <c r="F1120" i="57" s="1"/>
  <c r="F78" i="51"/>
  <c r="F1132" i="57" s="1"/>
  <c r="F79" i="51"/>
  <c r="F1149" i="57" s="1"/>
  <c r="F80" i="51"/>
  <c r="F81" i="51"/>
  <c r="F82" i="51"/>
  <c r="F83" i="51"/>
  <c r="F85" i="51"/>
  <c r="F86" i="51"/>
  <c r="F87" i="51"/>
  <c r="F88" i="51"/>
  <c r="F89" i="51"/>
  <c r="F90" i="51"/>
  <c r="F91" i="51"/>
  <c r="F92" i="51"/>
  <c r="F93" i="51"/>
  <c r="F95" i="51"/>
  <c r="F96" i="51"/>
  <c r="F97" i="51"/>
  <c r="F98" i="51"/>
  <c r="F99" i="51"/>
  <c r="F100" i="51"/>
  <c r="F101" i="51"/>
  <c r="F103" i="51"/>
  <c r="G103" i="51" s="1"/>
  <c r="F104" i="51"/>
  <c r="F105" i="51"/>
  <c r="F106" i="51"/>
  <c r="F107" i="51"/>
  <c r="F108" i="51"/>
  <c r="F109" i="51"/>
  <c r="F110" i="51"/>
  <c r="F111" i="51"/>
  <c r="F113" i="51"/>
  <c r="F114" i="51"/>
  <c r="F115" i="51"/>
  <c r="F117" i="51"/>
  <c r="F118" i="51"/>
  <c r="F119" i="51"/>
  <c r="F120" i="51"/>
  <c r="F121" i="51"/>
  <c r="F122" i="51"/>
  <c r="F123" i="51"/>
  <c r="F124" i="51"/>
  <c r="F125" i="51"/>
  <c r="F127" i="51"/>
  <c r="F128" i="51"/>
  <c r="F130" i="51"/>
  <c r="F132" i="51"/>
  <c r="F133" i="51"/>
  <c r="F7" i="51"/>
  <c r="G7" i="51" s="1"/>
  <c r="F8" i="51"/>
  <c r="F39" i="57" s="1"/>
  <c r="F9" i="51"/>
  <c r="F59" i="57" s="1"/>
  <c r="F10" i="51"/>
  <c r="F78" i="57" s="1"/>
  <c r="F11" i="51"/>
  <c r="F96" i="57" s="1"/>
  <c r="F6" i="51"/>
  <c r="F15" i="57" s="1"/>
  <c r="G133" i="51" l="1"/>
  <c r="F1942" i="57"/>
  <c r="F1944" i="55"/>
  <c r="G127" i="51"/>
  <c r="F1889" i="57"/>
  <c r="F1891" i="55"/>
  <c r="G122" i="51"/>
  <c r="F1827" i="57"/>
  <c r="F1829" i="55"/>
  <c r="G118" i="51"/>
  <c r="F1766" i="57"/>
  <c r="F1768" i="55"/>
  <c r="G113" i="51"/>
  <c r="F1708" i="57"/>
  <c r="F1710" i="55"/>
  <c r="G108" i="51"/>
  <c r="F1641" i="57"/>
  <c r="F1643" i="55"/>
  <c r="G104" i="51"/>
  <c r="F1553" i="57"/>
  <c r="F1555" i="55"/>
  <c r="G99" i="51"/>
  <c r="F1476" i="57"/>
  <c r="F1478" i="55"/>
  <c r="G95" i="51"/>
  <c r="F1402" i="57"/>
  <c r="F1404" i="55"/>
  <c r="G90" i="51"/>
  <c r="F1334" i="57"/>
  <c r="F1336" i="55"/>
  <c r="G86" i="51"/>
  <c r="F1260" i="57"/>
  <c r="F1262" i="55"/>
  <c r="G81" i="51"/>
  <c r="F1188" i="57"/>
  <c r="F1190" i="55"/>
  <c r="F178" i="55"/>
  <c r="F176" i="57"/>
  <c r="G132" i="51"/>
  <c r="F1930" i="57"/>
  <c r="F1932" i="55"/>
  <c r="G125" i="51"/>
  <c r="F1873" i="55"/>
  <c r="F1871" i="57"/>
  <c r="G121" i="51"/>
  <c r="F1810" i="57"/>
  <c r="F1812" i="55"/>
  <c r="G117" i="51"/>
  <c r="F1750" i="57"/>
  <c r="F1752" i="55"/>
  <c r="G111" i="51"/>
  <c r="F1689" i="57"/>
  <c r="F1691" i="55"/>
  <c r="G107" i="51"/>
  <c r="F1621" i="57"/>
  <c r="F1623" i="55"/>
  <c r="F1535" i="57"/>
  <c r="F1537" i="55"/>
  <c r="G98" i="51"/>
  <c r="F1456" i="57"/>
  <c r="F1458" i="55"/>
  <c r="G93" i="51"/>
  <c r="F1384" i="57"/>
  <c r="F1386" i="55"/>
  <c r="G89" i="51"/>
  <c r="F1315" i="57"/>
  <c r="F1317" i="55"/>
  <c r="G85" i="51"/>
  <c r="F1241" i="57"/>
  <c r="F1243" i="55"/>
  <c r="G80" i="51"/>
  <c r="F1169" i="57"/>
  <c r="F1171" i="55"/>
  <c r="F165" i="55"/>
  <c r="F163" i="57"/>
  <c r="G130" i="51"/>
  <c r="G129" i="51" s="1"/>
  <c r="C31" i="54" s="1"/>
  <c r="F1917" i="57"/>
  <c r="F1919" i="55"/>
  <c r="F1858" i="57"/>
  <c r="F1860" i="55"/>
  <c r="G120" i="51"/>
  <c r="F1798" i="55"/>
  <c r="F1796" i="57"/>
  <c r="G115" i="51"/>
  <c r="F1738" i="57"/>
  <c r="F1740" i="55"/>
  <c r="G110" i="51"/>
  <c r="F1671" i="57"/>
  <c r="F1673" i="55"/>
  <c r="G106" i="51"/>
  <c r="F1597" i="57"/>
  <c r="F1599" i="55"/>
  <c r="G101" i="51"/>
  <c r="F1514" i="57"/>
  <c r="F1516" i="55"/>
  <c r="G97" i="51"/>
  <c r="F1438" i="57"/>
  <c r="F1440" i="55"/>
  <c r="G92" i="51"/>
  <c r="F1367" i="57"/>
  <c r="F1369" i="55"/>
  <c r="G88" i="51"/>
  <c r="F1295" i="57"/>
  <c r="F1297" i="55"/>
  <c r="G83" i="51"/>
  <c r="F1226" i="57"/>
  <c r="F1228" i="55"/>
  <c r="F152" i="55"/>
  <c r="F150" i="57"/>
  <c r="F29" i="55"/>
  <c r="F27" i="57"/>
  <c r="G128" i="51"/>
  <c r="F1902" i="57"/>
  <c r="F1904" i="55"/>
  <c r="G123" i="51"/>
  <c r="F1845" i="57"/>
  <c r="F1847" i="55"/>
  <c r="G119" i="51"/>
  <c r="F1781" i="57"/>
  <c r="F1783" i="55"/>
  <c r="G114" i="51"/>
  <c r="F1722" i="57"/>
  <c r="F1724" i="55"/>
  <c r="G109" i="51"/>
  <c r="F1657" i="57"/>
  <c r="F1659" i="55"/>
  <c r="G105" i="51"/>
  <c r="F1578" i="57"/>
  <c r="F1580" i="55"/>
  <c r="G100" i="51"/>
  <c r="F1495" i="57"/>
  <c r="F1497" i="55"/>
  <c r="G96" i="51"/>
  <c r="F1420" i="57"/>
  <c r="F1422" i="55"/>
  <c r="G91" i="51"/>
  <c r="F1351" i="57"/>
  <c r="F1353" i="55"/>
  <c r="G87" i="51"/>
  <c r="F1275" i="57"/>
  <c r="F1277" i="55"/>
  <c r="G82" i="51"/>
  <c r="F1207" i="57"/>
  <c r="F1209" i="55"/>
  <c r="F134" i="55"/>
  <c r="F132" i="57"/>
  <c r="E1890" i="55"/>
  <c r="E1891" i="55" s="1"/>
  <c r="E1828" i="55"/>
  <c r="E1829" i="55" s="1"/>
  <c r="G1722" i="55"/>
  <c r="E1723" i="55"/>
  <c r="E1724" i="55" s="1"/>
  <c r="E1578" i="55"/>
  <c r="E1579" i="55" s="1"/>
  <c r="E1580" i="55" s="1"/>
  <c r="E628" i="55"/>
  <c r="E629" i="55" s="1"/>
  <c r="E211" i="55"/>
  <c r="E212" i="55" s="1"/>
  <c r="E1672" i="55"/>
  <c r="E1673" i="55" s="1"/>
  <c r="E1658" i="55"/>
  <c r="E1659" i="55" s="1"/>
  <c r="E1597" i="55"/>
  <c r="E1495" i="55"/>
  <c r="E1476" i="55"/>
  <c r="E1457" i="55"/>
  <c r="E1458" i="55" s="1"/>
  <c r="E1439" i="55"/>
  <c r="E1440" i="55" s="1"/>
  <c r="E1421" i="55"/>
  <c r="E1422" i="55" s="1"/>
  <c r="E1403" i="55"/>
  <c r="E1404" i="55" s="1"/>
  <c r="E1385" i="55"/>
  <c r="E1386" i="55" s="1"/>
  <c r="E1368" i="55"/>
  <c r="E1369" i="55" s="1"/>
  <c r="E1276" i="55"/>
  <c r="E1277" i="55" s="1"/>
  <c r="E1260" i="55"/>
  <c r="E1242" i="55"/>
  <c r="E1243" i="55" s="1"/>
  <c r="E1351" i="55"/>
  <c r="E1334" i="55"/>
  <c r="E1169" i="55"/>
  <c r="E1170" i="55" s="1"/>
  <c r="E1171" i="55" s="1"/>
  <c r="E1189" i="55"/>
  <c r="E1190" i="55" s="1"/>
  <c r="G1188" i="55"/>
  <c r="E1121" i="55"/>
  <c r="E1122" i="55" s="1"/>
  <c r="G8" i="51"/>
  <c r="F41" i="55"/>
  <c r="G11" i="51"/>
  <c r="F98" i="55"/>
  <c r="G78" i="51"/>
  <c r="F1134" i="55"/>
  <c r="G63" i="51"/>
  <c r="F929" i="55"/>
  <c r="G53" i="51"/>
  <c r="F790" i="55"/>
  <c r="G35" i="51"/>
  <c r="F505" i="55"/>
  <c r="G6" i="51"/>
  <c r="F17" i="55"/>
  <c r="G68" i="51"/>
  <c r="F1000" i="55"/>
  <c r="G43" i="51"/>
  <c r="F642" i="55"/>
  <c r="G19" i="51"/>
  <c r="F195" i="55"/>
  <c r="G72" i="51"/>
  <c r="F1072" i="55"/>
  <c r="G58" i="51"/>
  <c r="F863" i="55"/>
  <c r="G49" i="51"/>
  <c r="F715" i="55"/>
  <c r="G39" i="51"/>
  <c r="F578" i="55"/>
  <c r="G31" i="51"/>
  <c r="F429" i="55"/>
  <c r="G27" i="51"/>
  <c r="F358" i="55"/>
  <c r="G23" i="51"/>
  <c r="F270" i="55"/>
  <c r="G10" i="51"/>
  <c r="F80" i="55"/>
  <c r="G77" i="51"/>
  <c r="F1122" i="55"/>
  <c r="G71" i="51"/>
  <c r="F1054" i="55"/>
  <c r="G66" i="51"/>
  <c r="F979" i="55"/>
  <c r="G62" i="51"/>
  <c r="F912" i="55"/>
  <c r="G57" i="51"/>
  <c r="F846" i="55"/>
  <c r="G52" i="51"/>
  <c r="F771" i="55"/>
  <c r="G48" i="51"/>
  <c r="F697" i="55"/>
  <c r="G42" i="51"/>
  <c r="F629" i="55"/>
  <c r="G38" i="51"/>
  <c r="F558" i="55"/>
  <c r="G34" i="51"/>
  <c r="F486" i="55"/>
  <c r="G30" i="51"/>
  <c r="F410" i="55"/>
  <c r="G26" i="51"/>
  <c r="F336" i="55"/>
  <c r="G22" i="51"/>
  <c r="F248" i="55"/>
  <c r="G13" i="51"/>
  <c r="F116" i="55"/>
  <c r="G9" i="51"/>
  <c r="F61" i="55"/>
  <c r="G75" i="51"/>
  <c r="G74" i="51" s="1"/>
  <c r="F1107" i="55"/>
  <c r="G70" i="51"/>
  <c r="F1036" i="55"/>
  <c r="G65" i="51"/>
  <c r="F963" i="55"/>
  <c r="G61" i="51"/>
  <c r="F895" i="55"/>
  <c r="G55" i="51"/>
  <c r="F828" i="55"/>
  <c r="G51" i="51"/>
  <c r="F752" i="55"/>
  <c r="G47" i="51"/>
  <c r="F678" i="55"/>
  <c r="G41" i="51"/>
  <c r="F611" i="55"/>
  <c r="G37" i="51"/>
  <c r="F541" i="55"/>
  <c r="G33" i="51"/>
  <c r="F467" i="55"/>
  <c r="G29" i="51"/>
  <c r="F392" i="55"/>
  <c r="G25" i="51"/>
  <c r="F314" i="55"/>
  <c r="G21" i="51"/>
  <c r="F229" i="55"/>
  <c r="G79" i="51"/>
  <c r="F1151" i="55"/>
  <c r="G73" i="51"/>
  <c r="F1090" i="55"/>
  <c r="G69" i="51"/>
  <c r="F1018" i="55"/>
  <c r="G64" i="51"/>
  <c r="F946" i="55"/>
  <c r="G59" i="51"/>
  <c r="F881" i="55"/>
  <c r="G54" i="51"/>
  <c r="F809" i="55"/>
  <c r="G50" i="51"/>
  <c r="F733" i="55"/>
  <c r="G46" i="51"/>
  <c r="F660" i="55"/>
  <c r="G40" i="51"/>
  <c r="F595" i="55"/>
  <c r="G36" i="51"/>
  <c r="F524" i="55"/>
  <c r="G32" i="51"/>
  <c r="F448" i="55"/>
  <c r="G28" i="51"/>
  <c r="F375" i="55"/>
  <c r="G24" i="51"/>
  <c r="F292" i="55"/>
  <c r="G20" i="51"/>
  <c r="F212" i="55"/>
  <c r="E1106" i="55"/>
  <c r="E1107" i="55" s="1"/>
  <c r="E1089" i="55"/>
  <c r="E1090" i="55" s="1"/>
  <c r="E978" i="55"/>
  <c r="E979" i="55" s="1"/>
  <c r="E1621" i="55"/>
  <c r="E962" i="55"/>
  <c r="E963" i="55" s="1"/>
  <c r="E945" i="55"/>
  <c r="E946" i="55" s="1"/>
  <c r="E928" i="55"/>
  <c r="E929" i="55" s="1"/>
  <c r="E911" i="55"/>
  <c r="E912" i="55" s="1"/>
  <c r="E713" i="55"/>
  <c r="E695" i="55"/>
  <c r="E696" i="55" s="1"/>
  <c r="E697" i="55" s="1"/>
  <c r="E676" i="55"/>
  <c r="E677" i="55" s="1"/>
  <c r="E678" i="55" s="1"/>
  <c r="E658" i="55"/>
  <c r="E659" i="55" s="1"/>
  <c r="E660" i="55" s="1"/>
  <c r="E880" i="55"/>
  <c r="E881" i="55" s="1"/>
  <c r="E862" i="55"/>
  <c r="E863" i="55" s="1"/>
  <c r="E610" i="55"/>
  <c r="E611" i="55" s="1"/>
  <c r="E594" i="55"/>
  <c r="E595" i="55" s="1"/>
  <c r="E577" i="55"/>
  <c r="E578" i="55" s="1"/>
  <c r="E557" i="55"/>
  <c r="E558" i="55" s="1"/>
  <c r="E540" i="55"/>
  <c r="E541" i="55" s="1"/>
  <c r="E391" i="55"/>
  <c r="E392" i="55" s="1"/>
  <c r="E374" i="55"/>
  <c r="E375" i="55" s="1"/>
  <c r="E1535" i="55"/>
  <c r="E1315" i="55"/>
  <c r="E1207" i="55"/>
  <c r="E807" i="55"/>
  <c r="E826" i="55"/>
  <c r="E827" i="55" s="1"/>
  <c r="E1226" i="55"/>
  <c r="E334" i="55"/>
  <c r="E290" i="55"/>
  <c r="E246" i="55"/>
  <c r="E427" i="55"/>
  <c r="E408" i="55"/>
  <c r="E356" i="55"/>
  <c r="E312" i="55"/>
  <c r="E268" i="55"/>
  <c r="E1641" i="55"/>
  <c r="E228" i="55"/>
  <c r="E229" i="55" s="1"/>
  <c r="E194" i="55"/>
  <c r="E195" i="55" s="1"/>
  <c r="E133" i="55"/>
  <c r="E134" i="55" s="1"/>
  <c r="E1689" i="55"/>
  <c r="E1295" i="55"/>
  <c r="E998" i="55"/>
  <c r="E999" i="55" s="1"/>
  <c r="E1000" i="55" s="1"/>
  <c r="E80" i="55"/>
  <c r="E1553" i="55"/>
  <c r="E1514" i="55"/>
  <c r="E788" i="55"/>
  <c r="E769" i="55"/>
  <c r="E750" i="55"/>
  <c r="E731" i="55"/>
  <c r="E115" i="55"/>
  <c r="E116" i="55" s="1"/>
  <c r="E97" i="55"/>
  <c r="E98" i="55" s="1"/>
  <c r="E60" i="55"/>
  <c r="E61" i="55" s="1"/>
  <c r="E1708" i="55"/>
  <c r="E522" i="55"/>
  <c r="E503" i="55"/>
  <c r="E484" i="55"/>
  <c r="E465" i="55"/>
  <c r="E446" i="55"/>
  <c r="E1071" i="55"/>
  <c r="E1072" i="55" s="1"/>
  <c r="E894" i="55"/>
  <c r="E895" i="55" s="1"/>
  <c r="E1150" i="55"/>
  <c r="E1151" i="55" s="1"/>
  <c r="E1017" i="55"/>
  <c r="E1018" i="55" s="1"/>
  <c r="E845" i="55"/>
  <c r="E846" i="55" s="1"/>
  <c r="E151" i="55"/>
  <c r="E152" i="55" s="1"/>
  <c r="E1846" i="55"/>
  <c r="E1847" i="55" s="1"/>
  <c r="E1035" i="55"/>
  <c r="E1036" i="55" s="1"/>
  <c r="E1053" i="55"/>
  <c r="E1054" i="55" s="1"/>
  <c r="G67" i="51"/>
  <c r="G45" i="51"/>
  <c r="G126" i="51"/>
  <c r="C29" i="54" s="1"/>
  <c r="G131" i="51"/>
  <c r="C33" i="54" s="1"/>
  <c r="G112" i="51"/>
  <c r="C25" i="54" s="1"/>
  <c r="G84" i="51"/>
  <c r="C19" i="54" s="1"/>
  <c r="G76" i="51"/>
  <c r="G60" i="51"/>
  <c r="G56" i="51"/>
  <c r="G18" i="51"/>
  <c r="C15" i="54" s="1"/>
  <c r="E1598" i="55" l="1"/>
  <c r="E1599" i="55" s="1"/>
  <c r="E1496" i="55"/>
  <c r="E1497" i="55" s="1"/>
  <c r="E1477" i="55"/>
  <c r="E1478" i="55" s="1"/>
  <c r="E1709" i="55"/>
  <c r="E1710" i="55" s="1"/>
  <c r="E1690" i="55"/>
  <c r="E1691" i="55" s="1"/>
  <c r="E1642" i="55"/>
  <c r="E1643" i="55" s="1"/>
  <c r="E1622" i="55"/>
  <c r="E1623" i="55" s="1"/>
  <c r="E1554" i="55"/>
  <c r="E1555" i="55" s="1"/>
  <c r="E1536" i="55"/>
  <c r="E1537" i="55" s="1"/>
  <c r="E1515" i="55"/>
  <c r="E1516" i="55" s="1"/>
  <c r="E1261" i="55"/>
  <c r="E1262" i="55" s="1"/>
  <c r="E1335" i="55"/>
  <c r="E1336" i="55" s="1"/>
  <c r="E1316" i="55"/>
  <c r="E1317" i="55" s="1"/>
  <c r="E1296" i="55"/>
  <c r="E1297" i="55" s="1"/>
  <c r="E1352" i="55"/>
  <c r="E1353" i="55" s="1"/>
  <c r="E1227" i="55"/>
  <c r="E1228" i="55" s="1"/>
  <c r="E1208" i="55"/>
  <c r="E1209" i="55" s="1"/>
  <c r="E828" i="55"/>
  <c r="E714" i="55"/>
  <c r="E715" i="55" s="1"/>
  <c r="E808" i="55"/>
  <c r="E809" i="55" s="1"/>
  <c r="E789" i="55"/>
  <c r="E790" i="55" s="1"/>
  <c r="E770" i="55"/>
  <c r="E771" i="55" s="1"/>
  <c r="E751" i="55"/>
  <c r="E752" i="55" s="1"/>
  <c r="E732" i="55"/>
  <c r="E733" i="55" s="1"/>
  <c r="E523" i="55"/>
  <c r="E524" i="55" s="1"/>
  <c r="E485" i="55"/>
  <c r="E486" i="55" s="1"/>
  <c r="E466" i="55"/>
  <c r="E467" i="55" s="1"/>
  <c r="E447" i="55"/>
  <c r="E448" i="55" s="1"/>
  <c r="E428" i="55"/>
  <c r="E429" i="55" s="1"/>
  <c r="E409" i="55"/>
  <c r="E410" i="55" s="1"/>
  <c r="E357" i="55"/>
  <c r="E358" i="55" s="1"/>
  <c r="E335" i="55"/>
  <c r="E336" i="55" s="1"/>
  <c r="E313" i="55"/>
  <c r="E314" i="55" s="1"/>
  <c r="E291" i="55"/>
  <c r="E292" i="55" s="1"/>
  <c r="E269" i="55"/>
  <c r="E270" i="55" s="1"/>
  <c r="E247" i="55"/>
  <c r="E248" i="55" s="1"/>
  <c r="E504" i="55"/>
  <c r="E505" i="55" s="1"/>
  <c r="E16" i="55"/>
  <c r="E17" i="55" s="1"/>
  <c r="G44" i="51"/>
  <c r="C17" i="54" s="1"/>
  <c r="G11" i="54" l="1"/>
  <c r="H11" i="54" s="1"/>
  <c r="G13" i="54"/>
  <c r="H13" i="54" s="1"/>
  <c r="G15" i="54"/>
  <c r="H15" i="54" s="1"/>
  <c r="G17" i="54"/>
  <c r="H17" i="54" s="1"/>
  <c r="G19" i="54"/>
  <c r="H19" i="54" s="1"/>
  <c r="G21" i="54"/>
  <c r="H21" i="54" s="1"/>
  <c r="G23" i="54"/>
  <c r="H23" i="54" s="1"/>
  <c r="G25" i="54"/>
  <c r="H25" i="54" s="1"/>
  <c r="G27" i="54"/>
  <c r="H27" i="54" s="1"/>
  <c r="G29" i="54"/>
  <c r="H29" i="54" s="1"/>
  <c r="G31" i="54"/>
  <c r="H31" i="54" s="1"/>
  <c r="G33" i="54"/>
  <c r="H33" i="54" s="1"/>
  <c r="B33" i="54"/>
  <c r="B31" i="54"/>
  <c r="B29" i="54"/>
  <c r="B27" i="54"/>
  <c r="B25" i="54"/>
  <c r="B23" i="54"/>
  <c r="B21" i="54"/>
  <c r="B19" i="54"/>
  <c r="B17" i="54"/>
  <c r="B15" i="54"/>
  <c r="B13" i="54"/>
  <c r="B11" i="54"/>
  <c r="D124" i="51" l="1"/>
  <c r="G124" i="51" s="1"/>
  <c r="G116" i="51" s="1"/>
  <c r="C27" i="54" s="1"/>
  <c r="D14" i="51"/>
  <c r="D15" i="51" l="1"/>
  <c r="G14" i="51"/>
  <c r="G94" i="51"/>
  <c r="C21" i="54" s="1"/>
  <c r="G102" i="51"/>
  <c r="C23" i="54" s="1"/>
  <c r="G5" i="51"/>
  <c r="D2" i="1"/>
  <c r="J1" i="2"/>
  <c r="H1" i="15"/>
  <c r="L1" i="9"/>
  <c r="J1" i="3"/>
  <c r="I1" i="13"/>
  <c r="O1" i="4"/>
  <c r="H1" i="18"/>
  <c r="H1" i="19"/>
  <c r="H1" i="17"/>
  <c r="I1" i="16"/>
  <c r="I1" i="14"/>
  <c r="D16" i="51" l="1"/>
  <c r="G15" i="51"/>
  <c r="C11" i="54"/>
  <c r="D12" i="54" s="1"/>
  <c r="D34" i="54"/>
  <c r="E30" i="54"/>
  <c r="E22" i="54"/>
  <c r="D24" i="54"/>
  <c r="F24" i="54"/>
  <c r="E24" i="54"/>
  <c r="F26" i="54"/>
  <c r="E26" i="54"/>
  <c r="D26" i="54"/>
  <c r="F28" i="54"/>
  <c r="E28" i="54"/>
  <c r="D28" i="54"/>
  <c r="D16" i="54"/>
  <c r="F16" i="54"/>
  <c r="E16" i="54"/>
  <c r="F20" i="54"/>
  <c r="E20" i="54"/>
  <c r="D20" i="54"/>
  <c r="E34" i="54"/>
  <c r="J1" i="10"/>
  <c r="L1" i="8"/>
  <c r="D17" i="51" l="1"/>
  <c r="G17" i="51" s="1"/>
  <c r="G16" i="51"/>
  <c r="G12" i="51" s="1"/>
  <c r="F34" i="54"/>
  <c r="G34" i="54" s="1"/>
  <c r="H34" i="54" s="1"/>
  <c r="F30" i="54"/>
  <c r="D30" i="54"/>
  <c r="F22" i="54"/>
  <c r="D22" i="54"/>
  <c r="D32" i="54"/>
  <c r="F32" i="54"/>
  <c r="E32" i="54"/>
  <c r="G20" i="54"/>
  <c r="H20" i="54" s="1"/>
  <c r="H35" i="54"/>
  <c r="G16" i="54"/>
  <c r="H16" i="54" s="1"/>
  <c r="G24" i="54"/>
  <c r="H24" i="54" s="1"/>
  <c r="F12" i="54"/>
  <c r="E12" i="54"/>
  <c r="G28" i="54"/>
  <c r="H28" i="54" s="1"/>
  <c r="G26" i="54"/>
  <c r="H26" i="54" s="1"/>
  <c r="J15" i="20"/>
  <c r="G30" i="54" l="1"/>
  <c r="H30" i="54" s="1"/>
  <c r="C13" i="54"/>
  <c r="F135" i="51"/>
  <c r="F136" i="51" s="1"/>
  <c r="F137" i="51" s="1"/>
  <c r="H62" i="51" s="1"/>
  <c r="G22" i="54"/>
  <c r="H22" i="54" s="1"/>
  <c r="G32" i="54"/>
  <c r="H32" i="54" s="1"/>
  <c r="G12" i="54"/>
  <c r="H12" i="54" s="1"/>
  <c r="F18" i="54"/>
  <c r="E18" i="54"/>
  <c r="D18" i="54"/>
  <c r="H95" i="51" l="1"/>
  <c r="H88" i="51"/>
  <c r="H72" i="51"/>
  <c r="H36" i="51"/>
  <c r="H105" i="51"/>
  <c r="H12" i="51"/>
  <c r="H50" i="51"/>
  <c r="H33" i="51"/>
  <c r="H64" i="51"/>
  <c r="H56" i="51"/>
  <c r="H114" i="51"/>
  <c r="H116" i="51"/>
  <c r="H107" i="51"/>
  <c r="H89" i="51"/>
  <c r="H128" i="51"/>
  <c r="H28" i="51"/>
  <c r="H132" i="51"/>
  <c r="H125" i="51"/>
  <c r="H69" i="51"/>
  <c r="H61" i="51"/>
  <c r="H53" i="51"/>
  <c r="H45" i="51"/>
  <c r="H122" i="51"/>
  <c r="H5" i="51"/>
  <c r="H66" i="51"/>
  <c r="H104" i="51"/>
  <c r="H117" i="51"/>
  <c r="H120" i="51"/>
  <c r="H65" i="51"/>
  <c r="H102" i="51"/>
  <c r="H96" i="51"/>
  <c r="H80" i="51"/>
  <c r="H133" i="51"/>
  <c r="H74" i="51"/>
  <c r="H108" i="51"/>
  <c r="H51" i="51"/>
  <c r="H55" i="51"/>
  <c r="H94" i="51"/>
  <c r="H58" i="51"/>
  <c r="H41" i="51"/>
  <c r="H22" i="51"/>
  <c r="H131" i="51"/>
  <c r="H67" i="51"/>
  <c r="H34" i="51"/>
  <c r="H25" i="51"/>
  <c r="H17" i="51"/>
  <c r="H124" i="51"/>
  <c r="H103" i="51"/>
  <c r="H99" i="51"/>
  <c r="H78" i="51"/>
  <c r="H121" i="51"/>
  <c r="H30" i="51"/>
  <c r="H27" i="51"/>
  <c r="H70" i="51"/>
  <c r="H81" i="51"/>
  <c r="H20" i="51"/>
  <c r="H129" i="51"/>
  <c r="H31" i="51"/>
  <c r="H23" i="51"/>
  <c r="H8" i="51"/>
  <c r="H91" i="51"/>
  <c r="H86" i="51"/>
  <c r="H59" i="51"/>
  <c r="H14" i="51"/>
  <c r="H57" i="51"/>
  <c r="H68" i="51"/>
  <c r="H49" i="51"/>
  <c r="H60" i="51"/>
  <c r="H40" i="51"/>
  <c r="H52" i="51"/>
  <c r="H32" i="51"/>
  <c r="H43" i="51"/>
  <c r="H29" i="51"/>
  <c r="H13" i="51"/>
  <c r="H21" i="51"/>
  <c r="H79" i="51"/>
  <c r="H38" i="51"/>
  <c r="H93" i="51"/>
  <c r="H111" i="51"/>
  <c r="H7" i="51"/>
  <c r="H77" i="51"/>
  <c r="H19" i="51"/>
  <c r="H100" i="51"/>
  <c r="H106" i="51"/>
  <c r="H109" i="51"/>
  <c r="H101" i="51"/>
  <c r="H92" i="51"/>
  <c r="H9" i="51"/>
  <c r="H127" i="51"/>
  <c r="H76" i="51"/>
  <c r="H115" i="51"/>
  <c r="H113" i="51"/>
  <c r="H97" i="51"/>
  <c r="H11" i="51"/>
  <c r="H75" i="51"/>
  <c r="H47" i="51"/>
  <c r="H42" i="51"/>
  <c r="H54" i="51"/>
  <c r="H26" i="51"/>
  <c r="H46" i="51"/>
  <c r="H18" i="51"/>
  <c r="H37" i="51"/>
  <c r="H10" i="51"/>
  <c r="H44" i="51"/>
  <c r="H24" i="51"/>
  <c r="H35" i="51"/>
  <c r="H16" i="51"/>
  <c r="H63" i="51"/>
  <c r="H119" i="51"/>
  <c r="H15" i="51"/>
  <c r="H85" i="51"/>
  <c r="H87" i="51"/>
  <c r="H112" i="51"/>
  <c r="H73" i="51"/>
  <c r="H71" i="51"/>
  <c r="H39" i="51"/>
  <c r="H90" i="51"/>
  <c r="H82" i="51"/>
  <c r="H6" i="51"/>
  <c r="H84" i="51"/>
  <c r="H123" i="51"/>
  <c r="H126" i="51"/>
  <c r="H118" i="51"/>
  <c r="H110" i="51"/>
  <c r="H130" i="51"/>
  <c r="H83" i="51"/>
  <c r="H48" i="51"/>
  <c r="H98" i="51"/>
  <c r="F14" i="54"/>
  <c r="F36" i="54" s="1"/>
  <c r="D14" i="54"/>
  <c r="E14" i="54"/>
  <c r="E36" i="54" s="1"/>
  <c r="G18" i="54"/>
  <c r="H18" i="54" s="1"/>
  <c r="M34" i="54" l="1"/>
  <c r="G14" i="54"/>
  <c r="H14" i="54" s="1"/>
  <c r="L34" i="54"/>
  <c r="D36" i="54"/>
  <c r="D38" i="54" l="1"/>
  <c r="E38" i="54" s="1"/>
  <c r="F38" i="54" s="1"/>
  <c r="D37" i="54"/>
  <c r="E37" i="54" s="1"/>
  <c r="F37" i="54" s="1"/>
  <c r="K34" i="54"/>
</calcChain>
</file>

<file path=xl/sharedStrings.xml><?xml version="1.0" encoding="utf-8"?>
<sst xmlns="http://schemas.openxmlformats.org/spreadsheetml/2006/main" count="17662" uniqueCount="2142">
  <si>
    <t>MADEIRAMADEIRA</t>
  </si>
  <si>
    <t xml:space="preserve">MEDIDOR DE VAZÃO WOLTMAN 6" </t>
  </si>
  <si>
    <t>MEDIDOR DE VAZAO WOLTMAN 6"</t>
  </si>
  <si>
    <t>HIDRAUCONEX</t>
  </si>
  <si>
    <t>BOMBA DOSADORA DE CLORO EX20sv 20l/h</t>
  </si>
  <si>
    <t>RALO LINEAR COM GRELHA CINZA 50 CM</t>
  </si>
  <si>
    <t>AMERICANAS</t>
  </si>
  <si>
    <t>TOTEM DE SEGURANCA COM BOTOEIRA PARA DESLIGAMENTO DO SISTEMA DE BOMBAS</t>
  </si>
  <si>
    <t>SODRAMAR</t>
  </si>
  <si>
    <t>GLOBALTECH</t>
  </si>
  <si>
    <t>LUMINÁRIA EM POLICARBONATO TECNOLOGIA LED DE 18W À PROVA D'ÁGUA PARA INSTALAÇÃO EM PISCINA, TEMPERATURA DE COR RGB, POTÊNCIA LUMINOSA 2160lm.</t>
  </si>
  <si>
    <t>MAGAZINE LUIZA</t>
  </si>
  <si>
    <t>STARLUMEN</t>
  </si>
  <si>
    <t>UN</t>
  </si>
  <si>
    <t>UNIDADE</t>
  </si>
  <si>
    <t>PORCELANATO EXTERNO CIMENTO NATURAL BORDA RETA BROADWAY CEMENT 90X90CM PORTOBELLO</t>
  </si>
  <si>
    <t>REVESTIMENTO CERÂMICO AZUL COBALTO LISO 20 X 20 CM PIERINI</t>
  </si>
  <si>
    <t>REVESTIMENTO CERÂMICO AZUL PISCINA 20 X 20 CM PIERINI</t>
  </si>
  <si>
    <t>Revestimento Cerâmico Azul Piscina Liso 20 x 20 cm Pierini</t>
  </si>
  <si>
    <t>CHAVE SECCIONADORA TRIFASICA 20A</t>
  </si>
  <si>
    <t>VIEWTECH</t>
  </si>
  <si>
    <t>SCHNEIDER</t>
  </si>
  <si>
    <t>CHAVE SECCIONADORA TRIFASICA 12A</t>
  </si>
  <si>
    <t>CETTI</t>
  </si>
  <si>
    <t>RELE DE SOBRECARGA 5,6-8A</t>
  </si>
  <si>
    <t>QUADRO DE COMANDO DE BOMBAS</t>
  </si>
  <si>
    <t>SINALEIRO LUMINOSO</t>
  </si>
  <si>
    <t>SANTIL</t>
  </si>
  <si>
    <t>RELE DE SOBRECARGA 0,28-0,4A</t>
  </si>
  <si>
    <t>RELE TEMPORIZADOR</t>
  </si>
  <si>
    <t>ELETROTRAFO</t>
  </si>
  <si>
    <t>BDI 1</t>
  </si>
  <si>
    <t>TIPO DE OBRA</t>
  </si>
  <si>
    <t>CONSTRUÇÃO DE PRAÇAS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</si>
  <si>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</si>
  <si>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</si>
  <si>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</si>
  <si>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</si>
  <si>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</si>
  <si>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</si>
  <si>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</si>
  <si>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</si>
  <si>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</si>
  <si>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</si>
  <si>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</si>
  <si>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</si>
  <si>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</si>
  <si>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</si>
  <si>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</si>
  <si>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</si>
  <si>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</si>
  <si>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CPRB</t>
  </si>
  <si>
    <t>BDI DESONERADO (Fórmula Acórdão TCU)</t>
  </si>
  <si>
    <t>BDI PAD</t>
  </si>
  <si>
    <t/>
  </si>
  <si>
    <t>Os valores de BDI foram calculados com o emprego da fórmula:</t>
  </si>
  <si>
    <t>BDI =</t>
  </si>
  <si>
    <t>(1+AC + S + R + G)*(1 + DF)*(1+L)</t>
  </si>
  <si>
    <t xml:space="preserve"> - 1</t>
  </si>
  <si>
    <t>(1-CP-ISS-CRPB)</t>
  </si>
  <si>
    <t>Obra</t>
  </si>
  <si>
    <t>Bancos</t>
  </si>
  <si>
    <t>B.D.I.</t>
  </si>
  <si>
    <t>PISCINA - POLIESPORTIVO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</si>
  <si>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</si>
  <si>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</si>
  <si>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</si>
  <si>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</si>
  <si>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</si>
  <si>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</si>
  <si>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</si>
  <si>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</si>
  <si>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</si>
  <si>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</si>
  <si>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</si>
  <si>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</si>
  <si>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</si>
  <si>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IIO-PLA-005 </t>
  </si>
  <si>
    <t>SETOP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</si>
  <si>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</si>
  <si>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U</t>
  </si>
  <si>
    <t xml:space="preserve"> 1.4 </t>
  </si>
  <si>
    <t xml:space="preserve"> 01.09.11 </t>
  </si>
  <si>
    <t>SUDECAP</t>
  </si>
  <si>
    <t>DESMOBILIZAÇÃO DE CONTAINER</t>
  </si>
  <si>
    <t xml:space="preserve"> 1.5 </t>
  </si>
  <si>
    <t xml:space="preserve"> 01.09.01 </t>
  </si>
  <si>
    <t>MOBILIZACAO DE CONTAINER</t>
  </si>
  <si>
    <t xml:space="preserve"> 1.7 </t>
  </si>
  <si>
    <t xml:space="preserve"> 00010775 </t>
  </si>
  <si>
    <t>SINAPI</t>
  </si>
  <si>
    <t>LOCACAO DE CONTAINER 2,30  X  6,00 M, ALT. 2,50 M, COM 1 SANITARIO, PARA ESCRITORIO, COMPLETO, SEM DIVISORIAS INTERNAS</t>
  </si>
  <si>
    <t>MES</t>
  </si>
  <si>
    <t xml:space="preserve"> 1.9 </t>
  </si>
  <si>
    <t xml:space="preserve"> 41.02.01 </t>
  </si>
  <si>
    <t>INSTALACAO PROVISORIA DE AGUA</t>
  </si>
  <si>
    <t xml:space="preserve"> 1.10 </t>
  </si>
  <si>
    <t xml:space="preserve"> 01.06.01 </t>
  </si>
  <si>
    <t>PADRÃO CEMIG PROVISÓRIO TIPO C3, DEMANDA PROVÁVEL DE 23,1 ATÉ 27,0KW (3F+N)</t>
  </si>
  <si>
    <t>m²</t>
  </si>
  <si>
    <t>m³</t>
  </si>
  <si>
    <t>M</t>
  </si>
  <si>
    <t xml:space="preserve"> 3 </t>
  </si>
  <si>
    <t>HIDRAULICA</t>
  </si>
  <si>
    <t xml:space="preserve"> 3.1 </t>
  </si>
  <si>
    <t xml:space="preserve"> 077354 </t>
  </si>
  <si>
    <t>SBC</t>
  </si>
  <si>
    <t>DISPOSITIVO ESGUICHO RETORNO PARA PISCINAS</t>
  </si>
  <si>
    <t xml:space="preserve"> 3.2 </t>
  </si>
  <si>
    <t xml:space="preserve"> CP-01-PISCINA </t>
  </si>
  <si>
    <t>Próprio</t>
  </si>
  <si>
    <t>DISPOSITIVO DE ASPIRACAO PARA PISCINAS</t>
  </si>
  <si>
    <t xml:space="preserve"> 3.3 </t>
  </si>
  <si>
    <t xml:space="preserve"> CP-02-PISCINA </t>
  </si>
  <si>
    <t>GRELHA DE SUCAÇÃO DE FUNDO ANTITURBILHAO 30x30</t>
  </si>
  <si>
    <t xml:space="preserve"> 3.4 </t>
  </si>
  <si>
    <t xml:space="preserve"> HID-TUB-080 </t>
  </si>
  <si>
    <t>FORNECIMENTO E ASSENTAMENTO DE TUBO PVC RÍGIDO, ESGOTO, PBV - SÉRIE REFORÇADO, DN 75 MM (3"), INCLUSIVE CONEXÕES</t>
  </si>
  <si>
    <t xml:space="preserve"> 3.7 </t>
  </si>
  <si>
    <t xml:space="preserve"> HID-TUB-025 </t>
  </si>
  <si>
    <t>FORNECIMENTO E ASSENTAMENTO DE TUBO PVC RÍGIDO SOLDÁVEL, ÁGUA FRIA, DN 50 MM (1.1/2"), INCLUSIVE CONEXÕES</t>
  </si>
  <si>
    <t xml:space="preserve"> 3.8 </t>
  </si>
  <si>
    <t xml:space="preserve"> HID-TUB-030 </t>
  </si>
  <si>
    <t>FORNECIMENTO E ASSENTAMENTO DE TUBO PVC RÍGIDO SOLDÁVEL, ÁGUA FRIA, DN 60 MM (2"), INCLUSIVE CONEXÕES</t>
  </si>
  <si>
    <t xml:space="preserve"> 3.9 </t>
  </si>
  <si>
    <t xml:space="preserve"> HID-TUB-035 </t>
  </si>
  <si>
    <t>FORNECIMENTO E ASSENTAMENTO DE TUBO PVC RÍGIDO SOLDÁVEL, ÁGUA FRIA, DN 75 MM (2.1/2"), INCLUSIVE CONEXÕES</t>
  </si>
  <si>
    <t xml:space="preserve"> 3.10 </t>
  </si>
  <si>
    <t xml:space="preserve"> HID-TUB-040 </t>
  </si>
  <si>
    <t>FORNECIMENTO E ASSENTAMENTO DE TUBO PVC RÍGIDO SOLDÁVEL, ÁGUA FRIA, DN 85 MM (3"), INCLUSIVE CONEXÕES</t>
  </si>
  <si>
    <t xml:space="preserve"> 3.11 </t>
  </si>
  <si>
    <t xml:space="preserve"> HID-TUB-041 </t>
  </si>
  <si>
    <t>FORNECIMENTO E ASSENTAMENTO DE TUBO PVC RÍGIDO SOLDÁVEL, ÁGUA FRIA, DN 110 MM (4"), INCLUSIVE CONEXÕES</t>
  </si>
  <si>
    <t xml:space="preserve"> 3.12 </t>
  </si>
  <si>
    <t xml:space="preserve"> CP-03-PISCINA </t>
  </si>
  <si>
    <t>BOMBA COM PRE-FILTRO PARA PISCINA 3B-M 3,0CV - 127/220V MONOFASICA JACUZZI - INSTALADA</t>
  </si>
  <si>
    <t xml:space="preserve"> 3.13 </t>
  </si>
  <si>
    <t xml:space="preserve"> CP-04-PISCINA </t>
  </si>
  <si>
    <t>FILTRO PARA PISCINA FM-100  OU SIMILAR</t>
  </si>
  <si>
    <t xml:space="preserve"> 3.14 </t>
  </si>
  <si>
    <t xml:space="preserve"> HID-REG-081 </t>
  </si>
  <si>
    <t>REGISTRO DE GAVETA, TIPO BASE,  ROSCÁVEL 1" (PARA TUBO SOLDÁVEL OU PPR DN 32MM/CPVC DN 28MM), INCLUSIVE ACABAMENTO (PADRÃO POPULAR) E CANOPLA CROMADOS</t>
  </si>
  <si>
    <t xml:space="preserve"> 3.15 </t>
  </si>
  <si>
    <t xml:space="preserve"> HID-REG-091 </t>
  </si>
  <si>
    <t>REGISTRO DE GAVETA, TIPO BASE,  ROSCÁVEL 1.1/2" (PARA TUBO SOLDÁVEL OU PPR DN 50MM/CPVC DN 42MM), INCLUSIVE ACABAMENTO (PADRÃO POPULAR) E CANOPLA CROMADOS</t>
  </si>
  <si>
    <t xml:space="preserve"> 3.16 </t>
  </si>
  <si>
    <t xml:space="preserve"> HID-REG-041 </t>
  </si>
  <si>
    <t>REGISTRO DE GAVETA, TIPO BRUTO,  ROSCÁVEL 2" (PARA TUBO SOLDÁVEL OU PPR DN 60MM/CPVC DN 54MM), INCLUSIVE VOLANTE PARA ACIONAMENTO</t>
  </si>
  <si>
    <t xml:space="preserve"> 3.17 </t>
  </si>
  <si>
    <t xml:space="preserve"> HID-REG-050D </t>
  </si>
  <si>
    <t>REGISTRO DE GAVETA, TIPO BRUTO,  ROSCÁVEL 3" (PARA TUBO SOLDÁVEL OU PPR DN 85MM/CPVC DN 89MM), INCLUSIVE VOLANTE PARA ACIONAMENTO</t>
  </si>
  <si>
    <t xml:space="preserve"> 3.18 </t>
  </si>
  <si>
    <t xml:space="preserve"> HID-REG-056 </t>
  </si>
  <si>
    <t>REGISTRO DE GAVETA, TIPO BRUTO,  ROSCÁVEL 4" (PARA TUBO SOLDÁVEL OU PPR DN 110MM/CPVC DN 114MM), INCLUSIVE VOLANTE PARA ACIONAMENTO</t>
  </si>
  <si>
    <t xml:space="preserve"> 3.20 </t>
  </si>
  <si>
    <t xml:space="preserve"> MET-VAL-065 </t>
  </si>
  <si>
    <t>VÁLVULA DE RETENÇÃO HORIZONTAL OU VERTICAL, Ø 80 MM (3")</t>
  </si>
  <si>
    <t xml:space="preserve"> 3.21 </t>
  </si>
  <si>
    <t xml:space="preserve"> MET-VAL-060 </t>
  </si>
  <si>
    <t>VÁLVULA DE RETENÇÃO HORIZONTAL OU VERTICAL, Ø 65 MM (2 1/2")</t>
  </si>
  <si>
    <t xml:space="preserve"> 3.22 </t>
  </si>
  <si>
    <t xml:space="preserve"> CP-05-PISCINA </t>
  </si>
  <si>
    <t>INSTALACAO DE MEDIDOR DE VAZAO WOLTMANN 6"-INCLUSIVE MEDIDOR</t>
  </si>
  <si>
    <t xml:space="preserve"> 3.23 </t>
  </si>
  <si>
    <t xml:space="preserve"> CP-06-PISCINA </t>
  </si>
  <si>
    <t>BOMBA DOSADORA DE CLORO EX20sv 20l/h - INSTALADA</t>
  </si>
  <si>
    <t xml:space="preserve"> 3.24 </t>
  </si>
  <si>
    <t xml:space="preserve"> HID-CXS-200 </t>
  </si>
  <si>
    <t>CAIXA DE DRENAGEM DE INSPEÇÃO/PASSAGEM EM ALVENARIA (60X60X60CM), REVESTIMENTO EM ARGAMASSA COM ADITIVO IMPERMEABILIZANTE, COM TAMPA EM GRELHA, INCLUSIVE ESCAVAÇÃO, REATERRO E TRANSPORTE E RETIRADA DO MATERIAL ESCAVADO (EM CAÇAMBA)</t>
  </si>
  <si>
    <t xml:space="preserve"> 3.25 </t>
  </si>
  <si>
    <t xml:space="preserve"> CP-07-PISCINA </t>
  </si>
  <si>
    <t>RALO LINEAR COM GRELHA CINZA 50CM INSTALADA</t>
  </si>
  <si>
    <t xml:space="preserve"> 3.26 </t>
  </si>
  <si>
    <t xml:space="preserve"> 98558 </t>
  </si>
  <si>
    <t>TRATAMENTO DE RALO OU PONTO EMERGENTE COM ARGAMASSA POLIMÉRICA / MEMBRANA ACRÍLICA REFORÇADO COM VÉU DE POLIÉSTER (MAV). AF_06/2018</t>
  </si>
  <si>
    <t xml:space="preserve"> 4 </t>
  </si>
  <si>
    <t>ELÉTRICA</t>
  </si>
  <si>
    <t xml:space="preserve"> 4.1 </t>
  </si>
  <si>
    <t>CABOS</t>
  </si>
  <si>
    <t xml:space="preserve"> 4.1.1 </t>
  </si>
  <si>
    <t xml:space="preserve"> CP-09-PISCINA </t>
  </si>
  <si>
    <t>CABO PP FLEXIVEL- 2x2,5mm2</t>
  </si>
  <si>
    <t xml:space="preserve"> 4.1.2 </t>
  </si>
  <si>
    <t>CABO PP CORDPLAST 3 CONDUTORES 450/750V 2,50mm2</t>
  </si>
  <si>
    <t xml:space="preserve"> 4.1.3 </t>
  </si>
  <si>
    <t xml:space="preserve"> CP-10-PISCINA </t>
  </si>
  <si>
    <t>CABO PP FLEXIVEL- 4x2,5mm2</t>
  </si>
  <si>
    <t xml:space="preserve"> 4.1.4 </t>
  </si>
  <si>
    <t xml:space="preserve"> CP-11-PISCINA </t>
  </si>
  <si>
    <t>CABO PP FLEXIVEL- 4x4mm2</t>
  </si>
  <si>
    <t xml:space="preserve"> 4.1.5 </t>
  </si>
  <si>
    <t xml:space="preserve"> 91927 </t>
  </si>
  <si>
    <t>CABO DE COBRE FLEXÍVEL ISOLADO, 2,5 MM², ANTI-CHAMA 0,6/1,0 KV, PARA CIRCUITOS TERMINAIS - FORNECIMENTO E INSTALAÇÃO. AF_12/2015</t>
  </si>
  <si>
    <t xml:space="preserve"> 4.1.6 </t>
  </si>
  <si>
    <t xml:space="preserve"> 91929 </t>
  </si>
  <si>
    <t>CABO DE COBRE FLEXÍVEL ISOLADO, 4 MM², ANTI-CHAMA 0,6/1,0 KV, PARA CIRCUITOS TERMINAIS - FORNECIMENTO E INSTALAÇÃO. AF_12/2015</t>
  </si>
  <si>
    <t xml:space="preserve"> 4.1.7 </t>
  </si>
  <si>
    <t xml:space="preserve"> 91931 </t>
  </si>
  <si>
    <t>CABO DE COBRE FLEXÍVEL ISOLADO, 6 MM², ANTI-CHAMA 0,6/1,0 KV, PARA CIRCUITOS TERMINAIS - FORNECIMENTO E INSTALAÇÃO. AF_12/2015</t>
  </si>
  <si>
    <t xml:space="preserve"> 4.1.8 </t>
  </si>
  <si>
    <t xml:space="preserve"> 91933 </t>
  </si>
  <si>
    <t>CABO DE COBRE FLEXÍVEL ISOLADO, 10 MM², ANTI-CHAMA 0,6/1,0 KV, PARA CIRCUITOS TERMINAIS - FORNECIMENTO E INSTALAÇÃO. AF_12/2015</t>
  </si>
  <si>
    <t xml:space="preserve"> 4.1.9 </t>
  </si>
  <si>
    <t xml:space="preserve"> 91930 </t>
  </si>
  <si>
    <t>CABO DE COBRE FLEXÍVEL ISOLADO, 6 MM², ANTI-CHAMA 450/750 V, PARA CIRCUITOS TERMINAIS - FORNECIMENTO E INSTALAÇÃO. AF_12/2015</t>
  </si>
  <si>
    <t xml:space="preserve"> 4.1.10 </t>
  </si>
  <si>
    <t xml:space="preserve"> 92979 </t>
  </si>
  <si>
    <t>CABO DE COBRE FLEXÍVEL ISOLADO, 10 MM², ANTI-CHAMA 450/750 V, PARA DISTRIBUIÇÃO - FORNECIMENTO E INSTALAÇÃO. AF_12/2015</t>
  </si>
  <si>
    <t xml:space="preserve"> 4.2 </t>
  </si>
  <si>
    <t>ELETRODUTOS E TOTEM</t>
  </si>
  <si>
    <t xml:space="preserve"> 4.2.1 </t>
  </si>
  <si>
    <t xml:space="preserve"> ELE-ELE-015 </t>
  </si>
  <si>
    <t>ELETRODUTO DE PVC RÍGIDO ROSCÁVEL, DN 25 MM (1"), INCLUSIVE CONEXÕES, SUPORTES E FIXAÇÃO</t>
  </si>
  <si>
    <t xml:space="preserve"> 4.2.2 </t>
  </si>
  <si>
    <t xml:space="preserve"> 91850 </t>
  </si>
  <si>
    <t>ELETRODUTO FLEXÍVEL CORRUGADO, PEAD, DN 40 MM (1 1/4"), PARA CIRCUITOS TERMINAIS, INSTALADO EM LAJE - FORNECIMENTO E INSTALAÇÃO. AF_12/2015</t>
  </si>
  <si>
    <t xml:space="preserve"> 4.2.3 </t>
  </si>
  <si>
    <t xml:space="preserve"> CP-12-PISCINA </t>
  </si>
  <si>
    <t>TOTEM DE SEGURANCA COM BOTOEIRA PARA DESLIGAMENTO DO SISTEMA DE BOMBAS - INSTALADO</t>
  </si>
  <si>
    <t xml:space="preserve"> 4.3 </t>
  </si>
  <si>
    <t>LUMINARIAS</t>
  </si>
  <si>
    <t xml:space="preserve"> 4.3.1 </t>
  </si>
  <si>
    <t xml:space="preserve"> 97605 </t>
  </si>
  <si>
    <t>LUMINÁRIA ARANDELA TIPO MEIA LUA, DE SOBREPOR, COM 1 LÂMPADA LED DE 6 W, SEM REATOR - FORNECIMENTO E INSTALAÇÃO. AF_02/2020</t>
  </si>
  <si>
    <t xml:space="preserve"> 4.3.2 </t>
  </si>
  <si>
    <t xml:space="preserve"> CP-13-PISCINA </t>
  </si>
  <si>
    <t>LUMINÁRIA EM POLICARBONATO TECNOLOGIA LED DE 18W À PROVA D</t>
  </si>
  <si>
    <t xml:space="preserve"> 4.3.3 </t>
  </si>
  <si>
    <t xml:space="preserve"> 101654 </t>
  </si>
  <si>
    <t>LUMINÁRIA COM MODULO DE LED 50W, TEMPERATURA DE COR 6000K, POTENCIA LUMINOSA 3915LM - FORNECIMENTO E INSTALAÇÃO. AF_08/2020</t>
  </si>
  <si>
    <t xml:space="preserve"> 4.3.4 </t>
  </si>
  <si>
    <t xml:space="preserve"> CP-14-PISCINA </t>
  </si>
  <si>
    <t>LUMINÁRIA ARANDELA TIPO TARTARUGA, DE SOBREPOR, COM 1 LÂMPADA LED DE 15 W, TEMPERATURA DE COR 3000K, POTENCIA LUMINOSA 1222LM- FORNECIMENTO E INSTALAÇÃO. AF_02/2020</t>
  </si>
  <si>
    <t xml:space="preserve"> 203070 </t>
  </si>
  <si>
    <t>LAMPADA LED TUBULAR BIVOLT T5 16W 115cm KIT LED</t>
  </si>
  <si>
    <t xml:space="preserve"> 4.4 </t>
  </si>
  <si>
    <t>QUADROS GERAL</t>
  </si>
  <si>
    <t xml:space="preserve"> 4.4.1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</si>
  <si>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</si>
  <si>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</si>
  <si>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4.4.2 </t>
  </si>
  <si>
    <t xml:space="preserve"> 101893 </t>
  </si>
  <si>
    <t>DISJUNTOR TRIPOLAR TIPO NEMA, CORRENTE NOMINAL DE 10 ATÉ 50A - FORNECIMENTO E INSTALAÇÃO. AF_10/2020</t>
  </si>
  <si>
    <t xml:space="preserve"> 4.4.3 </t>
  </si>
  <si>
    <t xml:space="preserve"> 93661 </t>
  </si>
  <si>
    <t>DISJUNTOR BIPOLAR TIPO DIN, CORRENTE NOMINAL DE 16A - FORNECIMENTO E INSTALAÇÃO. AF_10/2020</t>
  </si>
  <si>
    <t xml:space="preserve"> 4.4.4 </t>
  </si>
  <si>
    <t xml:space="preserve"> 93654 </t>
  </si>
  <si>
    <t>DISJUNTOR MONOPOLAR TIPO DIN, CORRENTE NOMINAL DE 16A - FORNECIMENTO E INSTALAÇÃO. AF_10/2020</t>
  </si>
  <si>
    <t xml:space="preserve"> 4.4.5 </t>
  </si>
  <si>
    <t xml:space="preserve"> ED-15114 </t>
  </si>
  <si>
    <t>DISJUNTOR DE PROTEÇÃO DIFERENCIAL RESIDUAL (DR), BIPOLAR, TIPO DIN, CORRENTE NOMINAL DE 25A, ALTA SENSIBILIDADE, CORRENTE DIFERENCIAL RESIDUAL NOMINAL COM ATUAÇÃO DE 30MA</t>
  </si>
  <si>
    <t xml:space="preserve"> 4.4.6 </t>
  </si>
  <si>
    <t xml:space="preserve"> 00039465 </t>
  </si>
  <si>
    <t>DISPOSITIVO DPS CLASSE II, 1 POLO, TENSAO MAXIMA DE 175 V, CORRENTE MAXIMA DE *20* KA (TIPO AC)</t>
  </si>
  <si>
    <t xml:space="preserve"> 4.5 </t>
  </si>
  <si>
    <t>QUADRO COMANDO DE BOMBAS</t>
  </si>
  <si>
    <t xml:space="preserve"> 4.5.1 </t>
  </si>
  <si>
    <t xml:space="preserve"> CP-19-PISCINA </t>
  </si>
  <si>
    <t>QUADRO DE COMANDO DE PISCINA - QUADRO DE COMANDO DE SOBREPOR COM 1 BARRAMANTO TIPO PENTE; 4 CHAVES SECCIONADORAS( 1-3F DE 20A, 1 3F DE 16A, 1 3F DE 10A, A 2F DE 10A); 2 CONTATORES DE 20A; 1 CONTATOR DE 9A; 2 RELES TERMICOS DE 5,6-8A; 1 RELE TERMICO DE 0,28-0,4A; 6 SINALEIROS LUMINOSOS; 1 SONORO LUMINOSO; 1 BOTOEIRA LIGA/DESLIGA; 1 RELE HORARIO</t>
  </si>
  <si>
    <t xml:space="preserve"> 4.6 </t>
  </si>
  <si>
    <t>EQUIPAMENTOS ELÉTRICOS - TOMADAS E INTERRUPTORES</t>
  </si>
  <si>
    <t xml:space="preserve"> 4.6.1 </t>
  </si>
  <si>
    <t xml:space="preserve"> 92023 </t>
  </si>
  <si>
    <t>INTERRUPTOR SIMPLES (1 MÓDULO) COM 1 TOMADA DE EMBUTIR 2P+T 10 A,  INCLUINDO SUPORTE E PLACA - FORNECIMENTO E INSTALAÇÃO. AF_12/2015</t>
  </si>
  <si>
    <t xml:space="preserve"> 4.6.2 </t>
  </si>
  <si>
    <t xml:space="preserve"> TER-ESC-035 </t>
  </si>
  <si>
    <t>ESCAVAÇÃO MANUAL DE VALAS H &lt;= 1,50 M</t>
  </si>
  <si>
    <t xml:space="preserve"> 4.6.3 </t>
  </si>
  <si>
    <t xml:space="preserve"> 92028 </t>
  </si>
  <si>
    <t>INTERRUPTOR PARALELO (1 MÓDULO) COM 1 TOMADA DE EMBUTIR 2P+T 10 A,  SEM SUPORTE E SEM PLACA - FORNECIMENTO E INSTALAÇÃO. AF_12/2015</t>
  </si>
  <si>
    <t xml:space="preserve"> 4.6.4 </t>
  </si>
  <si>
    <t xml:space="preserve"> ELE-ATE-015 </t>
  </si>
  <si>
    <t>CAIXA PRÉ MOLDADA PARA ATERRAMENTO COM TAMPA DE CONCRETO 25 X 25 X 50 CM, INCLUSIVE ESCAVAÇÃO E BOTA FORA</t>
  </si>
  <si>
    <t xml:space="preserve"> 4.6.5 </t>
  </si>
  <si>
    <t xml:space="preserve"> ED-17955 </t>
  </si>
  <si>
    <t>CONDULETE DE ALUMÍNIO, TIPO "B", DIÂMETRO DE SAÍDA 1" (25MM), EXCLUSIVE MÓDULO E PLACA, INCLUSIVE FIXAÇÃO</t>
  </si>
  <si>
    <t xml:space="preserve"> 4.6.6 </t>
  </si>
  <si>
    <t xml:space="preserve"> ED-17981 </t>
  </si>
  <si>
    <t>CONJUNTO PARA CONDULETE DE 1" (25MM) COM UM (1) INTERRUPTOR PARALELO, CORRENTE 10A, TENSÃO 250V, (10A-250V) E PLACA DE UM (1) POSTO, INCLUSIVE FORNECIMENTO, INSTALAÇÃO, SUPORTE, MÓDULO E PLACA, EXCLUSIVE CONDULETE</t>
  </si>
  <si>
    <t xml:space="preserve"> 4.6.7 </t>
  </si>
  <si>
    <t xml:space="preserve"> ED-17982 </t>
  </si>
  <si>
    <t>CONJUNTO PARA CONDULETE DE 1" (25MM) COM UMA (1) TOMADA PADRÃO, TRÊS (3) POLOS, CORRENTE 10A, TENSÃO 250V, (2P+T/10A-250V) E PLACA DE UM (1) POSTO, INCLUSIVE FORNECIMENTO, INSTALAÇÃO, SUPORTE, MÓDULO E PLACA, EXCLUSIVE CONDULETE</t>
  </si>
  <si>
    <t xml:space="preserve"> 5 </t>
  </si>
  <si>
    <t>REVESTIMENTOS - PISCINA</t>
  </si>
  <si>
    <t xml:space="preserve"> 5.2 </t>
  </si>
  <si>
    <t xml:space="preserve"> 87535 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</si>
  <si>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</si>
  <si>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 xml:space="preserve"> 5.3 </t>
  </si>
  <si>
    <t xml:space="preserve"> PIS-CON-005 </t>
  </si>
  <si>
    <t>CONTRAPISO DESEMPENADO COM ARGAMASSA, TRAÇO 1:3 (CIMENTO E AREIA), ESP. 20MM</t>
  </si>
  <si>
    <t xml:space="preserve"> 5.4 </t>
  </si>
  <si>
    <t xml:space="preserve"> CP-16-PISCINA </t>
  </si>
  <si>
    <t xml:space="preserve"> 5.5 </t>
  </si>
  <si>
    <t xml:space="preserve"> CP-17-PISCINA </t>
  </si>
  <si>
    <t xml:space="preserve"> 5.6 </t>
  </si>
  <si>
    <t xml:space="preserve"> CP-18-PISCINA </t>
  </si>
  <si>
    <t>BORDA DE PISCINA EM GRANITO BRANCO DALLAS FORNECIMENTO E INSTALAÇAO. AF_05/2020</t>
  </si>
  <si>
    <t xml:space="preserve"> 6 </t>
  </si>
  <si>
    <t>AREA DE CHUVEIROS</t>
  </si>
  <si>
    <t>KG</t>
  </si>
  <si>
    <t xml:space="preserve"> 6.14 </t>
  </si>
  <si>
    <t xml:space="preserve"> PIN-SEL-005 </t>
  </si>
  <si>
    <t>PREPARAÇÃO PARA EMASSAMENTO OU PINTURA (LÁTEX/ACRÍLICA) EM PAREDE, INCLUSIVE UMA (1) DEMÃO DE SELADOR ACRÍLICO</t>
  </si>
  <si>
    <t xml:space="preserve"> 6.15 </t>
  </si>
  <si>
    <t xml:space="preserve"> PIN-EMA-005 </t>
  </si>
  <si>
    <t>EMASSAMENTO EM PAREDE COM MASSA ACRÍLICA, UMA (1) DEMÃO, INCLUSIVE LIXAMENTO PARA PINTURA</t>
  </si>
  <si>
    <t xml:space="preserve"> 6.16 </t>
  </si>
  <si>
    <t xml:space="preserve"> IMP-PIN-010 </t>
  </si>
  <si>
    <t>PINTURA IMPERMEABILIZANTE COM ARGAMASSA POLIMÉRICA</t>
  </si>
  <si>
    <t xml:space="preserve"> 6.17 </t>
  </si>
  <si>
    <t xml:space="preserve"> PIN-ACR-005 </t>
  </si>
  <si>
    <t>PINTURA ACRÍLICA EM PAREDE, DUAS (2) DEMÃOS, EXCLUSIVE SELADOR ACRÍLICO E MASSA ACRÍLICA/CORRIDA (PVA)</t>
  </si>
  <si>
    <t xml:space="preserve"> 6.18 </t>
  </si>
  <si>
    <t xml:space="preserve"> 6.19 </t>
  </si>
  <si>
    <t>BORDA DE PISCINA/PINGADEIRA/SOLEIRA EM GRANITO BRANCO DALLAS FORNECIMENTO E INSTALAÇAO. AF_05/2020</t>
  </si>
  <si>
    <t xml:space="preserve"> 6.20 </t>
  </si>
  <si>
    <t xml:space="preserve"> 100860 </t>
  </si>
  <si>
    <t>CHUVEIRO ELÉTRICO COMUM CORPO PLÁSTICO, TIPO DUCHA  FORNECIMENTO E INSTALAÇÃO. AF_01/2020</t>
  </si>
  <si>
    <t xml:space="preserve"> 7 </t>
  </si>
  <si>
    <t xml:space="preserve"> 7.1 </t>
  </si>
  <si>
    <t xml:space="preserve"> 7.2 </t>
  </si>
  <si>
    <t xml:space="preserve"> 7.3 </t>
  </si>
  <si>
    <t xml:space="preserve"> 100717 </t>
  </si>
  <si>
    <t>LIXAMENTO MANUAL EM SUPERFÍCIES METÁLICAS EM OBRA. AF_01/2020</t>
  </si>
  <si>
    <t xml:space="preserve"> 8 </t>
  </si>
  <si>
    <t>PASSEIO/RAMPA</t>
  </si>
  <si>
    <t xml:space="preserve"> 8.2 </t>
  </si>
  <si>
    <t xml:space="preserve"> 94995 </t>
  </si>
  <si>
    <t>EXECUÇÃO DE PASSEIO (CALÇADA) OU PISO DE CONCRETO COM CONCRETO MOLDADO IN LOCO, USINADO, ACABAMENTO CONVENCIONAL, ESPESSURA 8 CM, ARMADO. AF_07/2016 - AREA COM PORCELANATO</t>
  </si>
  <si>
    <t xml:space="preserve"> 8.4 </t>
  </si>
  <si>
    <t xml:space="preserve"> 8.5 </t>
  </si>
  <si>
    <t xml:space="preserve"> CP-15-PISCINA </t>
  </si>
  <si>
    <t>PORCELANATO EXTERNO CIMENTO NATURAL BORDA RETA BROADWAY CEMENT 90X90CM PORTOBELLO APLICADA EM AMBIENTES DE ÁREA MAIOR QUE 10 M² (FORNECIMENTO E INSTALAÇAO). AF_06/2014</t>
  </si>
  <si>
    <t xml:space="preserve"> 9 </t>
  </si>
  <si>
    <t>ADMINISTRACAO LOCAL</t>
  </si>
  <si>
    <t xml:space="preserve"> 9.1 </t>
  </si>
  <si>
    <t xml:space="preserve"> CP-20-PISCINA </t>
  </si>
  <si>
    <t>Total sem BDI</t>
  </si>
  <si>
    <t>Total do BDI</t>
  </si>
  <si>
    <t>Total Geral</t>
  </si>
  <si>
    <t>Tipo</t>
  </si>
  <si>
    <t>Composição</t>
  </si>
  <si>
    <t>Composição Auxiliar</t>
  </si>
  <si>
    <t xml:space="preserve"> MAO-OFC-020 </t>
  </si>
  <si>
    <t>CARPINTEIRO DE FORMA COM ENCARGOS COMPLEMENTARES</t>
  </si>
  <si>
    <t>HORA</t>
  </si>
  <si>
    <t xml:space="preserve"> MAO-AJD-040 </t>
  </si>
  <si>
    <t>SERVENTE COM ENCARGOS COMPLEMENTARES</t>
  </si>
  <si>
    <t>Insumo</t>
  </si>
  <si>
    <t xml:space="preserve"> MATED- 11232 </t>
  </si>
  <si>
    <t>Grampo nº 3 galvanizado para  cerca</t>
  </si>
  <si>
    <t>Material</t>
  </si>
  <si>
    <t>Kg</t>
  </si>
  <si>
    <t xml:space="preserve"> MATED- 11230 </t>
  </si>
  <si>
    <t>PLACA DE OBRA EM CHAPA GALVANIZADA (3,00 X 1,50 M) - EM CHAPA GALVANIZADA 0,26 AFIXADAS COM REBITES 540 E PARAFUSOS 3/8, EM ESTRUTURA METÁLICA VIGA U 2" ENRIJECIDA COM METALON 20 X 20, SUPORTE EM EUCALIPTO AUTOCLAVADO PINTADAS NE FRENTE E NO VERSO COM FUN</t>
  </si>
  <si>
    <t xml:space="preserve"> MATED- 11344 </t>
  </si>
  <si>
    <t>PONTALETE 3A. CONSTRUÇÃO (SEÇÃO TRANSVERSAL: 3"X 3" [7, 5X7,5CM]|TIPO DE MADEIRA : CEDRO)</t>
  </si>
  <si>
    <t>m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</si>
  <si>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</si>
  <si>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</si>
  <si>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</si>
  <si>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</si>
  <si>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</si>
  <si>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</si>
  <si>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</si>
  <si>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>CONTAINER 6,0X2,30X2,82 M COM ISOLAMENTO TERMICO</t>
  </si>
  <si>
    <t xml:space="preserve"> 89.50.21 </t>
  </si>
  <si>
    <t xml:space="preserve"> 89.50.20 </t>
  </si>
  <si>
    <t>MOBILIZAÇAO DE CONTAINER</t>
  </si>
  <si>
    <t>Equipamento</t>
  </si>
  <si>
    <t>INSTALACAO PROVISORIA DE AGUA E ENERGIA</t>
  </si>
  <si>
    <t xml:space="preserve"> 55.10.39 </t>
  </si>
  <si>
    <t>BOMBEIRO</t>
  </si>
  <si>
    <t>Mão de Obra</t>
  </si>
  <si>
    <t>H</t>
  </si>
  <si>
    <t xml:space="preserve"> 55.10.75 </t>
  </si>
  <si>
    <t>PEDREIRO</t>
  </si>
  <si>
    <t xml:space="preserve"> 55.10.10 </t>
  </si>
  <si>
    <t>AUXILIAR BOMBEIRO/ELETRICISTA</t>
  </si>
  <si>
    <t xml:space="preserve"> 73.54.02 </t>
  </si>
  <si>
    <t>KIT PADRAO COPASA 3/4" DE METAL OU EQUIVALENTE</t>
  </si>
  <si>
    <t>INSTALAÇAO PROVISORIA - CONCESSIONARIA</t>
  </si>
  <si>
    <t xml:space="preserve"> 55.10.55 </t>
  </si>
  <si>
    <t>ELETRICISTA</t>
  </si>
  <si>
    <t xml:space="preserve"> 60.35.12 </t>
  </si>
  <si>
    <t>ARAME GALVANIZADO 12 BWG, 2,76 MM (0,048 KG/M)</t>
  </si>
  <si>
    <t xml:space="preserve"> 74.02.13 </t>
  </si>
  <si>
    <t>ELETRODUTO GALV. PESADO,   PAREDE 2,65MM   1 1/4"</t>
  </si>
  <si>
    <t xml:space="preserve"> 74.08.31 </t>
  </si>
  <si>
    <t>CX. PADRAO CEMIG P/MED.POLIF.E DISJ. 46x35x21 CM-2 OU EQUIVALENTE</t>
  </si>
  <si>
    <t xml:space="preserve"> 74.10.28 </t>
  </si>
  <si>
    <t>DISJUNTOR TERMOMAGNÉTICO TIPO NEMA, TRIPOLAR 70A, TENSAO MAXIMA DE 240 V</t>
  </si>
  <si>
    <t xml:space="preserve"> 74.16.43 </t>
  </si>
  <si>
    <t>CABO DE COBRE, FLEXIVEL, CLASSE 4 OU 5, ISOLACAO EM PVC/A, ANTICHAMA BWF-B, COBERTURA PVC-ST1, ANTICHAMA BWF-B, 1 CONDUTOR, 0,6/1 KV, SECAO NOMINAL 25 MM2</t>
  </si>
  <si>
    <t xml:space="preserve"> 74.17.11 </t>
  </si>
  <si>
    <t>CABO DE COBRE NU (CORDOALHA) 10,0MM2</t>
  </si>
  <si>
    <t xml:space="preserve"> 74.44.31 </t>
  </si>
  <si>
    <t>HASTE DE ATERRAM. 17,00MM X 2,40 COPPERWELD (3/4) OU EQUIVALENTE</t>
  </si>
  <si>
    <t xml:space="preserve"> 74.44.25 </t>
  </si>
  <si>
    <t>ISOLADOR DE PORCELANA, TIPO ROLDANA, DIMENSOES DE 72X72 MM, PARA USO EM BAIXA TENSAO</t>
  </si>
  <si>
    <t xml:space="preserve"> 74.44.40 </t>
  </si>
  <si>
    <t>ABRACADEIRA, GALVANIZADA/ZINCADA, ROSCA SEM FIM, PARAFUSO INOX, LARGURA FITA *12,6 A *14 MM, D = 4" A 4 3/4"</t>
  </si>
  <si>
    <t xml:space="preserve"> 74.44.86 </t>
  </si>
  <si>
    <t>TAMPAO DE ALUMINIO 102MM</t>
  </si>
  <si>
    <t xml:space="preserve"> 74.44.95 </t>
  </si>
  <si>
    <t>CABECOTE DE ALUMINIO 1 1/4"</t>
  </si>
  <si>
    <t xml:space="preserve"> 74.44.21 </t>
  </si>
  <si>
    <t>ARMACAO SECUNDÁRIA 1 ESTRIBO COM HASTE 125MM OU EQUIVALENTE</t>
  </si>
  <si>
    <t xml:space="preserve"> 74.46.66 </t>
  </si>
  <si>
    <t>POSTE AÇO GALVANIZADO TIPO PA4 - D=102MM / H=7,OM  / E=2MM</t>
  </si>
  <si>
    <t xml:space="preserve"> 74.28.01 </t>
  </si>
  <si>
    <t>TERMINAL DE PRESSÃO 16,0MM2 DE COBRE OU BRONZE PARA ATERRAMENTO</t>
  </si>
  <si>
    <t xml:space="preserve"> 74.28.05 </t>
  </si>
  <si>
    <t>CONECTOR METALICO TIPO PARAFUSO FENDIDO (SPLIT BOLT), PARA CABOS 25 MM2</t>
  </si>
  <si>
    <t xml:space="preserve"> 88256 </t>
  </si>
  <si>
    <t>AZULEJISTA OU LADRILHISTA COM ENCARGOS COMPLEMENTARES</t>
  </si>
  <si>
    <t>SEDI - SERVIÇOS DIVERSOS</t>
  </si>
  <si>
    <t xml:space="preserve"> 88316 </t>
  </si>
  <si>
    <t xml:space="preserve"> 88264 </t>
  </si>
  <si>
    <t>ELETRICISTA COM ENCARGOS COMPLEMENTARES</t>
  </si>
  <si>
    <t xml:space="preserve"> 88267 </t>
  </si>
  <si>
    <t>ENCANADOR OU BOMBEIRO HIDRÁULICO COM ENCARGOS COMPLEMENTARES</t>
  </si>
  <si>
    <t xml:space="preserve"> 55.10.88 </t>
  </si>
  <si>
    <t>SERVENTE</t>
  </si>
  <si>
    <t xml:space="preserve"> MAO-OFC-075 </t>
  </si>
  <si>
    <t>PEDREIRO COM ENCARGOS COMPLEMENTARES</t>
  </si>
  <si>
    <t xml:space="preserve"> 88248 </t>
  </si>
  <si>
    <t>AUXILIAR DE ENCANADOR OU BOMBEIRO HIDRÁULICO COM ENCARGOS COMPLEMENTARES</t>
  </si>
  <si>
    <t xml:space="preserve"> 002143 </t>
  </si>
  <si>
    <t>DISPOSITIVO ESGUICHO RETORNO PARA PISCINAS CF20 JACUZZI</t>
  </si>
  <si>
    <t xml:space="preserve"> 002145 </t>
  </si>
  <si>
    <t>DISPOSITIVO DE ASPIRACAO ACO INOX PREMIUM SODRAMAR</t>
  </si>
  <si>
    <t xml:space="preserve"> 077719 </t>
  </si>
  <si>
    <t>GRELHA COM GRADE 30x30cm E TAMPA FSB E BASE LATAO PARA PISCINA SODRAMAR</t>
  </si>
  <si>
    <t xml:space="preserve"> MAO-OFC-040 </t>
  </si>
  <si>
    <t>BOMBEIRO/ENCANADOR COM ENCARGOS COMPLEMENTARES</t>
  </si>
  <si>
    <t xml:space="preserve"> MATED- 11262 </t>
  </si>
  <si>
    <t>ESTOPA DE ALGODÃO</t>
  </si>
  <si>
    <t xml:space="preserve"> MATED- 11680 </t>
  </si>
  <si>
    <t>PASTA LUBRIFICANTE PARA TUBO DE PVC</t>
  </si>
  <si>
    <t xml:space="preserve"> MATED- 12479 </t>
  </si>
  <si>
    <t>TUBO PBV DE PVC BRANCO PARA ESGOTO SERIE REFORÇADA ( DIÂMETRO DA SEÇÃO: 75MM)</t>
  </si>
  <si>
    <t xml:space="preserve"> MAO-AJD-020 </t>
  </si>
  <si>
    <t>AJUDANTE DE BOMBEIRO/ENCANADOR COM ENCARGOS COMPLEMENTARES</t>
  </si>
  <si>
    <t xml:space="preserve"> MATED- 11613 </t>
  </si>
  <si>
    <t>ADESIVO PARA TUBO DE PVC RÍGIDO</t>
  </si>
  <si>
    <t xml:space="preserve"> MATED- 8598 </t>
  </si>
  <si>
    <t>LIXA D'AGUA EM FOLHA ( GRÃO: 100|DIMENSÃO: 225x275MM)</t>
  </si>
  <si>
    <t>un</t>
  </si>
  <si>
    <t xml:space="preserve"> MATED- 11589 </t>
  </si>
  <si>
    <t>SOLUÇÃO LIMPADORA PARA PVC RÍGIDO</t>
  </si>
  <si>
    <t>l</t>
  </si>
  <si>
    <t xml:space="preserve"> MATED- 11600 </t>
  </si>
  <si>
    <t>TUBO SOLDÁVEL DE PVC MARROM PARA ÁGUA FRIA (DIÂMETRO DA SEÇÃO: 50 MM)</t>
  </si>
  <si>
    <t xml:space="preserve"> MATED- 11601 </t>
  </si>
  <si>
    <t>TUBO SOLDÁVEL DE PVC MARROM PARA ÁGUA FRIA (DIÂMETRO DA SEÇÃO: 60 MM)</t>
  </si>
  <si>
    <t xml:space="preserve"> MATED- 11602 </t>
  </si>
  <si>
    <t>TUBO SOLDÁVEL DE PVC MARROM PARA ÁGUA FRIA (DIÂMETRO DA SEÇÃO: 75 MM)</t>
  </si>
  <si>
    <t xml:space="preserve"> MATED- 11603 </t>
  </si>
  <si>
    <t>TUBO SOLDÁVEL DE PVC MARROM PARA ÁGUA FRIA (DIÂMETRO DA SEÇÃO: 85 MM)</t>
  </si>
  <si>
    <t xml:space="preserve"> MATED- 11604 </t>
  </si>
  <si>
    <t>TUBO SOLDÁVEL DE PVC MARROM PARA ÁGUA FRIA (DIÂMETRO DA SEÇÃO: 110 MM)</t>
  </si>
  <si>
    <t>INHI - INSTALAÇÕES HIDROS SANITÁRIAS</t>
  </si>
  <si>
    <t xml:space="preserve"> 88247 </t>
  </si>
  <si>
    <t>AUXILIAR DE ELETRICISTA COM ENCARGOS COMPLEMENTARES</t>
  </si>
  <si>
    <t xml:space="preserve"> 00011267 </t>
  </si>
  <si>
    <t>ARRUELA LISA, REDONDA, DE LATAO POLIDO, DIAMETRO NOMINAL 5/8", DIAMETRO EXTERNO = 34 MM, DIAMETRO DO FURO = 17 MM, ESPESSURA = *2,5* MM</t>
  </si>
  <si>
    <t xml:space="preserve"> 00039996 </t>
  </si>
  <si>
    <t>VERGALHAO ZINCADO ROSCA TOTAL, 1/4 " (6,3 MM)</t>
  </si>
  <si>
    <t xml:space="preserve"> 00039997 </t>
  </si>
  <si>
    <t>PORCA ZINCADA, SEXTAVADA, DIAMETRO 1/4"</t>
  </si>
  <si>
    <t xml:space="preserve"> 006164 </t>
  </si>
  <si>
    <t>BOMBA COM PRE-FILTRO PARA PISCINA 3B-M 3,0CV - 127/220V MONOFASICA JACUZZI</t>
  </si>
  <si>
    <t>COMPOSIÇÃO:</t>
  </si>
  <si>
    <t xml:space="preserve"> 15143.3.5.1 </t>
  </si>
  <si>
    <t>FITA DE VEDAÇÃO PARA TUBOS E CONEXÕES ROSCÁVEIS (LARGURA: 1/2 ")</t>
  </si>
  <si>
    <t xml:space="preserve"> 012576 </t>
  </si>
  <si>
    <t>FILTRO FM-100 PARA ATE 312 MIL LITROS SODRAMAR</t>
  </si>
  <si>
    <t xml:space="preserve"> MATED- 11624 </t>
  </si>
  <si>
    <t>FITA DE VEDAÇÃO PARA TUBOS E CONEXÕES ROSCÁVEIS (LARGURA: 12 MM)</t>
  </si>
  <si>
    <t xml:space="preserve"> MATED- 11497 </t>
  </si>
  <si>
    <t>REGISTRO DE GAVETA BASE (DIÂMETRO DA SEÇÃO: 1"/DIÂMETRO ADAPTADOR OU LUVA SOLDÁVEL: 32MM/TIPO DE ACABAMENTO: COM CANOPLA/PADRÃO: POPULAR)</t>
  </si>
  <si>
    <t xml:space="preserve"> MATED- 11499 </t>
  </si>
  <si>
    <t>REGISTRO DE GAVETA BASE (DIÂMETRO DA SEÇÃO: 1.1/2"/DIÂMETRO ADAPTADOR OU LUVA SOLDÁVEL: 50MM/TIPO DE ACABAMENTO: COM CANOPLA/PADRÃO: POPULAR)</t>
  </si>
  <si>
    <t xml:space="preserve"> MATED- 11519 </t>
  </si>
  <si>
    <t>REGISTRO DE GAVETA COM VOLANTE (DIÂMETRO DA SEÇÃO: 2"/DIÂMETRO ADAPTADOR OU LUVA SOLDÁVEL: 60MM/TIPO DE ACABAMENTO: BRUTO/ PADRÃO: POPULAR)</t>
  </si>
  <si>
    <t xml:space="preserve"> MATED- 11521 </t>
  </si>
  <si>
    <t>REGISTRO DE GAVETA COM VOLANTE (DIÂMETRO DA SEÇÃO: 3"/DIÂMETRO ADAPTADOR OU LUVA SOLDÁVEL: 85MM/TIPO DE ACABAMENTO: BRUTO/ PADRÃO: POPULAR)</t>
  </si>
  <si>
    <t xml:space="preserve"> MATED- 11522 </t>
  </si>
  <si>
    <t>REGISTRO DE GAVETA COM VOLANTE (DIÂMETRO DA SEÇÃO: 4"/DIÂMETRO ADAPTADOR OU LUVA SOLDÁVEL: 110MM/TIPO DE ACABAMENTO: BRUTO/ PADRÃO: POPULAR)</t>
  </si>
  <si>
    <t xml:space="preserve"> MATED- 11545 </t>
  </si>
  <si>
    <t>Válvula de retenção de bronze horizontal com portinhola ( diâmetro da seção: 3 ")</t>
  </si>
  <si>
    <t xml:space="preserve"> MATED- 11544 </t>
  </si>
  <si>
    <t>Válvula de retenção de bronze horizontal com portinhola ( diâmetro da seção: 2 1/2 ")</t>
  </si>
  <si>
    <t xml:space="preserve"> 055171 </t>
  </si>
  <si>
    <t>KIT DE CONEXOES P/ INSTAL. HIDROMETRO 2"" 4 FUROS E FLANGE</t>
  </si>
  <si>
    <t xml:space="preserve"> 004636 </t>
  </si>
  <si>
    <t>FITA TEFLON VEDA ROSCA 18mm x 25m</t>
  </si>
  <si>
    <t xml:space="preserve"> CT-CT1-PISCINA </t>
  </si>
  <si>
    <t xml:space="preserve"> CT-CT2-PISCINA </t>
  </si>
  <si>
    <t xml:space="preserve"> ALV-TIJ-005 </t>
  </si>
  <si>
    <t>ALVENARIA DE VEDAÇÃO COM TIJOLO MACIÇO REQUEIMADO, ESP. 10CM, PARA REVESTIMENTO, INCLUSIVE ARGAMASSA PARA ASSENTAMENTO</t>
  </si>
  <si>
    <t xml:space="preserve"> TER-API-005 </t>
  </si>
  <si>
    <t>APILOAMENTO DO FUNDO DE VALAS COM SOQUETE</t>
  </si>
  <si>
    <t xml:space="preserve"> TER-REA-005 </t>
  </si>
  <si>
    <t>REATERRO MANUAL DE VALA</t>
  </si>
  <si>
    <t xml:space="preserve"> REV-REB-010 </t>
  </si>
  <si>
    <t>REBOCO COM ARGAMASSA, TRAÇO 1:2:9 (CIMENTO, CAL E AREIA), COM ADITIVO IMPERMEABILIZANTE, ESP. 20MM, APLICAÇÃO MANUAL, PREPARO MECÂNICO</t>
  </si>
  <si>
    <t xml:space="preserve"> TRA-CAÇ-015 </t>
  </si>
  <si>
    <t>TRANSPORTE DE MATERIAL DEMOLIDO EM CAÇAMBA</t>
  </si>
  <si>
    <t xml:space="preserve"> ED-14505 </t>
  </si>
  <si>
    <t>GRELHA PARA CAIXA COLETORA DE ÁGUA PLUVIAL EM BARRA CHATA 3/4"X1/8" COM REQUADRO EM CANTONEIRA 7/8"X1/8", INCLUSIVE UMA (1) DEMÃO DE FUNDO ANTICORROSIVO E DUAS (2 ) DEMÃOS DE PINTURA ESMALTE (FABRICAÇÃO)</t>
  </si>
  <si>
    <t>Serviços</t>
  </si>
  <si>
    <t xml:space="preserve"> 00000122 </t>
  </si>
  <si>
    <t>ADESIVO PLASTICO PARA PVC, FRASCO COM 850 GR</t>
  </si>
  <si>
    <t xml:space="preserve"> 00020083 </t>
  </si>
  <si>
    <t>SOLUCAO LIMPADORA PARA PVC, FRASCO COM 1000 CM3</t>
  </si>
  <si>
    <t xml:space="preserve"> 00038383 </t>
  </si>
  <si>
    <t>LIXA D'AGUA EM FOLHA, GRAO 100</t>
  </si>
  <si>
    <t xml:space="preserve"> CT-CT3-PISCINA 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</si>
  <si>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</si>
  <si>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</si>
  <si>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</si>
  <si>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</si>
  <si>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</si>
  <si>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00000135 </t>
  </si>
  <si>
    <t>ARGAMASSA POLIMERICA IMPERMEABILIZANTE SEMIFLEXIVEL, BICOMPONENTE (MEMBRANA IMPERMEABILIZANTE ACRILICA)</t>
  </si>
  <si>
    <t xml:space="preserve"> 00004030 </t>
  </si>
  <si>
    <t>VEU POLIESTER</t>
  </si>
  <si>
    <t xml:space="preserve"> 001253 </t>
  </si>
  <si>
    <t>CABO PP CORDPLAST 2 CONDUTORES 450/750V 2,50mm2</t>
  </si>
  <si>
    <t xml:space="preserve"> 002706 </t>
  </si>
  <si>
    <t xml:space="preserve"> 028658 </t>
  </si>
  <si>
    <t>CABO PP CORDPLAST 4 CONDUTORES 450/750V 2,50mm2</t>
  </si>
  <si>
    <t xml:space="preserve"> 001276 </t>
  </si>
  <si>
    <t>CABO PP CORDPLAST 4 CONDUTORES 450/750V 4,0mm2</t>
  </si>
  <si>
    <t>INEL - INSTALAÇÃO ELÉTRICA/ELETRIFICAÇÃO E ILUMINAÇÃO EXTERNA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</si>
  <si>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</si>
  <si>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</si>
  <si>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00021127 </t>
  </si>
  <si>
    <t>FITA ISOLANTE ADESIVA ANTICHAMA, USO ATE 750 V, EM ROLO DE 19 MM X 5 M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</si>
  <si>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</si>
  <si>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</si>
  <si>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00000994 </t>
  </si>
  <si>
    <t>CABO DE COBRE, FLEXIVEL, CLASSE 4 OU 5, ISOLACAO EM PVC/A, ANTICHAMA BWF-B, COBERTURA PVC-ST1, ANTICHAMA BWF-B, 1 CONDUTOR, 0,6/1 KV, SECAO NOMINAL 6 MM2</t>
  </si>
  <si>
    <t xml:space="preserve"> 00001020 </t>
  </si>
  <si>
    <t>CABO DE COBRE, FLEXIVEL, CLASSE 4 OU 5, ISOLACAO EM PVC/A, ANTICHAMA BWF-B, COBERTURA PVC-ST1, ANTICHAMA BWF-B, 1 CONDUTOR, 0,6/1 KV, SECAO NOMINAL 10 MM2</t>
  </si>
  <si>
    <t xml:space="preserve"> 00000982 </t>
  </si>
  <si>
    <t>CABO DE COBRE, FLEXIVEL, CLASSE 4 OU 5, ISOLACAO EM PVC/A, ANTICHAMA BWF-B, 1 CONDUTOR, 450/750 V, SECAO NOMINAL 6 MM2</t>
  </si>
  <si>
    <t xml:space="preserve"> 00000980 </t>
  </si>
  <si>
    <t>CABO DE COBRE, FLEXIVEL, CLASSE 4 OU 5, ISOLACAO EM PVC/A, ANTICHAMA BWF-B, 1 CONDUTOR, 450/750 V, SECAO NOMINAL 10 MM2</t>
  </si>
  <si>
    <t xml:space="preserve"> MAO-AJD-015 </t>
  </si>
  <si>
    <t>AJUDANTE DE ELETRICISTA COM ENCARGOS COMPLEMENTARES</t>
  </si>
  <si>
    <t xml:space="preserve"> MAO-OFC-035 </t>
  </si>
  <si>
    <t xml:space="preserve"> MATED- 11838 </t>
  </si>
  <si>
    <t>ELETRODUTO DE PVC RÍGIDO ROSCÁVEL ( DIÂMETRO DA SEÇÃO: 1 ")</t>
  </si>
  <si>
    <t xml:space="preserve"> 00043132 </t>
  </si>
  <si>
    <t>ARAME RECOZIDO 16 BWG, D = 1,65 MM (0,016 KG/M) OU 18 BWG, D = 1,25 MM (0,01 KG/M)</t>
  </si>
  <si>
    <t xml:space="preserve"> 00039247 </t>
  </si>
  <si>
    <t>ELETRODUTODUTO PEAD FLEXIVEL PAREDE SIMPLES, CORRUGACAO HELICOIDAL, COR PRETA, SEM ROSCA, DE 1 1/4",  PARA CABEAMENTO SUBTERRANEO (NBR 15715)</t>
  </si>
  <si>
    <t>ASTU - ASSENTAMENTO DE TUBOS E PECAS</t>
  </si>
  <si>
    <t xml:space="preserve"> CT-CT4-PISCINA </t>
  </si>
  <si>
    <t xml:space="preserve"> 00038193 </t>
  </si>
  <si>
    <t>LAMPADA LED 6 W BIVOLT BRANCA, FORMATO TRADICIONAL (BASE E27)</t>
  </si>
  <si>
    <t xml:space="preserve"> 00038769 </t>
  </si>
  <si>
    <t>LUMINARIA ARANDELA TIPO MEIA-LUA COM VIDRO FOSCO *30 X 15* CM, PARA 1 LAMPADA, BASE E27, POTENCIA MAXIMA 40/60 W (NAO INCLUI LAMPADA)</t>
  </si>
  <si>
    <t xml:space="preserve"> CT-CT5-PISCINA 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</si>
  <si>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</si>
  <si>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</si>
  <si>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CHOR - CUSTOS HORÁRIOS DE MÁQUINAS E EQUIPAMENTOS</t>
  </si>
  <si>
    <t>CHP</t>
  </si>
  <si>
    <t xml:space="preserve"> 00042244 </t>
  </si>
  <si>
    <t>LUMINARIA DE LED PARA ILUMINACAO PUBLICA, DE 33 W ATE 50 W, INVOLUCRO EM ALUMINIO OU ACO INOX</t>
  </si>
  <si>
    <t xml:space="preserve"> 00038775 </t>
  </si>
  <si>
    <t>LUMINARIA TIPO TARTARUGA PARA AREA EXTERNA EM ALUMINIO, COM GRADE, PARA 1 LAMPADA, BASE E27, POTENCIA MAXIMA 40/60 W (NAO INCLUI LAMPADA)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</si>
  <si>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</si>
  <si>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</si>
  <si>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00013393 </t>
  </si>
  <si>
    <t>QUADRO DE DISTRIBUICAO COM BARRAMENTO TRIFASICO, DE EMBUTIR, EM CHAPA DE ACO GALVANIZADO, PARA 12 DISJUNTORES DIN, 100 A</t>
  </si>
  <si>
    <t xml:space="preserve"> 00002392 </t>
  </si>
  <si>
    <t>DISJUNTOR TIPO NEMA, TRIPOLAR 10  ATE  50A, TENSAO MAXIMA DE 415 V</t>
  </si>
  <si>
    <t xml:space="preserve"> 00001571 </t>
  </si>
  <si>
    <t>TERMINAL A COMPRESSAO EM COBRE ESTANHADO PARA CABO 4 MM2, 1 FURO E 1 COMPRESSAO, PARA PARAFUSO DE FIXACAO M5</t>
  </si>
  <si>
    <t xml:space="preserve"> 00034616 </t>
  </si>
  <si>
    <t>DISJUNTOR TIPO DIN/IEC, BIPOLAR DE 6 ATE 32A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</si>
  <si>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</si>
  <si>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</si>
  <si>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</si>
  <si>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TIPO DIN/IEC, MONOPOLAR DE 6  ATE  32A</t>
  </si>
  <si>
    <t xml:space="preserve"> MATED- 15233 </t>
  </si>
  <si>
    <t>DISJUNTOR DE PROTEÇÃO (TIPO: DR BIPOLAR| CORRENTE: 25A | SENSIBILIDADE: 30mA)</t>
  </si>
  <si>
    <t xml:space="preserve"> CT-CT9-PISCINA </t>
  </si>
  <si>
    <t>QUADRO DE COMANDO DE BOMBA SOBREPOR COM 1 BARRAMANTO TIPO PENTE</t>
  </si>
  <si>
    <t xml:space="preserve"> CT-CT10-PISCINA </t>
  </si>
  <si>
    <t xml:space="preserve"> CT-CT12-PISCINA </t>
  </si>
  <si>
    <t xml:space="preserve">CHAVE SECCIONADORA TRIFASICA 12A		</t>
  </si>
  <si>
    <t xml:space="preserve"> 00001625 </t>
  </si>
  <si>
    <t>CONTATOR TRIPOLAR, CORRENTE DE *22* A, TENSAO NOMINAL DE *500* V, CATEGORIA AC-2 E AC-3</t>
  </si>
  <si>
    <t xml:space="preserve"> 00001612 </t>
  </si>
  <si>
    <t>CONTATOR TRIPOLAR, CORRENTE DE 9 A, TENSAO NOMINAL DE *500* V, CATEGORIA AC-2 E AC-3</t>
  </si>
  <si>
    <t xml:space="preserve"> CT-CT15-PISCINA </t>
  </si>
  <si>
    <t xml:space="preserve"> CT-CT16-PISCINA </t>
  </si>
  <si>
    <t xml:space="preserve"> CT-CT17-PISCINA </t>
  </si>
  <si>
    <t xml:space="preserve"> 73.55.48 </t>
  </si>
  <si>
    <t>BOTOEIRA COMANDO MANUAL TIPO LIGA/DESLIGA</t>
  </si>
  <si>
    <t xml:space="preserve"> CT-CT19-PISCINA </t>
  </si>
  <si>
    <t xml:space="preserve"> CT-CT18-PISCINA </t>
  </si>
  <si>
    <t>SINALEIRO SONORO LUMINOSO</t>
  </si>
  <si>
    <t xml:space="preserve"> 91946 </t>
  </si>
  <si>
    <t>SUPORTE PARAFUSADO COM PLACA DE ENCAIXE 4" X 2" MÉDIO (1,30 M DO PISO) PARA PONTO ELÉTRICO - FORNECIMENTO E INSTALAÇÃO. AF_12/2015</t>
  </si>
  <si>
    <t xml:space="preserve"> 92022 </t>
  </si>
  <si>
    <t>INTERRUPTOR SIMPLES (1 MÓDULO) COM 1 TOMADA DE EMBUTIR 2P+T 10 A,  SEM SUPORTE E SEM PLACA - FORNECIMENTO E INSTALAÇÃO. AF_12/2015</t>
  </si>
  <si>
    <t xml:space="preserve"> 00038113 </t>
  </si>
  <si>
    <t>INTERRUPTOR PARALELO 10A, 250V (APENAS MODULO)</t>
  </si>
  <si>
    <t xml:space="preserve"> 00038101 </t>
  </si>
  <si>
    <t>TOMADA 2P+T 10A, 250V  (APENAS MODULO)</t>
  </si>
  <si>
    <t xml:space="preserve"> ARM-AÇO-020 </t>
  </si>
  <si>
    <t>CORTE, DOBRA E MONTAGEM DE AÇO CA-50/60</t>
  </si>
  <si>
    <t xml:space="preserve"> FUN-FOR-005 </t>
  </si>
  <si>
    <t>FORMA E DESFORMA DE TÁBUA E SARRAFO, REAPROVEITAMENTO (3X) (FUNDAÇÃO)</t>
  </si>
  <si>
    <t xml:space="preserve"> FUN-CON-035 </t>
  </si>
  <si>
    <t>FORNECIMENTO DE CONCRETO NÃO ESTRUTURAL, PREPARADO EM OBRA COM BETONEIRA, COM FCK 15 MPA, INCLUSIVE LANÇAMENTO, ADENSAMENTO E ACABAMENTO (FUNDAÇÃO)</t>
  </si>
  <si>
    <t xml:space="preserve"> ED-3021 </t>
  </si>
  <si>
    <t>CONDULETE DE ALUMÍNIO, TIPO "B" OU "E", DIÂMETRO DE SAÍDA 1" (25MM), EXCLUSIVE INSTALAÇÃO, MÓDULO E PLACA (FORNECIMENTO)</t>
  </si>
  <si>
    <t xml:space="preserve"> MATED- 12628 </t>
  </si>
  <si>
    <t>BUCHA DE NYLON COM PARAFUSO AUTO ATARRAXANTE CABEÇA PANELA, FENDA SIMPLES ( COMPRIMENTO: 38MM/ DIÂMETRO NOMINAL DO PARAFUSO: 4,2MM/ DIÂMETRO NOMINAL DA BUCHA: 6MM)</t>
  </si>
  <si>
    <t xml:space="preserve"> MATED- 17901 </t>
  </si>
  <si>
    <t>MÓDULO INTERRUPTOR COM SUPORTE (TIPO: PARALELO|CORRENTE: 10A |TENSÃO: 250V|MATERIAL: TERMOPLÁSTICO| REFERÊNCIA: 1001 SILENTOQUE, BLANC FAME  OU EQUIVALENTE)</t>
  </si>
  <si>
    <t xml:space="preserve"> MATED- 17886 </t>
  </si>
  <si>
    <t>TAMPA PARA CONDULETE ( MATERIAL: ALUMÍNIO|TIPO: INTERRUPTOR| QUANTIDADE DE POSTOS: 1|CONDULETES:   1"[25MM]| PARAFUSOS: INCLUSOS)</t>
  </si>
  <si>
    <t xml:space="preserve"> MATED- 17898 </t>
  </si>
  <si>
    <t>MÓDULO TOMADA COM SUPORTE (PÓLOS: 2P+T| CORRENTE: 10A|TENSÃO: 250V|MATERIAL: TERMOPLÁSTICO| REFERÊNCIA: 054328 SILENTOQUE, BLANC FAME  OU EQUIVALENTE)</t>
  </si>
  <si>
    <t xml:space="preserve"> MATED- 17888 </t>
  </si>
  <si>
    <t>TAMPA PARA CONDULETE ( MATERIAL: ALUMÍNIO|TIPO: TOMADA|QUANTIDADE DE POSTOS: 1|CONDULETES: 1"[25MM]|PARAFUSOS: INCLUSOS)</t>
  </si>
  <si>
    <t>REVE - REVESTIMENTO E TRATAMENTO DE SUPERFÍCIES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</si>
  <si>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</si>
  <si>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</si>
  <si>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88309 </t>
  </si>
  <si>
    <t xml:space="preserve"> 00034357 </t>
  </si>
  <si>
    <t>REJUNTE CIMENTICIO, QUALQUER COR</t>
  </si>
  <si>
    <t xml:space="preserve"> 00037595 </t>
  </si>
  <si>
    <t>ARGAMASSA COLANTE TIPO AC III</t>
  </si>
  <si>
    <t xml:space="preserve"> CT-CT7-PISCINA </t>
  </si>
  <si>
    <t xml:space="preserve"> CT-CT8-PISCINA </t>
  </si>
  <si>
    <t>REVESTIMENTO CERÂMICO AZUL COBALTO LISO 20 X 20 CM PIERINI OU SIMILAR</t>
  </si>
  <si>
    <t>PISO - PISOS</t>
  </si>
  <si>
    <t xml:space="preserve"> 88274 </t>
  </si>
  <si>
    <t>MARMORISTA/GRANITEIRO COM ENCARGOS COMPLEMENTARES</t>
  </si>
  <si>
    <t xml:space="preserve"> 010461 </t>
  </si>
  <si>
    <t>GRANITO BRANCO DALLAS 2cm</t>
  </si>
  <si>
    <t>FUES - FUNDAÇÕES E ESTRUTURAS</t>
  </si>
  <si>
    <t xml:space="preserve"> 92794 </t>
  </si>
  <si>
    <t>CORTE E DOBRA DE AÇO CA-50, DIÂMETRO DE 10,0 MM, UTILIZADO EM ESTRUTURAS DIVERSAS, EXCETO LAJES. AF_12/2015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</si>
  <si>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</si>
  <si>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</si>
  <si>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</si>
  <si>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</si>
  <si>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</si>
  <si>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</si>
  <si>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MAO-AJD-030 </t>
  </si>
  <si>
    <t>AJUDANTE DE PINTOR COM ENCARGOS COMPLEMENTARES</t>
  </si>
  <si>
    <t xml:space="preserve"> MAO-OFC-080 </t>
  </si>
  <si>
    <t>PINTOR COM ENCARGOS COMPLEMENTARES</t>
  </si>
  <si>
    <t xml:space="preserve"> MATED- 11445 </t>
  </si>
  <si>
    <t>LIXA PARA SUPERFÍCIE MADEIRA/MASSA EM FOLHA (GRÃO: 100| DIMENSÃO: 225x275MM)</t>
  </si>
  <si>
    <t xml:space="preserve"> MATED- 11440 </t>
  </si>
  <si>
    <t>SELADOR ACRÍLICO</t>
  </si>
  <si>
    <t xml:space="preserve"> MATED- 11436 </t>
  </si>
  <si>
    <t xml:space="preserve">MASSA CORRIDA ACRÍLICA </t>
  </si>
  <si>
    <t xml:space="preserve"> MATED- 13083 </t>
  </si>
  <si>
    <t>IMPEREMABILIZANTE - ARGAMASSA POLIMÉRICA, BICOMPONENTE A BASE DE DISPERSÃO ACRÍLICA, CIMENTOS E ADITIVOS ESPECIAIS</t>
  </si>
  <si>
    <t xml:space="preserve"> MATED- 11448 </t>
  </si>
  <si>
    <t>TINTA ACRÍLICA (TIPO: PREMIUM/ACABAMENTO: FOSCO)</t>
  </si>
  <si>
    <t xml:space="preserve"> 00001368 </t>
  </si>
  <si>
    <t>CHUVEIRO COMUM EM PLASTICO BRANCO, COM CANO, 3 TEMPERATURAS, 5500 W (110/220 V)</t>
  </si>
  <si>
    <t xml:space="preserve"> 00003146 </t>
  </si>
  <si>
    <t>FITA VEDA ROSCA EM ROLOS DE 18 MM X 10 M (L X C)</t>
  </si>
  <si>
    <t>PINT - PINTURAS</t>
  </si>
  <si>
    <t xml:space="preserve"> 88310 </t>
  </si>
  <si>
    <t xml:space="preserve"> 00005318 </t>
  </si>
  <si>
    <t>SOLVENTE DILUENTE A BASE DE AGUARRAS</t>
  </si>
  <si>
    <t xml:space="preserve"> 00003768 </t>
  </si>
  <si>
    <t>LIXA EM FOLHA PARA FERRO, NUMERO 150</t>
  </si>
  <si>
    <t xml:space="preserve"> 88262 </t>
  </si>
  <si>
    <t>CARPINTEIRO DE FORMAS COM ENCARGOS COMPLEMENTARES</t>
  </si>
  <si>
    <t xml:space="preserve"> 00034492 </t>
  </si>
  <si>
    <t>CONCRETO USINADO BOMBEAVEL, CLASSE DE RESISTENCIA C20, COM BRITA 0 E 1, SLUMP = 100 +/- 20 MM, EXCLUI SERVICO DE BOMBEAMENTO (NBR 8953)</t>
  </si>
  <si>
    <t xml:space="preserve"> 00003777 </t>
  </si>
  <si>
    <t>LONA PLASTICA PESADA PRETA, E = 150 MICRA</t>
  </si>
  <si>
    <t xml:space="preserve"> 00004517 </t>
  </si>
  <si>
    <t>SARRAFO *2,5 X 7,5* CM EM PINUS, MISTA OU EQUIVALENTE DA REGIAO - BRUTA</t>
  </si>
  <si>
    <t xml:space="preserve"> 00004460 </t>
  </si>
  <si>
    <t>SARRAFO NAO APARELHADO *2,5 X 10* CM, EM MACARANDUBA, ANGELIM OU EQUIVALENTE DA REGIAO -  BRUTA</t>
  </si>
  <si>
    <t xml:space="preserve"> 00007156 </t>
  </si>
  <si>
    <t>TELA DE ACO SOLDADA NERVURADA, CA-60, Q-196, (3,11 KG/M2), DIAMETRO DO FIO = 5,0 MM, LARGURA = 2,45 M, ESPACAMENTO DA MALHA = 10 X 10 CM</t>
  </si>
  <si>
    <t xml:space="preserve"> CT-CT6-PISCINA </t>
  </si>
  <si>
    <t xml:space="preserve"> 93572 </t>
  </si>
  <si>
    <t>ENCARREGADO GERAL DE OBRAS COM ENCARGOS COMPLEMENTARES</t>
  </si>
  <si>
    <t xml:space="preserve"> 90777 </t>
  </si>
  <si>
    <t>ENGENHEIRO CIVIL DE OBRA JUNIOR COM ENCARGOS COMPLEMENTARES</t>
  </si>
  <si>
    <t xml:space="preserve"> 5.7 </t>
  </si>
  <si>
    <t xml:space="preserve"> 077402 </t>
  </si>
  <si>
    <t>PISCINA-ESCADA EM ACO INOXIDAVEL COM 3 DEGRAUS</t>
  </si>
  <si>
    <t xml:space="preserve"> 077720 </t>
  </si>
  <si>
    <t>ESCADA ACO INOXIDAVEL COM 3 DEGRAUS ABS PARA PISCINA SODRAMAR</t>
  </si>
  <si>
    <t>Outros</t>
  </si>
  <si>
    <t>Taxas</t>
  </si>
  <si>
    <t>SEGURO - MENSALISTA (COLETADO CAIXA)</t>
  </si>
  <si>
    <t xml:space="preserve"> 00040864 </t>
  </si>
  <si>
    <t>LOCAÇÃO CAÇAMBA ESTACIONÁRIA (MATERIAL: AÇO CARBONO| CAPACIDADE EM VOLUME: 5M3|CAPACIDADE EM TONELADAS: 7,5TON* APLICAÇÃO: REMOÇÃO DE ENTULHO E/OU TERRA)* VALOR REFERENCIAIS APROXIMADOS</t>
  </si>
  <si>
    <t xml:space="preserve"> MATED- 11177 </t>
  </si>
  <si>
    <t>SEGURO - HORISTA (COLETADO CAIXA)</t>
  </si>
  <si>
    <t xml:space="preserve"> 00037373 </t>
  </si>
  <si>
    <t>FERRAMENTAS - FAMILIA SERVENTE - HORISTA (ENCARGOS COMPLEMENTARES - COLETADO CAIXA)</t>
  </si>
  <si>
    <t xml:space="preserve"> 00043467 </t>
  </si>
  <si>
    <t>FERRAMENTAS - FAMILIA PEDREIRO - HORISTA (ENCARGOS COMPLEMENTARES - COLETADO CAIXA)</t>
  </si>
  <si>
    <t xml:space="preserve"> 00043465 </t>
  </si>
  <si>
    <t>EXAMES - MENSALISTA (COLETADO CAIXA)</t>
  </si>
  <si>
    <t xml:space="preserve"> 00040863 </t>
  </si>
  <si>
    <t>CIMENTO PORTLAND COMPOSTO CP II-32</t>
  </si>
  <si>
    <t xml:space="preserve"> 00001379 </t>
  </si>
  <si>
    <t>EPI - FAMILIA PEDREIRO - HORISTA (ENCARGOS COMPLEMENTARES - COLETADO CAIXA)</t>
  </si>
  <si>
    <t xml:space="preserve"> 00043489 </t>
  </si>
  <si>
    <t>CAL HIDRATADA CH-I PARA ARGAMASSAS</t>
  </si>
  <si>
    <t xml:space="preserve"> 00001106 </t>
  </si>
  <si>
    <t>EPI - FAMILIA SERVENTE - HORISTA (ENCARGOS COMPLEMENTARES - COLETADO CAIXA)</t>
  </si>
  <si>
    <t xml:space="preserve"> 00043491 </t>
  </si>
  <si>
    <t>EXAMES - HORISTA (COLETADO CAIXA)</t>
  </si>
  <si>
    <t xml:space="preserve"> 00037372 </t>
  </si>
  <si>
    <t>TRANSPORTE - HORISTA (COLETADO CAIXA)</t>
  </si>
  <si>
    <t xml:space="preserve"> 00037371 </t>
  </si>
  <si>
    <t>ALIMENTACAO - HORISTA (COLETADO CAIXA)</t>
  </si>
  <si>
    <t xml:space="preserve"> 00037370 </t>
  </si>
  <si>
    <t>SERVENTE DE OBRAS</t>
  </si>
  <si>
    <t xml:space="preserve"> 00006111 </t>
  </si>
  <si>
    <t>SHOPTIME</t>
  </si>
  <si>
    <t>EXTRA</t>
  </si>
  <si>
    <t>FERPAM</t>
  </si>
  <si>
    <t>MAGAZINELUIZA</t>
  </si>
  <si>
    <t>MELHORINDUSTRIA</t>
  </si>
  <si>
    <t>ELETRORASTRO</t>
  </si>
  <si>
    <t>PROESI</t>
  </si>
  <si>
    <t>H3L</t>
  </si>
  <si>
    <t>ENGELUZ</t>
  </si>
  <si>
    <t>ESTRONIC</t>
  </si>
  <si>
    <t>LEROY MERLIN</t>
  </si>
  <si>
    <t>CASA MATTOS</t>
  </si>
  <si>
    <t>VIGILANCIA DA OBRA</t>
  </si>
  <si>
    <t xml:space="preserve"> 12 </t>
  </si>
  <si>
    <t xml:space="preserve"> 11 </t>
  </si>
  <si>
    <t>PAISAGISMO-RECOMPOSICAO DE GRAMA-AREA NO ENTORNO DA PISCINA-REATERRO DE VALAS</t>
  </si>
  <si>
    <t xml:space="preserve"> 10 </t>
  </si>
  <si>
    <t>REFORÇO ESTRUTURAL</t>
  </si>
  <si>
    <t>RECUPERACOES-ALAMBRADO EM TORNO DA PISCINA-PINTURA</t>
  </si>
  <si>
    <t xml:space="preserve"> 24,03%</t>
  </si>
  <si>
    <t>VIGIA DIURNO COM ENCARGOS COMPLEMENTARES</t>
  </si>
  <si>
    <t xml:space="preserve"> 101460 </t>
  </si>
  <si>
    <t xml:space="preserve"> 12.2 </t>
  </si>
  <si>
    <t>VIGIA NOTURNO COM ENCARGOS COMPLEMENTARES</t>
  </si>
  <si>
    <t xml:space="preserve"> 88326 </t>
  </si>
  <si>
    <t xml:space="preserve"> 12.1 </t>
  </si>
  <si>
    <t xml:space="preserve"> 11.1 </t>
  </si>
  <si>
    <t>REATERRO MANUAL DE VALAS COM COMPACTAÇÃO MECANIZADA. AF_04/2016</t>
  </si>
  <si>
    <t xml:space="preserve"> 93382 </t>
  </si>
  <si>
    <t xml:space="preserve"> 10.2 </t>
  </si>
  <si>
    <t>GRAMA ESMERALDA - WILD ZOYSIA</t>
  </si>
  <si>
    <t xml:space="preserve"> 21.30.07 </t>
  </si>
  <si>
    <t xml:space="preserve"> 10.1 </t>
  </si>
  <si>
    <t xml:space="preserve"> 9.8 </t>
  </si>
  <si>
    <t>DM3</t>
  </si>
  <si>
    <t>ANCORAGEM DE BARRAS DE AÇO , COM RESINA BASE DE POLIÉSTER</t>
  </si>
  <si>
    <t xml:space="preserve"> EST-ANC-005 </t>
  </si>
  <si>
    <t xml:space="preserve"> 9.7 </t>
  </si>
  <si>
    <t>FORNECIMENTO DE CONCRETO ESTRUTURAL, USINADO, COM FCK 30 MPA, INCLUSIVE LANÇAMENTO, ADENSAMENTO E ACABAMENTO</t>
  </si>
  <si>
    <t xml:space="preserve"> EST-CON-090 </t>
  </si>
  <si>
    <t xml:space="preserve"> 9.6 </t>
  </si>
  <si>
    <t>FORMA E DESFORMA PARA CORTINA DE CONCRETO OU PAREDE ESTRUTURAL (VIGA-PAREDE), ALTURA MÁXIMA DE 360CM, COM CHAPA DE COMPENSADO PLASTIFICADO, ESP. 18MM, REAPROVEITAMENTO (3X), INCLUSIVE TRAVAMENTO COM TIRANTES EM ARAME E ESCORA PARA PRUMO EM MADEIRA</t>
  </si>
  <si>
    <t xml:space="preserve"> ED-15690 </t>
  </si>
  <si>
    <t xml:space="preserve"> 9.5 </t>
  </si>
  <si>
    <t>ARMAÇÃO DE ESTRUTURAS DE CONCRETO ARMADO, EXCETO VIGAS, PILARES, LAJES E FUNDAÇÕES, UTILIZANDO AÇO CA-50 DE 10,0 MM - MONTAGEM. AF_12/2015</t>
  </si>
  <si>
    <t xml:space="preserve"> 92919 </t>
  </si>
  <si>
    <t xml:space="preserve"> 9.4 </t>
  </si>
  <si>
    <t>ARMAÇÃO DE ESTRUTURAS DE CONCRETO ARMADO, EXCETO VIGAS, PILARES, LAJES E FUNDAÇÕES, UTILIZANDO AÇO CA-50 DE 6,3 MM - MONTAGEM. AF_12/2015</t>
  </si>
  <si>
    <t xml:space="preserve"> 92916 </t>
  </si>
  <si>
    <t xml:space="preserve"> 9.3 </t>
  </si>
  <si>
    <t>LIMPEZA DE SUPERFÍCIE COM JATO DE ALTA PRESSÃO. AF_04/2019</t>
  </si>
  <si>
    <t xml:space="preserve"> 99814 </t>
  </si>
  <si>
    <t xml:space="preserve"> 9.2 </t>
  </si>
  <si>
    <t>ESCARIFICACAO MECANICA,CORTE DE CONCRETO ATE 3,0CM PROFUNDIDADE(BASEADO EM FDE 16.35.004)</t>
  </si>
  <si>
    <t xml:space="preserve"> CP-ES-1 </t>
  </si>
  <si>
    <t xml:space="preserve"> 7.8 </t>
  </si>
  <si>
    <t>PINTURA ACRÍLICA EM PAREDE, DUAS (2) DEMÃOS, INCLUSIVE UMA (1) DEMÃO DE MASSA CORRIDA (PVA), EXCLUSIVE SELADOR ACRÍLICO</t>
  </si>
  <si>
    <t xml:space="preserve"> PIN-ACR-015 </t>
  </si>
  <si>
    <t xml:space="preserve"> 7.7 </t>
  </si>
  <si>
    <t xml:space="preserve"> 7.6 </t>
  </si>
  <si>
    <t>PINTURA COM TINTA ALQUÍDICA DE ACABAMENTO (ESMALTE SINTÉTICO ACETINADO) PULVERIZADA SOBRE SUPERFÍCIES METÁLICAS (EXCETO PERFIL) EXECUTADO EM OBRA (02 DEMÃOS). AF_01/2020_P</t>
  </si>
  <si>
    <t xml:space="preserve"> 100757 </t>
  </si>
  <si>
    <t xml:space="preserve"> 7.5 </t>
  </si>
  <si>
    <t xml:space="preserve"> 7.4 </t>
  </si>
  <si>
    <t>TELA DE ARAME GALVANIZADA QUADRANGULAR / LOSANGULAR, FIO 3,4 MM (10 BWG), MALHA 5 X 5 CM, H = 2 M</t>
  </si>
  <si>
    <t xml:space="preserve"> 00007162 </t>
  </si>
  <si>
    <t>SERRALHEIRO COM ENCARGOS COMPLEMENTARES</t>
  </si>
  <si>
    <t xml:space="preserve"> 88315 </t>
  </si>
  <si>
    <t>TUBO ACO GALVANIZADO COM COSTURA, CLASSE MEDIA, DN 2", E = *3,65* MM, PESO *5,10* KG/M (NBR 5580)</t>
  </si>
  <si>
    <t xml:space="preserve"> 00007696 </t>
  </si>
  <si>
    <t>ALAMBRADO PARA QUADRA POLIESPORTIVA, ESTRUTURADO POR TUBOS DE ACO GALVANIZADO, (MONTANTES COM DIAMETRO 2", TRAVESSAS E ESCORAS COM DIÂMETRO 1 ¼), COM TELA DE ARAME GALVANIZADO, FIO 10 BWG E MALHA QUADRADA 5X5CM (EXCETO MURETA). AF_03/2021</t>
  </si>
  <si>
    <t xml:space="preserve"> 102364 </t>
  </si>
  <si>
    <t>AZULEJO CERÂMICO AZUL COBALTO 20x20CM PIERINI OU SIMILAR COM REJUNTE EPOXI</t>
  </si>
  <si>
    <t>LIMPEZA DE PISO CERÂMICO OU PORCELANATO COM PANO ÚMIDO. AF_04/2019</t>
  </si>
  <si>
    <t xml:space="preserve"> 99803 </t>
  </si>
  <si>
    <t xml:space="preserve"> 5.9 </t>
  </si>
  <si>
    <t xml:space="preserve"> 5.8 </t>
  </si>
  <si>
    <t>AZULEJO CERÂMICO AZUL PISCINA 20x20CM PIERINI COM REJUNTE EPOXI. AF_06/2014</t>
  </si>
  <si>
    <t>IMPERMEABILIZAÇÃO COM MANTA ASFÁLTICA PRÉ-FABRICADA, E = 4 MM</t>
  </si>
  <si>
    <t xml:space="preserve"> IMP-ASF-005 </t>
  </si>
  <si>
    <t xml:space="preserve"> CP- 20 - PISCINA </t>
  </si>
  <si>
    <t>FURO EM CONCRETO PARA DIÂMETROS MAIORES QUE 40 MM E MENORES OU IGUAIS A 75 MM. AF_05/2015</t>
  </si>
  <si>
    <t xml:space="preserve"> 90440 </t>
  </si>
  <si>
    <t xml:space="preserve"> 3.28 </t>
  </si>
  <si>
    <t>GRAUTE FGK=30 MPA; TRAÇO 1:0,02:0,8:1,1 (CIMENTO/ CAL/ AREIA GROSSA/ BRITA 0) - PREPARO MECÂNICO COM BETONEIRA 400 L. AF_02/2015</t>
  </si>
  <si>
    <t xml:space="preserve"> 90281 </t>
  </si>
  <si>
    <t xml:space="preserve"> 3.27 </t>
  </si>
  <si>
    <t>VIGIA DIURNO (MENSALISTA)</t>
  </si>
  <si>
    <t xml:space="preserve"> 00041096 </t>
  </si>
  <si>
    <t>TRANSPORTE - MENSALISTA (COLETADO CAIXA)</t>
  </si>
  <si>
    <t xml:space="preserve"> 00040861 </t>
  </si>
  <si>
    <t>FERRAMENTAS - FAMILIA SERVENTE - MENSALISTA (ENCARGOS COMPLEMENTARES - COLETADO CAIXA)</t>
  </si>
  <si>
    <t xml:space="preserve"> 00043479 </t>
  </si>
  <si>
    <t>EPI - FAMILIA SERVENTE - MENSALISTA (ENCARGOS COMPLEMENTARES - COLETADO CAIXA)</t>
  </si>
  <si>
    <t xml:space="preserve"> 00043503 </t>
  </si>
  <si>
    <t>ALIMENTACAO - MENSALISTA (COLETADO CAIXA)</t>
  </si>
  <si>
    <t xml:space="preserve"> 00040862 </t>
  </si>
  <si>
    <t>CURSO DE CAPACITAÇÃO PARA VIGIA DIURNO (ENCARGOS COMPLEMENTARES) - MENSALISTA</t>
  </si>
  <si>
    <t xml:space="preserve"> 101372 </t>
  </si>
  <si>
    <t>VIGIA NOTURNO, HORA EFETIVAMENTE TRABALHADA DE 22 H AS 5 H (COM ADICIONAL NOTURNO)</t>
  </si>
  <si>
    <t xml:space="preserve"> 00041776 </t>
  </si>
  <si>
    <t>CURSO DE CAPACITAÇÃO PARA VIGIA NOTURNO (ENCARGOS COMPLEMENTARES) - HORISTA</t>
  </si>
  <si>
    <t xml:space="preserve"> 95388 </t>
  </si>
  <si>
    <t>MOVT - MOVIMENTO DE TERRA</t>
  </si>
  <si>
    <t>UMIDIFICAÇÃO DE MATERIAL PARA VALAS COM CAMINHÃO PIPA 10000L. AF_11/2016</t>
  </si>
  <si>
    <t xml:space="preserve"> 95606 </t>
  </si>
  <si>
    <t>CHI</t>
  </si>
  <si>
    <t>COMPACTADOR DE SOLOS DE PERCUSSÃO (SOQUETE) COM MOTOR A GASOLINA 4 TEMPOS, POTÊNCIA 4 CV - CHI DIURNO. AF_08/2015</t>
  </si>
  <si>
    <t xml:space="preserve"> 91534 </t>
  </si>
  <si>
    <t>COMPACTADOR DE SOLOS DE PERCUSSÃO (SOQUETE) COM MOTOR A GASOLINA 4 TEMPOS, POTÊNCIA 4 CV - CHP DIURNO. AF_08/2015</t>
  </si>
  <si>
    <t xml:space="preserve"> 91533 </t>
  </si>
  <si>
    <t>TERRA VEGETAL (GRANEL)</t>
  </si>
  <si>
    <t xml:space="preserve"> 89.34.30 </t>
  </si>
  <si>
    <t>GRAMA ESMERALDA OU SAO CARLOS OU CURITIBANA, EM PLACAS, SEM PLANTIO</t>
  </si>
  <si>
    <t xml:space="preserve"> 89.34.07 </t>
  </si>
  <si>
    <t>CHP/CAMINHAO TANQUE, 6.000L</t>
  </si>
  <si>
    <t xml:space="preserve"> 50.10.36 </t>
  </si>
  <si>
    <t>GRAMACAO, INCLUSIVE PLANTIO</t>
  </si>
  <si>
    <t>Resina de poliéster</t>
  </si>
  <si>
    <t xml:space="preserve"> MATED- 11456 </t>
  </si>
  <si>
    <t>LANÇAMENTO DE CONCRETO EM ESTRUTURA, INCLUSIVE TRANSPORTE ATÉ O LOCAL DE APLICAÇÃO, EXCLUSIVE APLICAÇÃO</t>
  </si>
  <si>
    <t xml:space="preserve"> ED-8504 </t>
  </si>
  <si>
    <t>APLICAÇÃO DE CONCRETO EM ESTRUTURA, INCLUSIVE ESPALHAMENTO, ADENSAMENTO E ACABAMENTO</t>
  </si>
  <si>
    <t xml:space="preserve"> ED-8506 </t>
  </si>
  <si>
    <t>CONCRETO DOSADO EM CENTRAL CONVENCIONAL ( RESISTÊNCIA: 30,0 MPA/ BRITA: 0 E 1/SLUMP: 60+-10)</t>
  </si>
  <si>
    <t xml:space="preserve"> MATED- 9042 </t>
  </si>
  <si>
    <t>FORMA PARA CORTINA DE CONCRETO OU PAREDE ESTRUTURAL (VIGA- PAREDE), ALTURA MÁXIMA DE 360CM, COM CHAPA DE COMPENSADO PLASTIFICADO, ESP. 18MM, INCLUSIVE TRAVAMENTO COM TIRANTES EM ARAME E ESCORA PARA PRUMO EM MADEIRA (MONTAGEM)</t>
  </si>
  <si>
    <t xml:space="preserve"> ED-15687 </t>
  </si>
  <si>
    <t>FORMA PARA CORTINA DE CONCRETO OU PAREDE ESTRUTURAL (VIGA- PAREDE), ALTURA MÁXIMA DE 360CM, COM CHAPA DE COMPENSADO PLASTIFICADO, ESP. 18MM, INCLUSIVE TRAVAMENTO COM TIRANTES EM ARAME E ESCORA PARA PRUMO EM MADEIRA (FABRICAÇÃO )</t>
  </si>
  <si>
    <t xml:space="preserve"> ED-15686 </t>
  </si>
  <si>
    <t>FORMA PARA CORTINA DE CONCRETO OU PAREDE ESTRUTURAL (VIGA- PAREDE), ALTURA MÁXIMA DE 360CM, COM CHAPA DE COMPENSADO PLASTIFICADO, ESP. 18MM, INCLUSIVE TRAVAMENTO COM TIRANTES EM ARAME E ESCORA PARA PRUMO EM MADEIRA ( DESMONTAGEM)</t>
  </si>
  <si>
    <t xml:space="preserve"> ED-15688 </t>
  </si>
  <si>
    <t>CORTE E DOBRA DE AÇO CA-50, DIÂMETRO DE 6,3 MM, UTILIZADO EM ESTRUTURAS DIVERSAS, EXCETO LAJES. AF_12/2015</t>
  </si>
  <si>
    <t xml:space="preserve"> 92792 </t>
  </si>
  <si>
    <t>LAVADORA DE ALTA PRESSAO (LAVA-JATO) PARA AGUA FRIA, PRESSAO DE OPERACAO ENTRE 1400 E 1900 LIB/POL2, VAZAO MAXIMA ENTRE 400 E 700 L/H - CHP DIURNO. AF_04/2019</t>
  </si>
  <si>
    <t xml:space="preserve"> 99833 </t>
  </si>
  <si>
    <t>REBARBADOR ELETRICO E PONTEIROS</t>
  </si>
  <si>
    <t>FDE</t>
  </si>
  <si>
    <t xml:space="preserve"> 9.00.03 </t>
  </si>
  <si>
    <t>EMASSAMENTO EM PAREDE COM MASSA CORRIDA (PVA), UMA (1) DEMÃO, INCLUSIVE LIXAMENTO PARA PINTURA</t>
  </si>
  <si>
    <t xml:space="preserve"> PIN-EMA-010 </t>
  </si>
  <si>
    <t>TINTA ESMALTE SINTETICO PREMIUM ACETINADO</t>
  </si>
  <si>
    <t xml:space="preserve"> 00007311 </t>
  </si>
  <si>
    <t>CURSO DE CAPACITAÇÃO PARA SERVENTE (ENCARGOS COMPLEMENTARES) - HORISTA</t>
  </si>
  <si>
    <t xml:space="preserve"> 95378 </t>
  </si>
  <si>
    <t>SERRALHEIRO</t>
  </si>
  <si>
    <t xml:space="preserve"> 00006110 </t>
  </si>
  <si>
    <t>CURSO DE CAPACITAÇÃO PARA SERRALHEIRO (ENCARGOS COMPLEMENTARES) - HORISTA</t>
  </si>
  <si>
    <t xml:space="preserve"> 95377 </t>
  </si>
  <si>
    <t>TUBO ACO GALVANIZADO COM COSTURA, CLASSE MEDIA, DN 1.1/4", E = *3,25* MM, PESO *3,14* KG/M (NBR 5580)</t>
  </si>
  <si>
    <t xml:space="preserve"> 00007698 </t>
  </si>
  <si>
    <t>ELETRODO REVESTIDO AWS - E6013, DIAMETRO IGUAL A 2,50 MM</t>
  </si>
  <si>
    <t xml:space="preserve"> 00011002 </t>
  </si>
  <si>
    <t>ARAME GALVANIZADO 12 BWG, D = 2,76 MM (0,048 KG/M) OU 14 BWG, D = 2,11 MM (0,026 KG/M)</t>
  </si>
  <si>
    <t xml:space="preserve"> 00043130 </t>
  </si>
  <si>
    <t>CONCRETO MAGRO PARA LASTRO, TRAÇO 1:4,5:4,5 (EM MASSA SECA DE CIMENTO/ AREIA MÉDIA/ BRITA 1) - PREPARO MECÂNICO COM BETONEIRA 400 L. AF_05/2021</t>
  </si>
  <si>
    <t xml:space="preserve"> 94962 </t>
  </si>
  <si>
    <t>URBA - URBANIZAÇÃO</t>
  </si>
  <si>
    <t>REJUNTE EPOXI, QUALQUER COR</t>
  </si>
  <si>
    <t xml:space="preserve"> 00037329 </t>
  </si>
  <si>
    <t>IMPERMEABILI ZAÇÃO COM MANTA ASFÁLTICA E = 4 MM - FORNECIMENTO E INSTALAÇÃO</t>
  </si>
  <si>
    <t xml:space="preserve"> MATED- 11113 </t>
  </si>
  <si>
    <t>CHAVE SECCIONADORA TRIPOLAR 750V 16A - OT16FT3</t>
  </si>
  <si>
    <t xml:space="preserve"> 017335 </t>
  </si>
  <si>
    <t>MARTELETE OU ROMPEDOR PNEUMÁTICO MANUAL, 28 KG, COM SILENCIADOR - CHI DIURNO. AF_07/2016</t>
  </si>
  <si>
    <t xml:space="preserve"> 5952 </t>
  </si>
  <si>
    <t>MARTELETE OU ROMPEDOR PNEUMÁTICO MANUAL, 28 KG, COM SILENCIADOR - CHP DIURNO. AF_07/2016</t>
  </si>
  <si>
    <t xml:space="preserve"> 5795 </t>
  </si>
  <si>
    <t>PEDRA BRITADA N. 0, OU PEDRISCO (4,8 A 9,5 MM) POSTO PEDREIRA/FORNECEDOR, SEM FRETE</t>
  </si>
  <si>
    <t xml:space="preserve"> 00004720 </t>
  </si>
  <si>
    <t>AREIA GROSSA - POSTO JAZIDA/FORNECEDOR (RETIRADO NA JAZIDA, SEM TRANSPORTE)</t>
  </si>
  <si>
    <t xml:space="preserve"> 00000367 </t>
  </si>
  <si>
    <t>OPERADOR DE BETONEIRA ESTACIONÁRIA/MISTURADOR COM ENCARGOS COMPLEMENTARES</t>
  </si>
  <si>
    <t xml:space="preserve"> 88377 </t>
  </si>
  <si>
    <t>BETONEIRA CAPACIDADE NOMINAL DE 400 L, CAPACIDADE DE MISTURA 280 L, MOTOR ELÉTRICO TRIFÁSICO POTÊNCIA DE 2 CV, SEM CARREGADOR - CHI DIURNO. AF_10/2014</t>
  </si>
  <si>
    <t xml:space="preserve"> 88831 </t>
  </si>
  <si>
    <t>BETONEIRA CAPACIDADE NOMINAL DE 400 L, CAPACIDADE DE MISTURA 280 L, MOTOR ELÉTRICO TRIFÁSICO POTÊNCIA DE 2 CV, SEM CARREGADOR - CHP DIURNO. AF_10/2014</t>
  </si>
  <si>
    <t xml:space="preserve"> 88830 </t>
  </si>
  <si>
    <t>BOMBA DOSADORA DE CLORO EX20sv 201/h</t>
  </si>
  <si>
    <t>TOTEM DE SEGURANÇA COM BOTOEIRA PARA DESLIGAMENTO DO SISTEMA DE BOMBAS</t>
  </si>
  <si>
    <t>CASA E CONSTRUÇÃO</t>
  </si>
  <si>
    <t>ABC CONSTRUÇÃO</t>
  </si>
  <si>
    <t>M²</t>
  </si>
  <si>
    <t>QUADRO DE COMANDO DE BOMBAS 1-3cv</t>
  </si>
  <si>
    <t>MÉRITO COMERCIAL</t>
  </si>
  <si>
    <t>ELETROFLASH</t>
  </si>
  <si>
    <t>PORTAL ELETRICO</t>
  </si>
  <si>
    <t>BOMBA SHOPPING</t>
  </si>
  <si>
    <t>MAGICFLUX</t>
  </si>
  <si>
    <t>OFERTA ELETRICA</t>
  </si>
  <si>
    <t>BALAROTI</t>
  </si>
  <si>
    <t>TELHANORTE</t>
  </si>
  <si>
    <t>t</t>
  </si>
  <si>
    <t xml:space="preserve">SINAPI - 09/2021 - Minas Gerais
SBC - 11/2021 - Minas Gerais
SETOP - 07/2021 - Minas Gerais
SUDECAP - 08/2021 - Minas Gerais
</t>
  </si>
  <si>
    <t>ARGAMASSA, TRAÇO 1:3 (CIMENTO E AREIA), PREPARO MECÂNICO</t>
  </si>
  <si>
    <t xml:space="preserve"> AUX-ARG-010 </t>
  </si>
  <si>
    <t>TRANSPORTE, LANÇAMENTO E ADENSAMENTO E ACABAMENTO DE CONCRETO EM FUNDAÇÃO/RADIER</t>
  </si>
  <si>
    <t xml:space="preserve"> AUX-LAN-005 </t>
  </si>
  <si>
    <t>CONCRETO NÃO ESTRUTURAL, PREPARADO EM OBRA COM BETONEIRA, CONTROLE "B", COM FCK 13,5 MPA, BRITA Nº (1 E 2), CONSISTÊNCIA PARA VIBRAÇÃO (FABRICAÇÃO)</t>
  </si>
  <si>
    <t xml:space="preserve"> AUX-CON-025 </t>
  </si>
  <si>
    <t>Planilha Orçamentária Analítica</t>
  </si>
  <si>
    <t>POSTE PARA LUMINARIAS HT=8,0M / HL=7,0M /DB=115MM /DT=80MM</t>
  </si>
  <si>
    <t xml:space="preserve"> 4.3.4</t>
  </si>
  <si>
    <t xml:space="preserve"> 4.3.5</t>
  </si>
  <si>
    <t xml:space="preserve"> 4.3.6</t>
  </si>
  <si>
    <t>DEMOLICOES, CORTES E REPAROS</t>
  </si>
  <si>
    <t>CORTE MECAN. C/ SERRA CIRCULAR EM CONCRETO/ASFALTO</t>
  </si>
  <si>
    <t>2.1</t>
  </si>
  <si>
    <t>ARMADO - COM EQUIPAMENTO ELETRICO</t>
  </si>
  <si>
    <t>M3</t>
  </si>
  <si>
    <t>TRANSPORTE DE MATERIAL DEMOLIDO EM CARRINHO DE MAO DMT &lt;= 50,0 M</t>
  </si>
  <si>
    <t>m3</t>
  </si>
  <si>
    <t>2.2</t>
  </si>
  <si>
    <t>2.3</t>
  </si>
  <si>
    <t>2.4</t>
  </si>
  <si>
    <t>2.5</t>
  </si>
  <si>
    <t xml:space="preserve"> 9.8</t>
  </si>
  <si>
    <t xml:space="preserve"> 9.9</t>
  </si>
  <si>
    <t>Cronograma FÍsico-Financeiro</t>
  </si>
  <si>
    <t>ITEM</t>
  </si>
  <si>
    <t>DISCRIMINAÇÃO</t>
  </si>
  <si>
    <t>VALOR</t>
  </si>
  <si>
    <t>MÊS</t>
  </si>
  <si>
    <t>% SIMPLES</t>
  </si>
  <si>
    <t>R$ SIMPLES</t>
  </si>
  <si>
    <t>% ACUMULADO</t>
  </si>
  <si>
    <t>R$ ACUMULADO</t>
  </si>
  <si>
    <t>Printer Projetos e Construções Ltda</t>
  </si>
  <si>
    <t>Responsável Técnico: Marcus Cabral Araújo Silva - Eng. Civil</t>
  </si>
  <si>
    <t>CREA/MG: 25.353/D</t>
  </si>
  <si>
    <t>PLANILHA ORÇAMENTÁRIA</t>
  </si>
  <si>
    <t>OBRA: PISCINA - POLIESPORTIVO</t>
  </si>
  <si>
    <t>CLIENTE: PREFEITURA MUNICIPAL DE SANTA LUZIA - MG</t>
  </si>
  <si>
    <t>DATA: 08/02/2022</t>
  </si>
  <si>
    <t>CRONOGRAMA FÍSICO FINANCEIRO</t>
  </si>
  <si>
    <t>_________________________________________________</t>
  </si>
  <si>
    <t>________________________________________________________</t>
  </si>
  <si>
    <t xml:space="preserve">                               CLIENTE: PREFEITURA MUNICIPAL DE SANTA LUZIA - MG</t>
  </si>
  <si>
    <t xml:space="preserve">                               OBRA: PISCINA POLIESPORTIVO</t>
  </si>
  <si>
    <t xml:space="preserve">COMPOSIÇÃO DE PREÇOS </t>
  </si>
  <si>
    <t xml:space="preserve">planilha                                                    </t>
  </si>
  <si>
    <t xml:space="preserve">Item:   1.  1.                 </t>
  </si>
  <si>
    <t>CA3085</t>
  </si>
  <si>
    <t xml:space="preserve"> </t>
  </si>
  <si>
    <t xml:space="preserve">Serviço:  FORNECIMENTO E COLOCAÇÃO DE PLACA DE OBRA EM CHAPA GALVANIZADA (3,00 X 1,5 0 M) - EM CHAPA GALVANIZADA 0,26 AFIXADAS COM REBITES 540 E PARAFUSOS 3/8, EM ESTRUTURA METÁLICA VIGA U 2" ENRIJECIDA COM METALON 20 X 20, SUPORTE EM EUCALIPTO AUTOCLAVADO PINTADAS </t>
  </si>
  <si>
    <t xml:space="preserve">Unid: U     </t>
  </si>
  <si>
    <t xml:space="preserve">Auxiliares                    </t>
  </si>
  <si>
    <t xml:space="preserve">Unid           </t>
  </si>
  <si>
    <t xml:space="preserve">Qtde           </t>
  </si>
  <si>
    <t xml:space="preserve">Custo Unitário </t>
  </si>
  <si>
    <t xml:space="preserve">Custo Total    </t>
  </si>
  <si>
    <t xml:space="preserve">CB0160 - PLACA DE OBRA EM CHAPA GALVANIZADA ENRIJECIDA , PLOTADA COM ADESIVO VINÍLICO, FIXADA COM REBITES 4,8X40MM, EM ESTRUTURA METÁLICA DE METALON 20X20MM, ESP. 1 ,25MM, EXCLUSIVE SUPORTE EM EUCALIPTO - PADRÃO GOVERNO DE MINAS GERAIS ( FABRICAÇÃO) </t>
  </si>
  <si>
    <t xml:space="preserve">m2    </t>
  </si>
  <si>
    <t xml:space="preserve">CB0161 - FIXAÇÃO DE PLACA DE OBRA EM SUPORTE DE EUCALIPTO AUTOCLAVADO , INCLUSIVE PINTURA LÁTEX (PVA) EM SUPERFÍCIE DE MADEIRA, EM DUAS (2) DEMÃOS E ESCAVAÇÃO (MONTAGEM) </t>
  </si>
  <si>
    <t xml:space="preserve">Total                </t>
  </si>
  <si>
    <t xml:space="preserve">Preço de Custo       </t>
  </si>
  <si>
    <t xml:space="preserve">Bonificação          </t>
  </si>
  <si>
    <t xml:space="preserve">Preço de Venda       </t>
  </si>
  <si>
    <t xml:space="preserve">Item:   1.  7.                 </t>
  </si>
  <si>
    <t>CA3066</t>
  </si>
  <si>
    <t xml:space="preserve">Serviço:  LOCACAO DE CONTAINER 2,30  X 6,00 M, ALT. 2,50 M, COM 1 SANITARIO, PARA ESCRITORIO, COMPLETO, SEM DIVISORIAS INTERNAS </t>
  </si>
  <si>
    <t xml:space="preserve">Unid: MES   </t>
  </si>
  <si>
    <t xml:space="preserve">Materiais                     </t>
  </si>
  <si>
    <t xml:space="preserve">IM0182 - CONTAINER COM ISOLAMENTO TÉRMICO ( COMPRIMENTO: 6,0M/ LARGURA: 2,3M/ALTURA: 2, 82M/PÉ DIREITO: 2,50M) </t>
  </si>
  <si>
    <t xml:space="preserve">mês   </t>
  </si>
  <si>
    <t xml:space="preserve">IM0206 - LOCAÇÃO DE AR CONDICIONADO PARA CONTAINER (TENSÃO: 220V /BTUS: 12.000-18.000) </t>
  </si>
  <si>
    <t xml:space="preserve">IM0212 - MESA ESCRITÓRIO COM PÉS DE METALON - SIMPLES E USADA (COR: CINZA/NÚMERO DE GAVETAS: TRÊS (3) PORTAS/COMPRIMENTO: 150CM/ALTURA: APROX. 75CM/PROFUNIDADE: APROX.60CM) </t>
  </si>
  <si>
    <t xml:space="preserve">U     </t>
  </si>
  <si>
    <t xml:space="preserve">IM0215 - MESA DE REUNIÃO PARA ESCRITÓRIO REDONDA - SIMPLES E USADA (COR: CINZA/DIÂMETRO: 120CM/ ALTURA: 75CM) </t>
  </si>
  <si>
    <t xml:space="preserve">IM0216 - CADEIRA ALMOFADADA FIXA SEM BRAÇO, ESTRUTURA DE METALON </t>
  </si>
  <si>
    <t xml:space="preserve">IM0217 - REFRIGERADOR COMPACTO 122 L </t>
  </si>
  <si>
    <t xml:space="preserve">IM0218 - ARQUIVO DE AÇO 3 GAVETAS, MODELO OFÍCIO - USADO </t>
  </si>
  <si>
    <t xml:space="preserve">IM0220 - ARMÁRIO DE AÇO (COR: CINZA/NÚMERO DE PORTAS: DUAS (2) PORTAS /ALTURA: 170CM/LARGURA: 75CM/PROFUNIDADE: 35CM) </t>
  </si>
  <si>
    <t xml:space="preserve">IM2112 - LÂMPADA (TIPO: LED/ FORMATO: TUBULAR/ COMPRIMENTO: 120CM/ DIÂMETRO: T8[Ø26MM]/ POTÊNCIA: 18-20W/ LÚMENS: 1850LM/COR DA LUZ: BRANCA-6500K/ SOQUETE-BASE: G13/ TENSÃO: 110/220V) </t>
  </si>
  <si>
    <t xml:space="preserve">un    </t>
  </si>
  <si>
    <t xml:space="preserve">Item:   1.  9.                 </t>
  </si>
  <si>
    <t>CA1855</t>
  </si>
  <si>
    <t xml:space="preserve">Serviço:  INSTALACAO PROVISORIA DE AGUA </t>
  </si>
  <si>
    <t xml:space="preserve">Unid: UN    </t>
  </si>
  <si>
    <t xml:space="preserve">IM2122 - HIDRÔMETRO - MEDIDOR DE VAZÃO DE ÁGUA - PADRÃO CONCESSIONÁRIA LOCA (DIÂMETRO: 20MM (1 /2")|VAZÃO NOMINAL: 1,5( M3/H)|VAZÃO MÁXIMA: 3,0( M3/H)|COMPRIMENTO APROXIMADO: 115MM) </t>
  </si>
  <si>
    <t xml:space="preserve">CA2063 - AJUDANTE DE BOMBEIRO/ENCANADOR COM ENCARGOS COMPLEMENTARES </t>
  </si>
  <si>
    <t xml:space="preserve">hora  </t>
  </si>
  <si>
    <t xml:space="preserve">CA2074 - BOMBEIRO/ENCANADOR COM ENCARGOS COMPLEMENTARES </t>
  </si>
  <si>
    <t xml:space="preserve">CA2952 - KIT CAVALETE PARA MEDIÇÃO DE ÁGUA, INSTALADO SOBRE PISO, EM AÇO GALVANIZADO DN 20MM (1/2") - PADRÃO CONCESSIONÁRIA LOCAL, INCLUSIVE BASE EM CONCRETO DE 25 MPA PARA CAVALETE, EXCLUSIVE HIDRÔMETRO </t>
  </si>
  <si>
    <t xml:space="preserve">UN    </t>
  </si>
  <si>
    <t xml:space="preserve">Item:   1. 10.                 </t>
  </si>
  <si>
    <t>CA1856</t>
  </si>
  <si>
    <t xml:space="preserve">Serviço:  PADRÃO CEMIG PROVISÓRIO TIPO C3, DEMANDA PROVÁVEL DE 23,1 ATÉ 27,0KW (3F+N) </t>
  </si>
  <si>
    <t xml:space="preserve">IM0235 - PADRAO DE ENTRADA PROVISÓRIO 30KVA TRIFÁSICO POSTE H=7M, 70A </t>
  </si>
  <si>
    <t xml:space="preserve">CA2062 - AJUDANTE DE ELETRICISTA COM ENCARGOS COMPLEMENTARES </t>
  </si>
  <si>
    <t xml:space="preserve">CA2073 - ELETRICISTA COM ENCARGOS COMPLEMENTARES </t>
  </si>
  <si>
    <t xml:space="preserve">Item:   2.  3.                 </t>
  </si>
  <si>
    <t>CA1404</t>
  </si>
  <si>
    <t xml:space="preserve">Serviço:  GRAUTE FGK=30 MPA  TRAÇO 1:0,02:0,8:1,1 (CIMENTO/ CAL/ AREIA GROSSA/ BRITA 0) - PREPARO MECÂNICO COM BETONEIRA 400 L. AF_02/2015 </t>
  </si>
  <si>
    <t xml:space="preserve">Unid: m³    </t>
  </si>
  <si>
    <t xml:space="preserve">IM0241 - AREIA LAVADA POSTO OBRA (TIPO: MÉDIA) </t>
  </si>
  <si>
    <t xml:space="preserve">m3    </t>
  </si>
  <si>
    <t xml:space="preserve">IM0247 - PEDRISCO </t>
  </si>
  <si>
    <t xml:space="preserve">IM0250 - CIMENTO PORTLAND CP II- E-32 (RESISTÊNCIA: 32,00 MPA) </t>
  </si>
  <si>
    <t xml:space="preserve">Kg    </t>
  </si>
  <si>
    <t xml:space="preserve">CA2067 - SERVENTE COM ENCARGOS COMPLEMENTARES </t>
  </si>
  <si>
    <t xml:space="preserve">Item:   2.  4.                 </t>
  </si>
  <si>
    <t>CA2797</t>
  </si>
  <si>
    <t xml:space="preserve">Serviço:  TRANSPORTE DE MATERIAL DEMOLIDO EM CARRINHO DE MAO DMT &lt;= 50,0 M </t>
  </si>
  <si>
    <t xml:space="preserve">Unid: m3    </t>
  </si>
  <si>
    <t xml:space="preserve">Item:   2.  5.                 </t>
  </si>
  <si>
    <t>CA2790</t>
  </si>
  <si>
    <t xml:space="preserve">Serviço:  TRANSPORTE DE MATERIAL DEMOLIDO EM CAÇAMBA </t>
  </si>
  <si>
    <t xml:space="preserve">IM0174 - Caçamba, capacidade 5 m³ ( município: Belo Horizonte) </t>
  </si>
  <si>
    <t xml:space="preserve">Item:   3.  4.                 </t>
  </si>
  <si>
    <t>CA1748</t>
  </si>
  <si>
    <t xml:space="preserve">Serviço:  FORNECIMENTO E ASSENTAMENTO DE TUBO PVC RÍGIDO, ESGOTO, PBV - SÉRIE REFORÇADO, DN 75 MM (3"), INCLUSIVE CONEXÕES </t>
  </si>
  <si>
    <t xml:space="preserve">Unid: M     </t>
  </si>
  <si>
    <t xml:space="preserve">IM0254 - ESTOPA DE ALGODÃO </t>
  </si>
  <si>
    <t xml:space="preserve">IM0618 - PASTA LUBRIFICANTE PARA TUBO DE PVC </t>
  </si>
  <si>
    <t xml:space="preserve">IM1367 - TUBO PBV DE PVC BRANCO PARA ESGOTO SERIE REFORÇADA ( DIÂMETRO DA SEÇÃO: 75MM) </t>
  </si>
  <si>
    <t xml:space="preserve">m     </t>
  </si>
  <si>
    <t xml:space="preserve">Item:   3.  7.                 </t>
  </si>
  <si>
    <t>CA1735</t>
  </si>
  <si>
    <t xml:space="preserve">Serviço:  FORNECIMENTO E ASSENTAMENTO DE TUBO PVC RÍGIDO SOLDÁVEL, ÁGUA FRIA, DN 50 MM (1.1/2"), INCLUSIVE CONEXÕES </t>
  </si>
  <si>
    <t xml:space="preserve">IM0538 - SOLUÇÃO LIMPADORA PARA PVC RÍGIDO </t>
  </si>
  <si>
    <t xml:space="preserve">l     </t>
  </si>
  <si>
    <t xml:space="preserve">IM0549 - TUBO SOLDÁVEL DE PVC MARROM PARA ÁGUA FRIA (DIÂMETRO DA SEÇÃO: 50 MM) </t>
  </si>
  <si>
    <t xml:space="preserve">IM0562 - ADESIVO PARA TUBO DE PVC RÍGIDO </t>
  </si>
  <si>
    <t xml:space="preserve">IM2043 - LIXA D'AGUA EM FOLHA ( GRANA: 100/DIMENSÃO: 225x275MM) </t>
  </si>
  <si>
    <t xml:space="preserve">Item:   3.  8.                 </t>
  </si>
  <si>
    <t>CA1736</t>
  </si>
  <si>
    <t xml:space="preserve">Serviço:  FORNECIMENTO E ASSENTAMENTO DE TUBO PVC RÍGIDO SOLDÁVEL, ÁGUA FRIA, DN 60 MM (2"), INCLUSIVE CONEXÕES </t>
  </si>
  <si>
    <t xml:space="preserve">IM0550 - TUBO SOLDÁVEL DE PVC MARROM PARA ÁGUA FRIA (DIÂMETRO DA SEÇÃO: 60 MM) </t>
  </si>
  <si>
    <t xml:space="preserve">Item:   3.  9.                 </t>
  </si>
  <si>
    <t>CA1737</t>
  </si>
  <si>
    <t xml:space="preserve">Serviço:  FORNECIMENTO E ASSENTAMENTO DE TUBO PVC RÍGIDO SOLDÁVEL, ÁGUA FRIA, DN 75 MM (2.1/2"), INCLUSIVE CONEXÕES </t>
  </si>
  <si>
    <t xml:space="preserve">IM0551 - TUBO SOLDÁVEL DE PVC MARROM PARA ÁGUA FRIA (DIÂMETRO DA SEÇÃO: 75 MM) </t>
  </si>
  <si>
    <t xml:space="preserve">Item:   3. 10.                 </t>
  </si>
  <si>
    <t>CA1738</t>
  </si>
  <si>
    <t xml:space="preserve">Serviço:  FORNECIMENTO E ASSENTAMENTO DE TUBO PVC RÍGIDO SOLDÁVEL, ÁGUA FRIA, DN 85 MM (3"), INCLUSIVE CONEXÕES </t>
  </si>
  <si>
    <t xml:space="preserve">IM0552 - TUBO SOLDÁVEL DE PVC MARROM PARA ÁGUA FRIA (DIÂMETRO DA SEÇÃO: 85 MM) </t>
  </si>
  <si>
    <t xml:space="preserve">Item:   3. 11.                 </t>
  </si>
  <si>
    <t>CA1739</t>
  </si>
  <si>
    <t xml:space="preserve">Serviço:  FORNECIMENTO E ASSENTAMENTO DE TUBO PVC RÍGIDO SOLDÁVEL, ÁGUA FRIA, DN 110 MM (4"), INCLUSIVE CONEXÕES </t>
  </si>
  <si>
    <t xml:space="preserve">IM0553 - TUBO SOLDÁVEL DE PVC MARROM PARA ÁGUA FRIA (DIÂMETRO DA SEÇÃO: 110 MM) </t>
  </si>
  <si>
    <t xml:space="preserve">Item:   3. 14.                 </t>
  </si>
  <si>
    <t>CA1708</t>
  </si>
  <si>
    <t xml:space="preserve">Serviço:  REGISTRO DE GAVETA, TIPO BASE, ROSCÁVEL 1" (PARA TUBO SOLDÁVEL OU PPR DN 32MM/CPVC DN 28MM), INCLUSIVE ACABAMENTO (PADRÃO POPULAR) E CANOPLA CROMADOS </t>
  </si>
  <si>
    <t xml:space="preserve">IM0456 - REGISTRO DE GAVETA BASE (DIÂMETRO DA SEÇÃO: 1"/DIÂMETRO ADAPTADOR OU LUVA SOLDÁVEL: 32MM/TIPO DE ACABAMENTO: COM CANOPLA/PADRÃO: POPULAR) </t>
  </si>
  <si>
    <t xml:space="preserve">IM0572 - FITA DE VEDAÇÃO PARA TUBOS E CONEXÕES ROSCÁVEIS (LARGURA: 12 MM) </t>
  </si>
  <si>
    <t xml:space="preserve">Item:   3. 15.                 </t>
  </si>
  <si>
    <t xml:space="preserve">Serviço:  REGISTRO DE GAVETA, TIPO BASE, ROSCÁVEL 1.1/2" (PARA TUBO SOLDÁVEL OU PPR DN 50MM/CPVC DN 42MM), INCLUSIVE ACABAMENTO (PADRÃO POPULAR) E CANOPLA CROMADOS </t>
  </si>
  <si>
    <t xml:space="preserve">Item:   3. 16.                 </t>
  </si>
  <si>
    <t>CA1699</t>
  </si>
  <si>
    <t xml:space="preserve">Serviço:  REGISTRO DE GAVETA, TIPO BRUTO,  ROSCÁVEL 2" (PARA TUBO SOLDÁVEL OU PPR DN 60MM/CPVC DN 54MM), INCLUSIVE VOLANTE PARA ACIONAMENTO </t>
  </si>
  <si>
    <t xml:space="preserve">IM0468 - REGISTRO DE GAVETA COM VOLANTE (DIÂMETRO DA SEÇÃO: 2"/DIÂMETRO ADAPTADOR OU LUVA SOLDÁVEL: 60MM/TIPO DE ACABAMENTO: BRUTO/ PADRÃO: POPULAR) </t>
  </si>
  <si>
    <t xml:space="preserve">Item:   3. 17.                 </t>
  </si>
  <si>
    <t>CA1701</t>
  </si>
  <si>
    <t xml:space="preserve">Serviço:  REGISTRO DE GAVETA, TIPO BRUTO,  ROSCÁVEL 3" (PARA TUBO SOLDÁVEL OU PPR DN 85MM/CPVC DN 89MM), INCLUSIVE VOLANTE PARA ACIONAMENTO </t>
  </si>
  <si>
    <t xml:space="preserve">IM0470 - REGISTRO DE GAVETA COM VOLANTE (DIÂMETRO DA SEÇÃO: 3"/DIÂMETRO ADAPTADOR OU LUVA SOLDÁVEL: 85MM/TIPO DE ACABAMENTO: BRUTO/ PADRÃO: POPULAR) </t>
  </si>
  <si>
    <t xml:space="preserve">Item:   3. 18.                 </t>
  </si>
  <si>
    <t>CA1702</t>
  </si>
  <si>
    <t xml:space="preserve">Serviço:  REGISTRO DE GAVETA, TIPO BRUTO,  ROSCÁVEL 4" (PARA TUBO SOLDÁVEL OU PPR DN 110MM/CPVC DN 114MM), INCLUSIVE VOLANTE PARA ACIONAMENTO </t>
  </si>
  <si>
    <t xml:space="preserve">IM0471 - REGISTRO DE GAVETA COM VOLANTE (DIÂMETRO DA SEÇÃO: 4"/DIÂMETRO ADAPTADOR OU LUVA SOLDÁVEL: 110MM/TIPO DE ACABAMENTO: BRUTO/ PADRÃO: POPULAR) </t>
  </si>
  <si>
    <t xml:space="preserve">Item:   3. 20.                 </t>
  </si>
  <si>
    <t>CA2045</t>
  </si>
  <si>
    <t xml:space="preserve">Serviço:  VÁLVULA DE RETENÇÃO HORIZONTAL OU VERTICAL, Ø 80 MM (3") </t>
  </si>
  <si>
    <t xml:space="preserve">IM0486 - Válvula de retenção de bronze pé com crivo roscável ( diâmetro da seção: 3 " / tipo de rosca: NPT ) </t>
  </si>
  <si>
    <t xml:space="preserve">Item:   3. 21.                 </t>
  </si>
  <si>
    <t xml:space="preserve">Serviço:  VÁLVULA DE RETENÇÃO HORIZONTAL OU VERTICAL, Ø 65 MM (2 1/2") </t>
  </si>
  <si>
    <t xml:space="preserve">Item:   3. 24.                 </t>
  </si>
  <si>
    <t>CA1641</t>
  </si>
  <si>
    <t xml:space="preserve">Serviço:  CAIXA DE DRENAGEM DE INSPEÇÃO/PASSAGEM EM ALVENARIA (60X60X60CM), REVESTIMENTO EM ARGAMASSA COM ADITIVO IMPERMEABILIZANTE, COM TAMPA EM GRELHA, INCLUSIVE ESCAVAÇÃO, REATERRO E TRANSPORTE E RETIRADA DO MATERIAL ESCAVADO (EM CAÇAMBA) </t>
  </si>
  <si>
    <t xml:space="preserve">CA0309 - ALVENARIA DE VEDAÇÃO COM TIJOLO MACIÇO REQUEIMADO, ESP. 10CM, PARA REVESTIMENTO, INCLUSIVE ARGAMASSA PARA ASSENTAMENTO </t>
  </si>
  <si>
    <t xml:space="preserve">CA0386 - CONCRETO NÃO ESTRUTURAL, PREPARADO EM OBRA COM BETONEIRA, CONTROLE "B", COM FCK 13,5 MPA, BRITA Nº (1 E 2), CONSISTÊNCIA PARA VIBRAÇÃO (FABRICAÇÃO) </t>
  </si>
  <si>
    <t xml:space="preserve">CA0396 - TRANSPORTE, LANÇAMENTO E ADENSAMENTO E ACABAMENTO DE CONCRETO EM FUNDAÇÃO/ RADIER </t>
  </si>
  <si>
    <t xml:space="preserve">CA2435 - REBOCO COM ARGAMASSA, TRAÇO 1:2:9 ( CIMENTO, CAL E AREIA), COM ADITIVO IMPERMEABILIZANTE, ESP . 20MM, APLICAÇÃO MANUAL, PREPARO MECÂNICO </t>
  </si>
  <si>
    <t xml:space="preserve">CA2757 - APILOAMENTO DO FUNDO DE VALAS COM SOQUETE </t>
  </si>
  <si>
    <t xml:space="preserve">CA2771 - ESCAVAÇÃO MANUAL DE VALAS H &lt;= 1,50 M </t>
  </si>
  <si>
    <t xml:space="preserve">CA2784 - REATERRO MANUAL DE VALA </t>
  </si>
  <si>
    <t xml:space="preserve">CA2789 - TRANSPORTE DE MATERIAL DEMOLIDO EM CAÇAMBA </t>
  </si>
  <si>
    <t xml:space="preserve">CB0004 - GRELHA PARA CAIXA COLETORA DE ÁGUA PLUVIAL EM BARRA CHATA 3/4"X1/8" COM REQUADRO EM CANTONEIRA 7/8"X1/8", INCLUSIVE UMA (1) DEMÃO DE FUNDO ANTICORROSIVO E DUAS (2 ) DEMÃOS DE PINTURA ESMALTE (FABRICAÇÃO) </t>
  </si>
  <si>
    <t xml:space="preserve">Item:   4.  1.  5.             </t>
  </si>
  <si>
    <t>CA0777</t>
  </si>
  <si>
    <t xml:space="preserve">Serviço:  CABO DE COBRE FLEXÍVEL ISOLADO, 2,5 MM², ANTI-CHAMA 0,6/1,0 KV, PARA CIRCUITOS TERMINAIS - FORNECIMENTO E INSTALAÇÃO. AF_12/2015 </t>
  </si>
  <si>
    <t xml:space="preserve">IM0704 - CABO UNIPOLAR ISOLADO EM POLÍMERO TERMOFIXO, TIPO EPR, NÃO HALOGENADO, 0,6/1KV, 90°C - BAIXA TENSÃO ( ENCORDOAMENTO: CLASSE 5 / SEÇÃO TRANSVERSAL: 2,50 MM2) </t>
  </si>
  <si>
    <t xml:space="preserve">IM1408 - FITA ISOLANTE ANTI- CHAMA </t>
  </si>
  <si>
    <t xml:space="preserve">Item:   4.  1.  6.             </t>
  </si>
  <si>
    <t>CA0778</t>
  </si>
  <si>
    <t xml:space="preserve">Serviço:  CABO DE COBRE FLEXÍVEL ISOLADO, 4 MM², ANTI-CHAMA 0,6/1,0 KV, PARA CIRCUITOS TERMINAIS - FORNECIMENTO E INSTALAÇÃO. AF_12/2015 </t>
  </si>
  <si>
    <t xml:space="preserve">IM0705 - CABO UNIPOLAR ISOLADO EM POLÍMERO TERMOFIXO, TIPO EPR, NÃO HALOGENADO, 0,6/1KV, 90°C - BAIXA TENSÃO ( ENCORDOAMENTO: CLASSE 5 / SEÇÃO TRANSVERSAL: 4 MM2) </t>
  </si>
  <si>
    <t xml:space="preserve">Item:   4.  1.  7.             </t>
  </si>
  <si>
    <t>CA0779</t>
  </si>
  <si>
    <t xml:space="preserve">Serviço:  CABO DE COBRE FLEXÍVEL ISOLADO, 6 MM², ANTI-CHAMA 0,6/1,0 KV, PARA CIRCUITOS TERMINAIS - FORNECIMENTO E INSTALAÇÃO. AF_12/2015 </t>
  </si>
  <si>
    <t xml:space="preserve">IM0706 - CABO UNIPOLAR ISOLADO EM POLÍMERO TERMOFIXO, TIPO EPR, NÃO HALOGENADO, 0,6/1KV, 90°C - BAIXA TENSÃO ( ENCORDOAMENTO: CLASSE 5 / SEÇÃO TRANSVERSAL: 6 MM2) </t>
  </si>
  <si>
    <t xml:space="preserve">Item:   4.  1.  8.             </t>
  </si>
  <si>
    <t>CA0780</t>
  </si>
  <si>
    <t xml:space="preserve">Serviço:  CABO DE COBRE FLEXÍVEL ISOLADO, 10 MM², ANTI-CHAMA 0,6/1,0 KV, PARA CIRCUITOS TERMINAIS - FORNECIMENTO E INSTALAÇÃO. AF_12/2015 </t>
  </si>
  <si>
    <t xml:space="preserve">IM0707 - CABO UNIPOLAR ISOLADO EM POLÍMERO TERMOFIXO, TIPO EPR, NÃO HALOGENADO, 0,6/1KV, 90°C - BAIXA TENSÃO ( ENCORDOAMENTO: CLASSE 5 / SEÇÃO TRANSVERSAL: 10 MM2) </t>
  </si>
  <si>
    <t xml:space="preserve">Item:   4.  1.  9.             </t>
  </si>
  <si>
    <t>CA0771</t>
  </si>
  <si>
    <t xml:space="preserve">Serviço:  CABO DE COBRE FLEXÍVEL ISOLADO, 6 MM², ANTI-CHAMA 450/750 V, PARA CIRCUITOS TERMINAIS - FORNECIMENTO E INSTALAÇÃO. AF_12/2015 </t>
  </si>
  <si>
    <t xml:space="preserve">IM0715 - CABO UNIPOLAR ISOLADO EM POLÍMERO TERMOPLÁSTICO, TIPO LSHF/ATOX, NÃO HALOGENADO, 450/750V, 70°C - BAIXA TENSÃO ( ENCORDOAMENTO: CLASSE 5 / SEÇÃO TRANSVERSAL: 6 MM2) </t>
  </si>
  <si>
    <t xml:space="preserve">Item:   4.  1. 10.             </t>
  </si>
  <si>
    <t>CA0772</t>
  </si>
  <si>
    <t xml:space="preserve">Serviço:  CABO DE COBRE FLEXÍVEL ISOLADO, 10 MM², ANTI-CHAMA 450/750 V, PARA DISTRIBUIÇÃO - FORNECIMENTO E INSTALAÇÃO. AF_12/2015 </t>
  </si>
  <si>
    <t xml:space="preserve">IM0716 - CABO UNIPOLAR ISOLADO EM POLÍMERO TERMOPLÁSTICO, TIPO LSHF/ATOX, NÃO HALOGENADO, 450/750V, 70°C - BAIXA TENSÃO ( ENCORDOAMENTO: CLASSE 5 / SEÇÃO TRANSVERSAL: 10 MM2) </t>
  </si>
  <si>
    <t xml:space="preserve">Item:   4.  2.  1.             </t>
  </si>
  <si>
    <t>CA1062</t>
  </si>
  <si>
    <t xml:space="preserve">Serviço:  ELETRODUTO DE PVC RÍGIDO ROSCÁVEL, DN 25 MM (1"), INCLUSIVE CONEXÕES, SUPORTES E FIXAÇÃO </t>
  </si>
  <si>
    <t xml:space="preserve">IM0745 - ELETRODUTO DE PVC RÍGIDO ROSCÁVEL ( DIÂMETRO DA SEÇÃO: 1 ") </t>
  </si>
  <si>
    <t xml:space="preserve">Item:   4.  3.  1.             </t>
  </si>
  <si>
    <t>CA2938</t>
  </si>
  <si>
    <t xml:space="preserve">Serviço:  LUMINÁRIA ARANDELA TIPO MEIA LUA, DE SOBREPOR, COM 1 LÂMPADA LED DE 6 W, SEM REATOR - FORNECIMENTO E INSTALAÇÃO. AF_02/2020 </t>
  </si>
  <si>
    <t xml:space="preserve">CA0021 - LÂMPADA LED, BASE E27, POTÊNCIA 9W, BULBO A60, TEMPERATURA DA COR 6500K, TENSÃO 110-127V, FORNECIMENTO E INSTALAÇÃO, EXCLUSIVE LUMINÁRIA </t>
  </si>
  <si>
    <t xml:space="preserve">CA2937 - LUMINÁRIA ARANDELA TIPO MEIA-LUA, DIÂMETRO 25 CM, PARA UMA (1) LÂMPADA BASE E-27, FORNECIMENTO E INSTALAÇÃO, INCLUSIVE BASE, EXCLUSIVE LÂMPADA </t>
  </si>
  <si>
    <t xml:space="preserve">Item:   4.  3.  5.             </t>
  </si>
  <si>
    <t>CA1152</t>
  </si>
  <si>
    <t xml:space="preserve">Serviço:  LUMINÁRIA ARANDELA TIPO TARTARUGA, DE SOBREPOR, COM 1 LÂMPADA LED DE 15 W, TEMPERATURA DE COR 3000K, POTENCIA LUMINOSA 1222LM- FORNECIMENTO E INSTALAÇÃO. AF_02/2020 </t>
  </si>
  <si>
    <t xml:space="preserve">Item:   4.  3.  6.             </t>
  </si>
  <si>
    <t>CA0022</t>
  </si>
  <si>
    <t xml:space="preserve">Serviço:  LAMPADA LED TUBULAR BIVOLT T5 16W 115cm KIT LED </t>
  </si>
  <si>
    <t xml:space="preserve">IM2109 - LÂMPADA (TIPO: LED/ FORMATO: BULBO-A65/ POTÊNCIA: 15W/LÚMENS: 1350LM /COR DA LUZ: BRANCA/TEMPERATURA DA COR: 6500K/SOQUETE- BASE: E27/TENSÃO: 110/ 220V) </t>
  </si>
  <si>
    <t xml:space="preserve">Item:   4.  4.  1.             </t>
  </si>
  <si>
    <t>CA1255</t>
  </si>
  <si>
    <t xml:space="preserve">Serviço:  QUADRO DE DISTRIBUIÇÃO DE ENERGIA EM CHAPA DE AÇO GALVANIZADO, DE EMBUTIR, COM BARRAMENTO TRIFÁSICO, PARA 12 DISJUNTORES DIN 100A - FORNECIMENTO E INSTALAÇÃO. AF_10/2020 </t>
  </si>
  <si>
    <t xml:space="preserve">IM0827 - Barramento para quadro de luz padrão europeu tipo neutro </t>
  </si>
  <si>
    <t xml:space="preserve">IM0828 - Barramento para quadro de luz padrão europeu tipo principal </t>
  </si>
  <si>
    <t xml:space="preserve">IM0829 - Barramento para quadro de luz padrão europeu tipo terra </t>
  </si>
  <si>
    <t xml:space="preserve">IM0831 - QUADRO DE DISTRIBUIÇÃO (QUANTIDADE DISJUNTOR: 12 DIN OU 16 NEMA/ MATERIAL: PVC/TIPO: EMBUTIR/COMPRIMENTO: 35CM/ALTURA: 25CM/ PROFUNDIDADE: 8CM) </t>
  </si>
  <si>
    <t xml:space="preserve">Item:   4.  4.  2.             </t>
  </si>
  <si>
    <t>CA1012</t>
  </si>
  <si>
    <t xml:space="preserve">Serviço:  DISJUNTOR TRIPOLAR TIPO NEMA, CORRENTE NOMINAL DE 10 ATÉ 50A - FORNECIMENTO E INSTALAÇÃO. AF_10/2020 </t>
  </si>
  <si>
    <t xml:space="preserve">IM1154 - DISJUNTOR TRIPOLAR TERMOMAGNÉTICO 10KA, DE 10A A 50A </t>
  </si>
  <si>
    <t xml:space="preserve">Item:   4.  4.  3.             </t>
  </si>
  <si>
    <t>CA1023</t>
  </si>
  <si>
    <t xml:space="preserve">Serviço:  DISJUNTOR BIPOLAR TIPO DIN, CORRENTE NOMINAL DE 16A - FORNECIMENTO E INSTALAÇÃO. AF_10/2020 </t>
  </si>
  <si>
    <t xml:space="preserve">IM1153 - DISJUNTOR BIPOLAR TERMOMAGNÉTICO 5KA, DE 10A A 35A </t>
  </si>
  <si>
    <t xml:space="preserve">Item:   4.  4.  4.             </t>
  </si>
  <si>
    <t xml:space="preserve">Serviço:  DISJUNTOR MONOPOLAR TIPO DIN, CORRENTE NOMINAL DE 16A - FORNECIMENTO E INSTALAÇÃO. AF_10/2020 </t>
  </si>
  <si>
    <t xml:space="preserve">Item:   4.  4.  5.             </t>
  </si>
  <si>
    <t xml:space="preserve">Serviço:  DISJUNTOR DE PROTEÇÃO DIFERENCIAL RESIDUAL (DR), BIPOLAR, TIPO DIN, CORRENTE NOMINAL DE 25A, ALTA SENSIBILIDADE, CORRENTE DIFERENCIAL RESIDUAL NOMINAL COM ATUAÇÃO DE 30MA </t>
  </si>
  <si>
    <t xml:space="preserve">Item:   4.  6.  1.             </t>
  </si>
  <si>
    <t>CA3006</t>
  </si>
  <si>
    <t xml:space="preserve">Serviço:  INTERRUPTOR SIMPLES (1 MÓDULO) COM 1 TOMADA DE EMBUTIR 2P+T 10 A,  INCLUINDO SUPORTE E PLACA - FORNECIMENTO E INSTALAÇÃO. AF_12/2015 </t>
  </si>
  <si>
    <t xml:space="preserve">CA3041 - SUPORTE PARA PLACA 4"X2" PARA TRÊS (3) MÓDULOS, INCLUSIVE PARAFUSOS PARA FIXAÇÃO, FORNECIMENTO E INSTALAÇÃO, EXCLUSIVE PLACA E MÓDULO </t>
  </si>
  <si>
    <t xml:space="preserve">CA3042 - MÓDULO INTERRUPTOR SIMPLES, CORRENTE 10A, TENSÃO 250V, (10A-250V), INCLUSIVE FORNECIMENTO E INSTALAÇÃO, EXCLUSIVE PLACA E SUPORTE </t>
  </si>
  <si>
    <t xml:space="preserve">CA3048 - PLACA 4"X2" PARA DOIS (2) MÓDULOS, INCLUSIVE FORNECIMENTO E INSTALAÇÃO, EXCLUSIVE SUPORTE E MÓDULO </t>
  </si>
  <si>
    <t xml:space="preserve">CA3053 - MÓDULO TOMADA PADRÃO, TRÊS (3) POLOS, CORRENTE 10A, TENSÃO 250V, (2P+T/10A-250V), INCLUSIVE FORNECIMENTO E INSTALAÇÃO, EXCLUSIVE PLACA E SUPORTE </t>
  </si>
  <si>
    <t xml:space="preserve">Item:   4.  6.  3.             </t>
  </si>
  <si>
    <t>CA3043</t>
  </si>
  <si>
    <t xml:space="preserve">Serviço:  INTERRUPTOR PARALELO (1 MÓDULO) COM 1 TOMADA DE EMBUTIR 2P+T 10 A,  SEM SUPORTE E SEM PLACA - FORNECIMENTO E INSTALAÇÃO. AF_12/2015 </t>
  </si>
  <si>
    <t xml:space="preserve">IM2134 - MÓDULO INTERRUPTOR ( TIPO: PARALELO| CORRENTE: 10A|TENSÃO: 250V|MATERIAL: TERMOPLÁSTICO|PLACA E SUPORTE: NÃO INCLUSO) </t>
  </si>
  <si>
    <t xml:space="preserve">Item:   4.  6.  4.             </t>
  </si>
  <si>
    <t xml:space="preserve">Serviço:  CAIXA PRÉ MOLDADA PARA ATERRAMENTO COM TAMPA DE CONCRETO 25 X 25 X 50 CM, INCLUSIVE ESCAVAÇÃO E BOTA FORA </t>
  </si>
  <si>
    <t xml:space="preserve">Item:   4.  6.  5.             </t>
  </si>
  <si>
    <t>CA3109</t>
  </si>
  <si>
    <t xml:space="preserve">Serviço:  CONDULETE DE ALUMÍNIO, TIPO "B", DIÂMETRO DE SAÍDA 1" (25MM), EXCLUSIVE MÓDULO E PLACA, INCLUSIVE FIXAÇÃO </t>
  </si>
  <si>
    <t xml:space="preserve">IM1503 - BUCHA DE NYLON COM PARAFUSO AUTO ATARRAXANTE CABEÇA PANELA, FENDA SIMPLES ( COMPRIMENTO: 38MM/ DIÂMETRO NOMINAL DO PARAFUSO: 4,2MM/ DIÂMETRO NOMINAL DA BUCHA: 6MM) </t>
  </si>
  <si>
    <t xml:space="preserve">pc    </t>
  </si>
  <si>
    <t xml:space="preserve">Item:   4.  6.  6.             </t>
  </si>
  <si>
    <t>CA3135</t>
  </si>
  <si>
    <t xml:space="preserve">Serviço:  CONJUNTO PARA CONDULETE DE 1" (25MM) COM UM (1) INTERRUPTOR PARALELO, CORRENTE 10A, TENSÃO 250V, (10A-250V) E PLACA DE UM (1) POSTO, INCLUSIVE FORNECIMENTO, INSTALAÇÃO, SUPORTE, MÓDULO E PLACA, EXCLUSIVE CONDULETE </t>
  </si>
  <si>
    <t xml:space="preserve">IM2187 - TAMPA PARA CONDULETE ( MATERIAL: ALUMÍNIO|TIPO: INTERRUPTOR| QUANTIDADE DE POSTOS: 1|CONDULETES: 1"[25MM]| PARAFUSOS: INCLUSOS) </t>
  </si>
  <si>
    <t xml:space="preserve">IM2202 - MÓDULO INTERRUPTOR COM SUPORTE (TIPO: PARALELO|CORRENTE: 10A |TENSÃO: 250V|MATERIAL: TERMOPLÁSTICO| REFERÊNCIA: 1001 SILENTOQUE, BLANC FAME OU EQUIVALENTE) </t>
  </si>
  <si>
    <t xml:space="preserve">Item:   4.  6.  7.             </t>
  </si>
  <si>
    <t>CA3136</t>
  </si>
  <si>
    <t xml:space="preserve">Serviço:  CONJUNTO PARA CONDULETE DE 1" (25MM) COM UMA (1) TOMADA PADRÃO, TRÊS (3) POLOS, CORRENTE 10A, TENSÃO 250V, (2P+T/10A-250V) E PLACA DE UM (1) POSTO, INCLUSIVE FORNECIMENTO, INSTALAÇÃO, SUPORTE, MÓDULO E PLACA, EXCLUSIVE CONDULETE </t>
  </si>
  <si>
    <t xml:space="preserve">IM2189 - TAMPA PARA CONDULETE ( MATERIAL: ALUMÍNIO|TIPO: TOMADA|QUANTIDADE DE POSTOS: 1|CONDULETES: 1"[25MM]|PARAFUSOS: INCLUSOS) </t>
  </si>
  <si>
    <t xml:space="preserve">IM2199 - MÓDULO TOMADA COM SUPORTE (PÓLOS: 2P+T| CORRENTE: 10A|TENSÃO: 250V|MATERIAL: TERMOPLÁSTICO| REFERÊNCIA: 054328 SILENTOQUE, BLANC FAME OU EQUIVALENTE) </t>
  </si>
  <si>
    <t xml:space="preserve">Item:   5.  1.                 </t>
  </si>
  <si>
    <t>CA2419</t>
  </si>
  <si>
    <t xml:space="preserve">Serviço:  EMBOÇO, PARA RECEBIMENTO DE CERÂMICA, EM ARGAMASSA TRAÇO 1:2:8, PREPARO MECÂNICO COM BETONEIRA 400L, APLICADO MANUALMENTE EM FACES INTERNAS DE PAREDES, PARA AMBIENTE COM ÁREA  MAIOR QUE 10M2, ESPESSURA DE 20MM, COM EXECUÇÃO DE TALISCAS. AF_06/2014 </t>
  </si>
  <si>
    <t xml:space="preserve">Unid: m²    </t>
  </si>
  <si>
    <t xml:space="preserve">CA0377 - ARGAMASSA, TRAÇO 1:6 (CIMENTO E AREIA), PREPARO MECÂNICO </t>
  </si>
  <si>
    <t xml:space="preserve">CA2081 - PEDREIRO COM ENCARGOS COMPLEMENTARES </t>
  </si>
  <si>
    <t xml:space="preserve">Item:   5.  2.                 </t>
  </si>
  <si>
    <t xml:space="preserve">Serviço:  IMPERMEABILIZAÇÃO COM MANTA ASFÁLTICA PRÉ-FABRICADA, E = 4 MM </t>
  </si>
  <si>
    <t xml:space="preserve">Item:   5.  3.                 </t>
  </si>
  <si>
    <t xml:space="preserve">Serviço:  CONTRAPISO DESEMPENADO COM ARGAMASSA, TRAÇO 1:3 (CIMENTO E AREIA), ESP. 20MM </t>
  </si>
  <si>
    <t xml:space="preserve">Item:   5.  4.                 </t>
  </si>
  <si>
    <t>CA2404</t>
  </si>
  <si>
    <t xml:space="preserve">Serviço:  AZULEJO CERÂMICO AZUL PISCINA 20x20CM PIERINI COM REJUNTE EPOXI. AF_06/2014 </t>
  </si>
  <si>
    <t xml:space="preserve">IM1246 - ARGAMASSA COLANTE ( TIPO: AC-I) </t>
  </si>
  <si>
    <t xml:space="preserve">CA2069 - AZULEJISTA COM ENCARGOS COMPLEMENTARES </t>
  </si>
  <si>
    <t xml:space="preserve">CA2405 - APLICAÇÃO DE REJUNTE CIMENTÍCIO COLORIDO INDUSTRIALIZADO PARA REVESTIMENTOS DE PAREDE/PISO COM JUNTAS DE ATÉ 3MM DE ESPESSURA </t>
  </si>
  <si>
    <t xml:space="preserve">Item:   5.  5.                 </t>
  </si>
  <si>
    <t xml:space="preserve">Serviço:  AZULEJO CERÂMICO AZUL COBALTO 20x20CM PIERINI OU SIMILAR COM REJUNTE EPOXI </t>
  </si>
  <si>
    <t xml:space="preserve">Item:   5.  9.                 </t>
  </si>
  <si>
    <t>CA1969</t>
  </si>
  <si>
    <t xml:space="preserve">Serviço:  LIMPEZA DE PISO CERÂMICO OU PORCELANATO COM PANO ÚMIDO. AF_04/2019 </t>
  </si>
  <si>
    <t xml:space="preserve">IM0252 - Amônia </t>
  </si>
  <si>
    <t xml:space="preserve">IM0427 - ÁCIDO MURIÁTICO </t>
  </si>
  <si>
    <t xml:space="preserve">Item:   6. 14.                 </t>
  </si>
  <si>
    <t xml:space="preserve">Serviço:  PREPARAÇÃO PARA EMASSAMENTO OU PINTURA (LÁTEX/ACRÍLICA) EM PAREDE, INCLUSIVE UMA (1) DEMÃO DE SELADOR ACRÍLICO </t>
  </si>
  <si>
    <t xml:space="preserve">Item:   6. 15.                 </t>
  </si>
  <si>
    <t xml:space="preserve">Serviço:  EMASSAMENTO EM PAREDE COM MASSA ACRÍLICA, UMA (1) DEMÃO, INCLUSIVE LIXAMENTO PARA PINTURA </t>
  </si>
  <si>
    <t xml:space="preserve">Item:   6. 16.                 </t>
  </si>
  <si>
    <t xml:space="preserve">Serviço:  PINTURA IMPERMEABILIZANTE COM ARGAMASSA POLIMÉRICA </t>
  </si>
  <si>
    <t xml:space="preserve">Item:   6. 17.                 </t>
  </si>
  <si>
    <t xml:space="preserve">Serviço:  PINTURA ACRÍLICA EM PAREDE, DUAS (2) DEMÃOS, EXCLUSIVE SELADOR ACRÍLICO E MASSA ACRÍLICA/CORRIDA (PVA) </t>
  </si>
  <si>
    <t xml:space="preserve">Item:   6. 18.                 </t>
  </si>
  <si>
    <t xml:space="preserve">Item:   6. 20.                 </t>
  </si>
  <si>
    <t>CA2015</t>
  </si>
  <si>
    <t xml:space="preserve">Serviço:  CHUVEIRO ELÉTRICO COMUM CORPO PLÁSTICO, TIPO DUCHA ? FORNECIMENTO E INSTALAÇÃO. AF_01/2020 </t>
  </si>
  <si>
    <t xml:space="preserve">IM1383 - CHUVEIRO ELÉTRICO COM RESISTÊNCIA BLINDADA </t>
  </si>
  <si>
    <t xml:space="preserve">Item:   7.  1.                 </t>
  </si>
  <si>
    <t>CA2595</t>
  </si>
  <si>
    <t xml:space="preserve">Serviço:  ALAMBRADO PARA QUADRA POLIESPORTIVA, ESTRUTURADO POR TUBOS DE ACO GALVANIZADO, (MONTANTES COM DIAMETRO 2", TRAVESSAS E ESCORAS COM DIÂMETRO 1 ¼?), COM TELA DE ARAME GALVANIZADO, FIO 10 BWG E MALHA QUADRADA 5X5CM (EXCETO MURETA). AF_03/2021 </t>
  </si>
  <si>
    <t xml:space="preserve">IM0258 - TELA DE ARAME GALVANIZADO PARA ALAMBRADO ZINCADO PESADO (DIMENSÕES DA TRAMA: 2X2"/TIPO DA MALHA: QUADRANGULAR/ NÚMERO DO FIO: 14) </t>
  </si>
  <si>
    <t xml:space="preserve">IM0301 - ARAME GALVANIZADO ( BITOLA: 10 BWG / DIÂMETRO DO FIO: 3,40 MM / MASSA LINEAR: 0,0713 KG /M) </t>
  </si>
  <si>
    <t xml:space="preserve">IM0302 - ARAME GALVANIZADO ( BITOLA: 14 BWG / DIÂMETRO DO FIO: 2,10 MM / MASSA LINEAR: 0,0272 KG /M) </t>
  </si>
  <si>
    <t xml:space="preserve">IM0528 - TUBO DE AÇO CARBONO GALVANIZADO COM COSTURA (CLASSE: MÉDIA / DIÂMETRO: 50MM(2") / ESPESSURA: 3,75MM / PESO: 5,23KG/M) </t>
  </si>
  <si>
    <t xml:space="preserve">CA2080 - MONTADOR COM ENCARGOS COMPLEMENTARES </t>
  </si>
  <si>
    <t xml:space="preserve">Item:   7.  2.                 </t>
  </si>
  <si>
    <t>CA1756</t>
  </si>
  <si>
    <t xml:space="preserve">Serviço:  TUBO ACO GALVANIZADO COM COSTURA, CLASSE MEDIA, DN 2", E = *3,65* MM, PESO *5,10* KG/M (NBR 5580) </t>
  </si>
  <si>
    <t xml:space="preserve">IM0535 - Tubo de aço galvanizado sem costura líquidos/gases/ vapores/conducao em geral ( diâmetro da seção: 2 " / schedule: 40) </t>
  </si>
  <si>
    <t xml:space="preserve">Item:   7.  3.                 </t>
  </si>
  <si>
    <t xml:space="preserve">Serviço:  SERRALHEIRO COM ENCARGOS COMPLEMENTARES </t>
  </si>
  <si>
    <t xml:space="preserve">Unid: H     </t>
  </si>
  <si>
    <t xml:space="preserve">Item:   7.  5.                 </t>
  </si>
  <si>
    <t>CA2067</t>
  </si>
  <si>
    <t xml:space="preserve">Serviço:  SERVENTE COM ENCARGOS COMPLEMENTARES </t>
  </si>
  <si>
    <t xml:space="preserve">Mão de Obra                   </t>
  </si>
  <si>
    <t xml:space="preserve">IH0027 - SERVENTE </t>
  </si>
  <si>
    <t xml:space="preserve">H     </t>
  </si>
  <si>
    <t xml:space="preserve">IM1952 - CESTA BÁSICA/ ALIMENTAÇÃO - HORISTA ( ENCARGOS COMPLEMENTARES) </t>
  </si>
  <si>
    <t xml:space="preserve">IM1953 - TRANSPORTE - HORISTA ( ENCARGOS COMPLEMENTARES) </t>
  </si>
  <si>
    <t xml:space="preserve">IM1954 - SEGURO - HORISTA ( ENCARGOS COMPLEMENTARES) </t>
  </si>
  <si>
    <t xml:space="preserve">IM1955 - EXAMES - HORISTA ( ENCARGOS COMPLEMENTARES) </t>
  </si>
  <si>
    <t xml:space="preserve">CB0030 - EPI PARA SERVENTE - HORISTA (ENCARGOS COMPLEMENTARES) </t>
  </si>
  <si>
    <t xml:space="preserve">CB0065 - FERRAMENTAS PARA SERVENTE - HORISTA ( ENCARGOS COMPLEMENTARES) </t>
  </si>
  <si>
    <t xml:space="preserve">CB0092 - CURSO DE CAPACITAÇÃO PARA SERVENTE ( ENCARGOS COMPLEMENTARES) - HORISTA </t>
  </si>
  <si>
    <t xml:space="preserve">Item:   7.  6.                 </t>
  </si>
  <si>
    <t>CA2191</t>
  </si>
  <si>
    <t xml:space="preserve">Serviço:  PINTURA COM TINTA ALQUÍDICA DE ACABAMENTO (ESMALTE SINTÉTICO ACETINADO) PULVERIZADA SOBRE SUPERFÍCIES METÁLICAS (EXCETO PERFIL) EXECUTADO EM OBRA (02 DEMÃOS). AF_01/2020_P </t>
  </si>
  <si>
    <t xml:space="preserve">IM0400 - SOLVENTE DILUENTE À BASE DE AGUARRÁS </t>
  </si>
  <si>
    <t xml:space="preserve">IM0401 - LIXA PARA SUPERFÍCIE METÁLICA EM FOLHA ( GRANA: 100/DIMENSÃO: 225x275MM) </t>
  </si>
  <si>
    <t xml:space="preserve">IM0410 - TINTA ESMALTE SINTÉTICO (TIPO: PREMIUM/ ACABAMENTO: ACETINADO ) </t>
  </si>
  <si>
    <t xml:space="preserve">IM1621 - FUNDO PARA SUPERÍFICIE GALVANIZADA ( ACABAMENTO: FOSCO) </t>
  </si>
  <si>
    <t xml:space="preserve">CA2065 - AJUDANTE DE PINTOR COM ENCARGOS COMPLEMENTARES </t>
  </si>
  <si>
    <t xml:space="preserve">CA2082 - PINTOR COM ENCARGOS COMPLEMENTARES </t>
  </si>
  <si>
    <t xml:space="preserve">Item:   7.  7.                 </t>
  </si>
  <si>
    <t>CA2202</t>
  </si>
  <si>
    <t xml:space="preserve">Serviço:  LIXAMENTO MANUAL EM SUPERFÍCIES METÁLICAS EM OBRA. AF_01/2020 </t>
  </si>
  <si>
    <t xml:space="preserve">Item:   7.  8.                 </t>
  </si>
  <si>
    <t>CA2153</t>
  </si>
  <si>
    <t xml:space="preserve">Serviço:  PINTURA ACRÍLICA EM PAREDE, DUAS (2) DEMÃOS, INCLUSIVE UMA (1) DEMÃO DE MASSA CORRIDA (PVA), EXCLUSIVE SELADOR ACRÍLICO </t>
  </si>
  <si>
    <t xml:space="preserve">CA2149 - PINTURA ACRÍLICA EM PAREDE, DUAS (2) DEMÃOS, EXCLUSIVE SELADOR ACRÍLICO E MASSA ACRÍLICA/ CORRIDA (PVA) </t>
  </si>
  <si>
    <t xml:space="preserve">CA2173 - EMASSAMENTO EM PAREDE COM MASSA CORRIDA (PVA), UMA (1) DEMÃO, INCLUSIVE LIXAMENTO PARA PINTURA </t>
  </si>
  <si>
    <t xml:space="preserve">Item:   7.  9.                 </t>
  </si>
  <si>
    <t>CA2208</t>
  </si>
  <si>
    <t xml:space="preserve">IM0407 - SELADOR ACRÍLICO </t>
  </si>
  <si>
    <t xml:space="preserve">IM0411 - LIXA PARA SUPERFÍCIE MADEIRA/MASSA EM FOLHA (GRANA: 100/ DIMENSÃO: 225x275MM) </t>
  </si>
  <si>
    <t xml:space="preserve">Item:   8.  2.                 </t>
  </si>
  <si>
    <t>CA2117</t>
  </si>
  <si>
    <t xml:space="preserve">Serviço:  EXECUÇÃO DE PASSEIO (CALÇADA) OU PISO DE CONCRETO COM CONCRETO MOLDADO IN LOCO, USINADO, ACABAMENTO CONVENCIONAL, ESPESSURA 8 CM, ARMADO. AF_07/2016 - AREA COM PORCELANATO </t>
  </si>
  <si>
    <t xml:space="preserve">IM0209 - PLACA VIBRATÓRIA REVERSÍVEL COM MOTOR 4 TEMPOS A GASOLINA, FORÇA CENTRÍFUGA DE 25 KN (2500 KGF), POTÊNCIA 5,5 CV - CHP DIURNO </t>
  </si>
  <si>
    <t xml:space="preserve">IM1734 - BLOCO PRÉ-MOLDADO DE CONCRETO INTERTRAVADO FCK = 35 MPA, E = 8 CM </t>
  </si>
  <si>
    <t xml:space="preserve">CA2070 - CALCETEIRO COM ENCARGOS COMPLEMENTARES </t>
  </si>
  <si>
    <t xml:space="preserve">Item:   8.  4.                 </t>
  </si>
  <si>
    <t xml:space="preserve">Item:   9.  5.                 </t>
  </si>
  <si>
    <t xml:space="preserve">Item:   9.  6.                 </t>
  </si>
  <si>
    <t>CA1380</t>
  </si>
  <si>
    <t xml:space="preserve">Serviço:  FORNECIMENTO DE CONCRETO ESTRUTURAL, USINADO, COM FCK 30 MPA, INCLUSIVE LANÇAMENTO, ADENSAMENTO E ACABAMENTO </t>
  </si>
  <si>
    <t xml:space="preserve">IM0960 - TAXA DE BOMBEAMENTO DE CONCRETO </t>
  </si>
  <si>
    <t xml:space="preserve">IM2072 - CONCRETO DOSADO EM CENTRAL BOMBEÁVEL ( RESISTÊNCIA: 30,0 MPA/ BRITA: 0 E 1/SLUMP: 100+- 20) </t>
  </si>
  <si>
    <t xml:space="preserve">CA2865 - APLICAÇÃO DE CONCRETO EM ESTRUTURA, INCLUSIVE ESPALHAMENTO, ADENSAMENTO E ACABAMENTO </t>
  </si>
  <si>
    <t xml:space="preserve">Item:   9.  7.                 </t>
  </si>
  <si>
    <t>CA1396</t>
  </si>
  <si>
    <t xml:space="preserve">Serviço:  ANCORAGEM DE BARRAS DE AÇO , COM RESINA BASE DE POLIÉSTER </t>
  </si>
  <si>
    <t xml:space="preserve">Unid: DM3   </t>
  </si>
  <si>
    <t xml:space="preserve">IM0419 - Resina de poliéster </t>
  </si>
  <si>
    <t xml:space="preserve">Item:   9.  8.                 </t>
  </si>
  <si>
    <t xml:space="preserve">Item:   9.  9.                 </t>
  </si>
  <si>
    <t>CA2789</t>
  </si>
  <si>
    <t xml:space="preserve">IM0173 - Caçamba, capacidade 5 m³ </t>
  </si>
  <si>
    <t xml:space="preserve">Item:  10.  1.                 </t>
  </si>
  <si>
    <t>CA2136</t>
  </si>
  <si>
    <t xml:space="preserve">Serviço:  GRAMA ESMERALDA - WILD ZOYSIA </t>
  </si>
  <si>
    <t xml:space="preserve">IM0263 - Terra comum vegetal preta </t>
  </si>
  <si>
    <t xml:space="preserve">IM1706 - GRAMA ESMERALDA EM PLACAS </t>
  </si>
  <si>
    <t xml:space="preserve">Item:  10.  2.                 </t>
  </si>
  <si>
    <t>CA2784</t>
  </si>
  <si>
    <t xml:space="preserve">Serviço:  REATERRO MANUAL DE VALAS COM COMPACTAÇÃO MECANIZADA. AF_04/2016 </t>
  </si>
  <si>
    <t xml:space="preserve">Item:  12.  1.                 </t>
  </si>
  <si>
    <t>CA3235</t>
  </si>
  <si>
    <t xml:space="preserve">Serviço:  VIGIA NOTURNO COM ENCARGOS COMPLEMENTARES </t>
  </si>
  <si>
    <t xml:space="preserve">CB0217 - VIGIA NOTURNO COM ENCARGOS COMPLEMENTARES </t>
  </si>
  <si>
    <t xml:space="preserve">Composição:  CA0021            </t>
  </si>
  <si>
    <t xml:space="preserve">Serviço:  LÂMPADA LED, BASE E27, POTÊNCIA 9W, BULBO A60, TEMPERATURA DA COR 6500K, TENSÃO 110-127V, FORNECIMENTO E INSTALAÇÃO, EXCLUSIVE LUMINÁRIA </t>
  </si>
  <si>
    <t xml:space="preserve">Unid: un    </t>
  </si>
  <si>
    <t xml:space="preserve">IM2108 - LÂMPADA (TIPO: LED/ FORMATO: BULBO-A60/ POTÊNCIA: 9W/LÚMENS: 810LM /COR DA LUZ: BRANCA/TEMPERATURA DA COR: 6500K/SOQUETE- BASE: E27/TENSÃO: 110/ 220V) </t>
  </si>
  <si>
    <t xml:space="preserve">Composição:  CA0309            </t>
  </si>
  <si>
    <t xml:space="preserve">Serviço:  ALVENARIA DE VEDAÇÃO COM TIJOLO MACIÇO REQUEIMADO, ESP. 10CM, PARA REVESTIMENTO, INCLUSIVE ARGAMASSA PARA ASSENTAMENTO </t>
  </si>
  <si>
    <t xml:space="preserve">Unid: m2    </t>
  </si>
  <si>
    <t xml:space="preserve">CA0378 - ARGAMASSA, TRAÇO 1:7 (CIMENTO E AREIA), PREPARO MECÂNICO </t>
  </si>
  <si>
    <t xml:space="preserve">IM0292 - TIJOLO COMUM MACIÇO 5, 7X9X19CM (COMPRIMENTO : 190,00MM / LARGURA: 90, 00MM / ALTURA: 57,00MM) </t>
  </si>
  <si>
    <t xml:space="preserve">Composição:  CA0377            </t>
  </si>
  <si>
    <t xml:space="preserve">Serviço:  ARGAMASSA, TRAÇO 1:6 (CIMENTO E AREIA), PREPARO MECÂNICO </t>
  </si>
  <si>
    <t xml:space="preserve">CA2861 - OPERADOR DE BETONEIRA ESTACIONÁRIA COM ENCARGOS COMPLEMENTARES </t>
  </si>
  <si>
    <t xml:space="preserve">IM0170 - BETONEIRA 400L COM MOTOR ELETRICO TRIFÁSICO, POTÊNCIA DE 2 CV - 1,5 KW, SEM CARREGADOR MECANICO ( LOCAÇÃO) </t>
  </si>
  <si>
    <t xml:space="preserve">Composição:  CA0386            </t>
  </si>
  <si>
    <t xml:space="preserve">Serviço:  CONCRETO NÃO ESTRUTURAL, PREPARADO EM OBRA COM BETONEIRA, CONTROLE "B", COM FCK 13,5 MPA, BRITA Nº (1 E 2), CONSISTÊNCIA PARA VIBRAÇÃO (FABRICAÇÃO) </t>
  </si>
  <si>
    <t xml:space="preserve">IM0243 - PEDRA BRITADA POSTO OBRA (NÚMERO: 1/ GRANULOMETRIA: 9,5-19 MM) </t>
  </si>
  <si>
    <t xml:space="preserve">IM0244 - PEDRA BRITADA POSTO OBRA (NÚMERO: 2/ GRANULOMETRIA: 19-38 MM) </t>
  </si>
  <si>
    <t xml:space="preserve">Composição:  CA0396            </t>
  </si>
  <si>
    <t xml:space="preserve">Serviço:  TRANSPORTE, LANÇAMENTO E ADENSAMENTO E ACABAMENTO DE CONCRETO EM FUNDAÇÃO/ RADIER </t>
  </si>
  <si>
    <t xml:space="preserve">IM0175 - VIBRADOR DE IMERSAO COM MANGOTE DE 45MM </t>
  </si>
  <si>
    <t xml:space="preserve">Composição:  CA1126            </t>
  </si>
  <si>
    <t xml:space="preserve">Serviço:  LÂMPADA COMPACTADA ELETRÔNICA FLUORESCENTE, BASE E27, POTÊNCIA 20W, TENSÃO 110-127V, FORNECIMENTO E INSTALAÇÃO, EXCLUSIVE LUMINÁRIA </t>
  </si>
  <si>
    <t xml:space="preserve">IM1303 - LÂMPADA (TIPO: FLUORESCENTE/FORMATO : MILHO[3U] OU ESPIRAL/ POTÊNCIA: 20W/LÚMENS: 1100LM-1250LM/COR DA LUZ: BRANCA-6500K/ SOQUETE-BASE: E27/ TENSÃO: 110V) </t>
  </si>
  <si>
    <t xml:space="preserve">Composição:  CA1133            </t>
  </si>
  <si>
    <t xml:space="preserve">Serviço:  RECEPTÁCULO DE PORCELANA PARA LÂMPADA COM ROSCA E-27, FORNECIMENTO E INSTALAÇÃO </t>
  </si>
  <si>
    <t xml:space="preserve">IM0740 - SOQUETE PARA LÂMPADA ( BASE: E27/CORRENTE: 4A/ TENSÃO: 250V/MATERIAL: PORCELANA/COR: BRANCA ) </t>
  </si>
  <si>
    <t xml:space="preserve">Composição:  CA1151            </t>
  </si>
  <si>
    <t xml:space="preserve">Serviço:  LUMINÁRIA ARANDELA TIPO TARTARUGA, PARA UMA (1) LÂMPADA BASE E-27, POTÊNCIA MÁXIMA 60W, FORNECIMENTO E INSTALAÇÃO, EXCLUSIVE BASE E LÂMPADA </t>
  </si>
  <si>
    <t xml:space="preserve">IM1290 - LUMINÁRIA DE TETO/ ARANDELA (MODELO: TARTARUGA/ACABAMENTO : FERRO COM PINTURA ELETROSTÁTICA/DIFUSOR: VIDRO TRANSPARENTE/ QUANTIDADE DE LÂMPADAS: 1/SOQUETE: E27/POTÊNCIA MÁXIMA 60W INCANDECENTE/ LÂMPADA E SOQUETE: NÃO INCLUSA) </t>
  </si>
  <si>
    <t xml:space="preserve">Composição:  CA2062            </t>
  </si>
  <si>
    <t xml:space="preserve">Serviço:  AJUDANTE DE ELETRICISTA COM ENCARGOS COMPLEMENTARES </t>
  </si>
  <si>
    <t xml:space="preserve">Unid: hora  </t>
  </si>
  <si>
    <t xml:space="preserve">IH0003 - AJUDANTE DE ELETRICISTA </t>
  </si>
  <si>
    <t xml:space="preserve">CB0012 - EPI PARA AJUDANTE DE ELETRICISTA - HORISTA ( ENCARGOS COMPLEMENTARES) </t>
  </si>
  <si>
    <t xml:space="preserve">CB0047 - FERRAMENTAS PARA AJUDANTE DE ELETRICISTA - HORISTA ( ENCARGOS COMPLEMENTARES) </t>
  </si>
  <si>
    <t xml:space="preserve">CB0081 - CURSO DE CAPACITAÇÃO PARA AUXILIAR DE ELETRICISTA (ENCARGOS COMPLEMENTARES) - HORISTA </t>
  </si>
  <si>
    <t xml:space="preserve">Composição:  CA2063            </t>
  </si>
  <si>
    <t xml:space="preserve">Serviço:  AJUDANTE DE BOMBEIRO/ENCANADOR COM ENCARGOS COMPLEMENTARES </t>
  </si>
  <si>
    <t xml:space="preserve">IH0004 - AJUDANTE DE BOMBEIRO/ ENCANADOR </t>
  </si>
  <si>
    <t xml:space="preserve">CB0011 - EPI PARA AJUDANTE DE BOMBEIRO/ENCANADOR - HORISTA (ENCARGOS COMPLEMENTARES) </t>
  </si>
  <si>
    <t xml:space="preserve">CB0046 - FERRAMENTAS PARA AJUDANTE DE BOMBEIRO/ ENCANADOR - HORISTA ( ENCARGOS COMPLEMENTARES) </t>
  </si>
  <si>
    <t xml:space="preserve">CB0083 - CURSO DE CAPACITAÇÃO PARA AUXILIAR DE ENCANADOR OU BOMBEIRO HIDRÁULICO ( ENCARGOS COMPLEMENTARES) - HORISTA </t>
  </si>
  <si>
    <t xml:space="preserve">Composição:  CA2065            </t>
  </si>
  <si>
    <t xml:space="preserve">Serviço:  AJUDANTE DE PINTOR COM ENCARGOS COMPLEMENTARES </t>
  </si>
  <si>
    <t xml:space="preserve">IH0005 - AJUDANTE DE PINTOR </t>
  </si>
  <si>
    <t xml:space="preserve">CB0026 - EPI PARA PINTOR - HORISTA (ENCARGOS COMPLEMENTARES) </t>
  </si>
  <si>
    <t xml:space="preserve">CB0061 - FERRAMENTAS PARA PINTOR - HORISTA ( ENCARGOS COMPLEMENTARES) </t>
  </si>
  <si>
    <t xml:space="preserve">CB0106 - CURSO DE CAPACITAÇÃO PARA AJUDANTE DE PINTOR (ENCARGOS COMPLEMENTARES)- HORISTA </t>
  </si>
  <si>
    <t xml:space="preserve">Composição:  CA2067            </t>
  </si>
  <si>
    <t xml:space="preserve">Composição:  CA2069            </t>
  </si>
  <si>
    <t xml:space="preserve">Serviço:  AZULEJISTA COM ENCARGOS COMPLEMENTARES </t>
  </si>
  <si>
    <t xml:space="preserve">IH0011 - AZULEJISTA </t>
  </si>
  <si>
    <t xml:space="preserve">CB0022 - EPI PARA AZULEJISTA - HORISTA (ENCARGOS COMPLEMENTARES) </t>
  </si>
  <si>
    <t xml:space="preserve">CB0057 - FERRAMENTAS PARA AZULEJISTA - HORISTA ( ENCARGOS COMPLEMENTARES) </t>
  </si>
  <si>
    <t xml:space="preserve">CB0093 - CURSO DE CAPACITAÇÃO PARA AZULEJISTA OU LADRILHISTA (ENCARGOS COMPLEMENTARES) - HORISTA </t>
  </si>
  <si>
    <t xml:space="preserve">Composição:  CA2070            </t>
  </si>
  <si>
    <t xml:space="preserve">Serviço:  CALCETEIRO COM ENCARGOS COMPLEMENTARES </t>
  </si>
  <si>
    <t xml:space="preserve">IH0012 - CALCETEIRO </t>
  </si>
  <si>
    <t xml:space="preserve">CB0021 - EPI PARA CALCETEIRO - HORISTA (ENCARGOS COMPLEMENTARES) </t>
  </si>
  <si>
    <t xml:space="preserve">CB0056 - FERRAMENTAS PARA CALCETEIRO - HORISTA ( ENCARGOS COMPLEMENTARES) </t>
  </si>
  <si>
    <t xml:space="preserve">CB0094 - CURSO DE CAPACITAÇÃO PARA CALCETEIRO ( ENCARGOS COMPLEMENTARES) - HORISTA </t>
  </si>
  <si>
    <t xml:space="preserve">Composição:  CA2073            </t>
  </si>
  <si>
    <t xml:space="preserve">Serviço:  ELETRICISTA COM ENCARGOS COMPLEMENTARES </t>
  </si>
  <si>
    <t xml:space="preserve">IH0015 - ELETRICISTA </t>
  </si>
  <si>
    <t xml:space="preserve">CB0016 - EPI PARA ELETRICISTA - HORISTA (ENCARGOS COMPLEMENTARES) </t>
  </si>
  <si>
    <t xml:space="preserve">CB0051 - FERRAMENTAS PARA ELETRICISTA - HORISTA ( ENCARGOS COMPLEMENTARES) </t>
  </si>
  <si>
    <t xml:space="preserve">CB0080 - CURSO DE CAPACITAÇÃO PARA ELETRICISTA ( ENCARGOS COMPLEMENTARES) - HORISTA </t>
  </si>
  <si>
    <t xml:space="preserve">Composição:  CA2074            </t>
  </si>
  <si>
    <t xml:space="preserve">Serviço:  BOMBEIRO/ENCANADOR COM ENCARGOS COMPLEMENTARES </t>
  </si>
  <si>
    <t xml:space="preserve">IH0016 - BOMBEIRO/ ENCANADOR </t>
  </si>
  <si>
    <t xml:space="preserve">CB0017 - EPI PARA BOMBEIRO/ ENCANADOR - HORISTA ( ENCARGOS COMPLEMENTARES) </t>
  </si>
  <si>
    <t xml:space="preserve">CB0052 - FERRAMENTAS PARA BOMBEIRO/ENCANADOR - HORISTA (ENCARGOS COMPLEMENTARES) </t>
  </si>
  <si>
    <t xml:space="preserve">CB0082 - CURSO DE CAPACITAÇÃO PARA ENCANADOR OU BOMBEIRO HIDRÁULICO ( ENCARGOS COMPLEMENTARES) - HORISTA </t>
  </si>
  <si>
    <t xml:space="preserve">Composição:  CA2080            </t>
  </si>
  <si>
    <t xml:space="preserve">Serviço:  MONTADOR COM ENCARGOS COMPLEMENTARES </t>
  </si>
  <si>
    <t xml:space="preserve">IH0022 - MONTADOR </t>
  </si>
  <si>
    <t xml:space="preserve">CB0039 - EPI PARA MONTADOR - HORISTA (ENCARGOS COMPLEMENTARES) </t>
  </si>
  <si>
    <t xml:space="preserve">CB0074 - FERRAMENTAS PARA MONTADOR - HORISTA ( ENCARGOS COMPLEMENTARES) </t>
  </si>
  <si>
    <t xml:space="preserve">CB0089 - CURSO DE CAPACITAÇÃO PARA MONTADOR DE ESTRUTURA METÁLICA ( ENCARGOS COMPLEMENTARES) - HORISTA </t>
  </si>
  <si>
    <t xml:space="preserve">Composição:  CA2081            </t>
  </si>
  <si>
    <t xml:space="preserve">Serviço:  PEDREIRO COM ENCARGOS COMPLEMENTARES </t>
  </si>
  <si>
    <t xml:space="preserve">IH0023 - PEDREIRO </t>
  </si>
  <si>
    <t xml:space="preserve">CB0018 - EPI PARA PEDREIRO - HORISTA (ENCARGOS COMPLEMENTARES) </t>
  </si>
  <si>
    <t xml:space="preserve">CB0053 - FERRAMENTAS PARA PEDREIRO - HORISTA ( ENCARGOS COMPLEMENTARES) </t>
  </si>
  <si>
    <t xml:space="preserve">CB0091 - CURSO DE CAPACITAÇÃO PARA PEDREIRO ( ENCARGOS COMPLEMENTARES) - HORISTA </t>
  </si>
  <si>
    <t xml:space="preserve">Composição:  CA2082            </t>
  </si>
  <si>
    <t xml:space="preserve">Serviço:  PINTOR COM ENCARGOS COMPLEMENTARES </t>
  </si>
  <si>
    <t xml:space="preserve">IH0024 - PINTOR </t>
  </si>
  <si>
    <t xml:space="preserve">CB0098 - CURSO DE CAPACITAÇÃO PARA PINTOR (ENCARGOS COMPLEMENTARES) - HORISTA </t>
  </si>
  <si>
    <t xml:space="preserve">Composição:  CA2149            </t>
  </si>
  <si>
    <t xml:space="preserve">Serviço:  PINTURA ACRÍLICA EM PAREDE, DUAS (2) DEMÃOS, EXCLUSIVE SELADOR ACRÍLICO E MASSA ACRÍLICA/ CORRIDA (PVA) </t>
  </si>
  <si>
    <t xml:space="preserve">IM0414 - TINTA ACRÍLICA (TIPO: PREMIUM/ACABAMENTO: FOSCO) </t>
  </si>
  <si>
    <t xml:space="preserve">Composição:  CA2173            </t>
  </si>
  <si>
    <t xml:space="preserve">Serviço:  EMASSAMENTO EM PAREDE COM MASSA CORRIDA (PVA), UMA (1) DEMÃO, INCLUSIVE LIXAMENTO PARA PINTURA </t>
  </si>
  <si>
    <t xml:space="preserve">IM0406 - MASSA CORRIDA A BASE DE PVA </t>
  </si>
  <si>
    <t xml:space="preserve">Composição:  CA2405            </t>
  </si>
  <si>
    <t xml:space="preserve">Serviço:  APLICAÇÃO DE REJUNTE CIMENTÍCIO COLORIDO INDUSTRIALIZADO PARA REVESTIMENTOS DE PAREDE/PISO COM JUNTAS DE ATÉ 3MM DE ESPESSURA </t>
  </si>
  <si>
    <t xml:space="preserve">CA2068 - REJUNTADOR COM ENCARGOS COMPLEMENTARES </t>
  </si>
  <si>
    <t xml:space="preserve">IM1250 - ARGAMASSA INDUSTRIALIZADA - REJUNTE CIMENTÍCIO COLORIDO </t>
  </si>
  <si>
    <t xml:space="preserve">Composição:  CA2435            </t>
  </si>
  <si>
    <t xml:space="preserve">Serviço:  REBOCO COM ARGAMASSA, TRAÇO 1:2:9 ( CIMENTO, CAL E AREIA), COM ADITIVO IMPERMEABILIZANTE, ESP . 20MM, APLICAÇÃO MANUAL, PREPARO MECÂNICO </t>
  </si>
  <si>
    <t xml:space="preserve">CA0380 - ARGAMASSA, TRAÇO 1:2:9 (CIMENTO, CAL E AREIA), PREPARO MECÂNICO </t>
  </si>
  <si>
    <t xml:space="preserve">IM0334 - ADITIVO IMPERMEABILIZANTE E PLASTIFICANTE EM PÓ PARA ARGAMASSAS </t>
  </si>
  <si>
    <t xml:space="preserve">Composição:  CA2757            </t>
  </si>
  <si>
    <t xml:space="preserve">Serviço:  APILOAMENTO DO FUNDO DE VALAS COM SOQUETE </t>
  </si>
  <si>
    <t xml:space="preserve">Composição:  CA2771            </t>
  </si>
  <si>
    <t xml:space="preserve">Serviço:  ESCAVAÇÃO MANUAL DE VALAS H &lt;= 1,50 M </t>
  </si>
  <si>
    <t xml:space="preserve">Composição:  CA2784            </t>
  </si>
  <si>
    <t xml:space="preserve">Serviço:  REATERRO MANUAL DE VALA </t>
  </si>
  <si>
    <t xml:space="preserve">Composição:  CA2789            </t>
  </si>
  <si>
    <t xml:space="preserve">Composição:  CA2865            </t>
  </si>
  <si>
    <t xml:space="preserve">Serviço:  APLICAÇÃO DE CONCRETO EM ESTRUTURA, INCLUSIVE ESPALHAMENTO, ADENSAMENTO E ACABAMENTO </t>
  </si>
  <si>
    <t xml:space="preserve">CA2061 - AJUDANTE DE CARPINTEIRO COM ENCARGOS COMPLEMENTARES </t>
  </si>
  <si>
    <t xml:space="preserve">CA2072 - CARPINTEIRO DE FORMA COM ENCARGOS COMPLEMENTARES </t>
  </si>
  <si>
    <t xml:space="preserve">Composição:  CA2937            </t>
  </si>
  <si>
    <t xml:space="preserve">Serviço:  LUMINÁRIA ARANDELA TIPO MEIA-LUA, DIÂMETRO 25 CM, PARA UMA (1) LÂMPADA BASE E-27, FORNECIMENTO E INSTALAÇÃO, INCLUSIVE BASE, EXCLUSIVE LÂMPADA </t>
  </si>
  <si>
    <t xml:space="preserve">IM2107 - LUMINÁRIA ARANDELA ( TIPO: MEIA-LUA/DIÂMETRO: 25CM/ACABAMENTO: ALUMÍNIO COM VIDRO FOSCO/QUANTIDADE DE LÂMPADAS: 1/BASE- SOQUETE: E27/ POTÊNCIA MÁXIMA 20W/LÂMPADA E SOQUETE: NÃO INCLUSA) </t>
  </si>
  <si>
    <t xml:space="preserve">Composição:  CA2952            </t>
  </si>
  <si>
    <t xml:space="preserve">Serviço:  KIT CAVALETE PARA MEDIÇÃO DE ÁGUA, INSTALADO SOBRE PISO, EM AÇO GALVANIZADO DN 20MM (1/2") - PADRÃO CONCESSIONÁRIA LOCAL, INCLUSIVE BASE EM CONCRETO DE 25 MPA PARA CAVALETE, EXCLUSIVE HIDRÔMETRO </t>
  </si>
  <si>
    <t xml:space="preserve">CA2261 - PISO EM CONCRETO, PREPARADO EM OBRA COM BETONEIRA, FCK 13,5MPA, SEM ARMAÇÃO, ACABAMENTO RÚSTICO, ESP. 8CM, INCLUSIVE FORNECIMENTO, LANÇAMENTO, ADENSAMENTO, SARRAFEAMENTO, EXCLUSIVE JUNTA DE DILATAÇÃO </t>
  </si>
  <si>
    <t xml:space="preserve">CB0150 - BASE DE CONCRETO, COM FCK 25 MPA, PARA CAVALETE DN 20MM (1/2  ), FORMA EM CONTRA BARRANCO, EXCLUSIVE CAVALETE, INCLUSIVE ESCAVAÇÃO COM TRANSPORTE E RETIRADA DO MATERIAL ESCAVADO ( EM CAÇAMBA) </t>
  </si>
  <si>
    <t xml:space="preserve">IM1396 - KIT CAVALETE DE 1/2" - COPASA </t>
  </si>
  <si>
    <t xml:space="preserve">Composição:  CA3041            </t>
  </si>
  <si>
    <t xml:space="preserve">Serviço:  SUPORTE PARA PLACA 4"X2" PARA TRÊS (3) MÓDULOS, INCLUSIVE PARAFUSOS PARA FIXAÇÃO, FORNECIMENTO E INSTALAÇÃO, EXCLUSIVE PLACA E MÓDULO </t>
  </si>
  <si>
    <t xml:space="preserve">IM2132 - SUPORTE PARA PLACA ( TIPO DA PLACA: 4"X2"| QUANTIDADE DE MÓDULOS : 3 MÓDULOS|MATERIAL: PLÁSTICO|POSIÇÃO: VERTICAL OU HORIZONTAL |PARAFUSOS: INCLUÍDOS) </t>
  </si>
  <si>
    <t xml:space="preserve">Composição:  CA3042            </t>
  </si>
  <si>
    <t xml:space="preserve">Serviço:  MÓDULO INTERRUPTOR SIMPLES, CORRENTE 10A, TENSÃO 250V, (10A-250V), INCLUSIVE FORNECIMENTO E INSTALAÇÃO, EXCLUSIVE PLACA E SUPORTE </t>
  </si>
  <si>
    <t xml:space="preserve">IM2133 - MÓDULO INTERRUPTOR ( TIPO: SIMPLES|CORRENTE: 10A|TENSÃO: 250V| MATERIAL: TERMOPLÁSTICO|PLACA E SUPORTE: NÃO INCLUSO) </t>
  </si>
  <si>
    <t xml:space="preserve">Composição:  CA3048            </t>
  </si>
  <si>
    <t xml:space="preserve">Serviço:  PLACA 4"X2" PARA DOIS (2) MÓDULOS, INCLUSIVE FORNECIMENTO E INSTALAÇÃO, EXCLUSIVE SUPORTE E MÓDULO </t>
  </si>
  <si>
    <t xml:space="preserve">IM2152 - PLACA PARA SUPORTE ( TIPO DA PLACA: 4"X2"| QUANTIDADE DE MÓDULOS : 2 MÓDULOS|MATERIAL: PLÁSTICO|SUPORTE: NÃO INCLUSO) </t>
  </si>
  <si>
    <t xml:space="preserve">Composição:  CA3053            </t>
  </si>
  <si>
    <t xml:space="preserve">Serviço:  MÓDULO TOMADA PADRÃO, TRÊS (3) POLOS, CORRENTE 10A, TENSÃO 250V, (2P+T/10A-250V), INCLUSIVE FORNECIMENTO E INSTALAÇÃO, EXCLUSIVE PLACA E SUPORTE </t>
  </si>
  <si>
    <t xml:space="preserve">IM2136 - MÓDULO TOMADA (PÓLOS: 2P+T|CORRENTE: 10A| TENSÃO: 250V|MATERIAL: TERMOPLÁSTICO|PLACA E SUPORTE: NÃO INCLUSO) </t>
  </si>
  <si>
    <t xml:space="preserve">Composição:  CA3152            </t>
  </si>
  <si>
    <t xml:space="preserve">Serviço:  CONDULETE DE ALUMÍNIO, TIPO "B" OU "E", DIÂMETRO DE SAÍDA 1" (25MM), EXCLUSIVE INSTALAÇÃO, MÓDULO E PLACA (FORNECIMENTO) </t>
  </si>
  <si>
    <t xml:space="preserve">IM2172 - CONDULETE (MATERIAL: ALUMÍNIO|TIPO: MÚLTIPLO "X" OU "L"|DIÂMETRO DO ENCAIXE: 1"[25MM]|TAMPA: NÃO INCLUSO) </t>
  </si>
  <si>
    <t xml:space="preserve">IM2177 - TAMPÃO SELADOR PARA CONDULETE (MATERIAL: PVC|DIÂMETRO DO ENCAIXE: 1"[25MM]) </t>
  </si>
  <si>
    <t xml:space="preserve">IM2182 - UNIDUT PARA CONDULETE (MATERIAL: ALUMÍNIO|TIPO DO ENCAIXE: PRESSÃO| DIÂMETRO: 1"[25MM]| PARAFUSOS: INCLUSOS) </t>
  </si>
  <si>
    <t xml:space="preserve">Composição:  CB0004            </t>
  </si>
  <si>
    <t xml:space="preserve">Serviço:  GRELHA PARA CAIXA COLETORA DE ÁGUA PLUVIAL EM BARRA CHATA 3/4"X1/8" COM REQUADRO EM CANTONEIRA 7/8"X1/8", INCLUSIVE UMA (1) DEMÃO DE FUNDO ANTICORROSIVO E DUAS (2 ) DEMÃOS DE PINTURA ESMALTE (FABRICAÇÃO) </t>
  </si>
  <si>
    <t xml:space="preserve">IN0004 - GRELHA PARA CAIXA COLETORA DE ÁGUA PLUVIAL EM BARRA CHATA 3/4"X1/8" COM REQUADRO EM CANTONEIRA 7/8"X1/8", INCLUSIVE UMA (1) DEMÃO DE FUNDO ANTICORROSIVO E DUAS (2 ) DEMÃOS DE PINTURA ESMALTE (FABRICAÇÃO) </t>
  </si>
  <si>
    <t xml:space="preserve">Composição:  CB0030            </t>
  </si>
  <si>
    <t xml:space="preserve">Serviço:  EPI PARA SERVENTE - HORISTA (ENCARGOS COMPLEMENTARES) </t>
  </si>
  <si>
    <t xml:space="preserve">IN0030 - EPI PARA SERVENTE - HORISTA (ENCARGOS COMPLEMENTARES) </t>
  </si>
  <si>
    <t xml:space="preserve">Composição:  CB0065            </t>
  </si>
  <si>
    <t xml:space="preserve">Serviço:  FERRAMENTAS PARA SERVENTE - HORISTA ( ENCARGOS COMPLEMENTARES) </t>
  </si>
  <si>
    <t xml:space="preserve">IN0065 - FERRAMENTAS PARA SERVENTE - HORISTA ( ENCARGOS COMPLEMENTARES) </t>
  </si>
  <si>
    <t xml:space="preserve">Composição:  CB0092            </t>
  </si>
  <si>
    <t xml:space="preserve">Serviço:  CURSO DE CAPACITAÇÃO PARA SERVENTE ( ENCARGOS COMPLEMENTARES) - HORISTA </t>
  </si>
  <si>
    <t xml:space="preserve">IN0092 - CURSO DE CAPACITAÇÃO PARA SERVENTE ( ENCARGOS COMPLEMENTARES) - HORISTA </t>
  </si>
  <si>
    <t xml:space="preserve">Composição:  CB0155            </t>
  </si>
  <si>
    <t xml:space="preserve">Serviço:  FORMA PARA CORTINA DE CONCRETO OU PAREDE ESTRUTURAL (VIGA- PAREDE), ALTURA MÁXIMA DE 360CM, COM CHAPA DE COMPENSADO PLASTIFICADO, ESP. 18MM, INCLUSIVE TRAVAMENTO COM TIRANTES EM ARAME E ESCORA PARA PRUMO EM MADEIRA (FABRICAÇÃO ) </t>
  </si>
  <si>
    <t xml:space="preserve">IN0155 - FORMA PARA CORTINA DE CONCRETO OU PAREDE ESTRUTURAL (VIGA- PAREDE), ALTURA MÁXIMA DE 360CM, COM CHAPA DE COMPENSADO PLASTIFICADO, ESP. 18MM, INCLUSIVE TRAVAMENTO COM TIRANTES EM ARAME E ESCORA PARA PRUMO EM MADEIRA (FABRICAÇÃO ) </t>
  </si>
  <si>
    <t xml:space="preserve">Composição:  CB0156            </t>
  </si>
  <si>
    <t xml:space="preserve">Serviço:  FORMA PARA CORTINA DE CONCRETO OU PAREDE ESTRUTURAL (VIGA- PAREDE), ALTURA MÁXIMA DE 360CM, COM CHAPA DE COMPENSADO PLASTIFICADO, ESP. 18MM, INCLUSIVE TRAVAMENTO COM TIRANTES EM ARAME E ESCORA PARA PRUMO EM MADEIRA (MONTAGEM) </t>
  </si>
  <si>
    <t xml:space="preserve">IN0156 - FORMA PARA CORTINA DE CONCRETO OU PAREDE ESTRUTURAL (VIGA- PAREDE), ALTURA MÁXIMA DE 360CM, COM CHAPA DE COMPENSADO PLASTIFICADO, ESP. 18MM, INCLUSIVE TRAVAMENTO COM TIRANTES EM ARAME E ESCORA PARA PRUMO EM MADEIRA (MONTAGEM) </t>
  </si>
  <si>
    <t xml:space="preserve">Composição:  CB0157            </t>
  </si>
  <si>
    <t xml:space="preserve">Serviço:  FORMA PARA CORTINA DE CONCRETO OU PAREDE ESTRUTURAL (VIGA- PAREDE), ALTURA MÁXIMA DE 360CM, COM CHAPA DE COMPENSADO PLASTIFICADO, ESP. 18MM, INCLUSIVE TRAVAMENTO COM TIRANTES EM ARAME E ESCORA PARA PRUMO EM MADEIRA ( DESMONTAGEM) </t>
  </si>
  <si>
    <t xml:space="preserve">IN0157 - FORMA PARA CORTINA DE CONCRETO OU PAREDE ESTRUTURAL (VIGA- PAREDE), ALTURA MÁXIMA DE 360CM, COM CHAPA DE COMPENSADO PLASTIFICADO, ESP. 18MM, INCLUSIVE TRAVAMENTO COM TIRANTES EM ARAME E ESCORA PARA PRUMO EM MADEIRA ( DESMONTAGEM) </t>
  </si>
  <si>
    <t xml:space="preserve">Composição:  CB0160            </t>
  </si>
  <si>
    <t xml:space="preserve">Serviço:  PLACA DE OBRA EM CHAPA GALVANIZADA ENRIJECIDA , PLOTADA COM ADESIVO VINÍLICO, FIXADA COM REBITES 4,8X40MM, EM ESTRUTURA METÁLICA DE METALON 20X20MM, ESP. 1 ,25MM, EXCLUSIVE SUPORTE EM EUCALIPTO - PADRÃO GOVERNO DE MINAS GERAIS ( FABRICAÇÃO) </t>
  </si>
  <si>
    <t xml:space="preserve">IN0160 - PLACA DE OBRA EM CHAPA GALVANIZADA ENRIJECIDA , PLOTADA COM ADESIVO VINÍLICO, FIXADA COM REBITES 4,8X40MM, EM ESTRUTURA METÁLICA DE METALON 20X20MM, ESP. 1 ,25MM, EXCLUSIVE SUPORTE EM EUCALIPTO - PADRÃO GOVERNO DE MINAS GERAIS ( FABRICAÇÃO) </t>
  </si>
  <si>
    <t xml:space="preserve">Composição:  CB0161            </t>
  </si>
  <si>
    <t xml:space="preserve">Serviço:  FIXAÇÃO DE PLACA DE OBRA EM SUPORTE DE EUCALIPTO AUTOCLAVADO , INCLUSIVE PINTURA LÁTEX (PVA) EM SUPERFÍCIE DE MADEIRA, EM DUAS (2) DEMÃOS E ESCAVAÇÃO (MONTAGEM) </t>
  </si>
  <si>
    <t xml:space="preserve">IN0161 - FIXAÇÃO DE PLACA DE OBRA EM SUPORTE DE EUCALIPTO AUTOCLAVADO , INCLUSIVE PINTURA LÁTEX (PVA) EM SUPERFÍCIE DE MADEIRA, EM DUAS (2) DEMÃOS E ESCAVAÇÃO (MONTAGEM) </t>
  </si>
  <si>
    <t xml:space="preserve">Composição:  CB0217            </t>
  </si>
  <si>
    <t xml:space="preserve">IN0217 - VIGIA NOTURNO COM ENCARGOS COMPLEMENTARES </t>
  </si>
  <si>
    <t xml:space="preserve">Composição:  CA0378            </t>
  </si>
  <si>
    <t xml:space="preserve">Serviço:  ARGAMASSA, TRAÇO 1:7 (CIMENTO E AREIA), PREPARO MECÂNICO </t>
  </si>
  <si>
    <t xml:space="preserve">Composição:  CA0380            </t>
  </si>
  <si>
    <t xml:space="preserve">Serviço:  ARGAMASSA, TRAÇO 1:2:9 (CIMENTO, CAL E AREIA), PREPARO MECÂNICO </t>
  </si>
  <si>
    <t xml:space="preserve">IM2076 - CAL HIDRATADA (TIPO: CH-I ) </t>
  </si>
  <si>
    <t xml:space="preserve">Composição:  CA2061            </t>
  </si>
  <si>
    <t xml:space="preserve">Serviço:  AJUDANTE DE CARPINTEIRO COM ENCARGOS COMPLEMENTARES </t>
  </si>
  <si>
    <t xml:space="preserve">IH0002 - AJUDANTE DE CARPINTEIRO </t>
  </si>
  <si>
    <t xml:space="preserve">CB0032 - EPI PARA AJUDANTE DE CARPINTEIRO - HORISTA ( ENCARGOS COMPLEMENTARES) </t>
  </si>
  <si>
    <t xml:space="preserve">CB0067 - FERRAMENTAS PARA AJUDANTE DE CARPINTEIRO - HORISTA ( ENCARGOS COMPLEMENTARES) </t>
  </si>
  <si>
    <t xml:space="preserve">CB0088 - CURSO DE CAPACITAÇÃO PARA AJUDANTE DE CARPINTEIRO (ENCARGOS COMPLEMENTARES) - HORISTA </t>
  </si>
  <si>
    <t xml:space="preserve">Composição:  CA2068            </t>
  </si>
  <si>
    <t xml:space="preserve">Serviço:  REJUNTADOR COM ENCARGOS COMPLEMENTARES </t>
  </si>
  <si>
    <t xml:space="preserve">IH0007 - REJUNTADOR </t>
  </si>
  <si>
    <t xml:space="preserve">CB0029 - EPI PARA REJUNTADOR - HORISTA (ENCARGOS COMPLEMENTARES) </t>
  </si>
  <si>
    <t xml:space="preserve">CB0064 - FERRAMENTAS PARA REJUNTADOR - HORISTA ( ENCARGOS COMPLEMENTARES) </t>
  </si>
  <si>
    <t xml:space="preserve">CB0109 - CURSO DE CAPACITAÇÃO PARA REJUNTADOR ( ENCARGOS COMPLEMENTARES)- HORISTA </t>
  </si>
  <si>
    <t xml:space="preserve">Composição:  CA2072            </t>
  </si>
  <si>
    <t xml:space="preserve">Serviço:  CARPINTEIRO DE FORMA COM ENCARGOS COMPLEMENTARES </t>
  </si>
  <si>
    <t xml:space="preserve">IH0014 - CARPINTEIRO DE FORMA </t>
  </si>
  <si>
    <t xml:space="preserve">CB0014 - EPI PARA CARPINTEIRO DE FORMA - HORISTA ( ENCARGOS COMPLEMENTARES) </t>
  </si>
  <si>
    <t xml:space="preserve">CB0049 - FERRAMENTAS PARA CARPINTEIRO DE FORMA - HORISTA (ENCARGOS COMPLEMENTARES) </t>
  </si>
  <si>
    <t xml:space="preserve">CB0087 - CURSO DE CAPACITAÇÃO PARA CARPINTEIRO DE FÔRMAS (ENCARGOS COMPLEMENTARES) - HORISTA </t>
  </si>
  <si>
    <t xml:space="preserve">Composição:  CA2261            </t>
  </si>
  <si>
    <t xml:space="preserve">Serviço:  PISO EM CONCRETO, PREPARADO EM OBRA COM BETONEIRA, FCK 13,5MPA, SEM ARMAÇÃO, ACABAMENTO RÚSTICO, ESP. 8CM, INCLUSIVE FORNECIMENTO, LANÇAMENTO, ADENSAMENTO, SARRAFEAMENTO, EXCLUSIVE JUNTA DE DILATAÇÃO </t>
  </si>
  <si>
    <t xml:space="preserve">Composição:  CA2861            </t>
  </si>
  <si>
    <t xml:space="preserve">Serviço:  OPERADOR DE BETONEIRA ESTACIONÁRIA COM ENCARGOS COMPLEMENTARES </t>
  </si>
  <si>
    <t xml:space="preserve">IH0048 - OPERADOR DE BETONEIRA ESTACIONÁRIA </t>
  </si>
  <si>
    <t xml:space="preserve">CB0042 - EPI PARA OPERADOR DE BETONEIRA ESTACIONÁRIA - HORISTA (ENCARGOS COMPLEMENTARES) </t>
  </si>
  <si>
    <t xml:space="preserve">CB0077 - FERRAMENTAS PARA OPERADOR DE BETONEIRA ESTACIONÁRIA - HORISTA (ENCARGOS COMPLEMENTARES) </t>
  </si>
  <si>
    <t xml:space="preserve">CB0142 - CURSO DE CAPACITAÇÃO PARA OPERADOR DE BETONEIRA ESTACIONÁRIA (ENCARGOS COMPLEMENTARES)- HORISTA </t>
  </si>
  <si>
    <t xml:space="preserve">Composição:  CB0011            </t>
  </si>
  <si>
    <t xml:space="preserve">Serviço:  EPI PARA AJUDANTE DE BOMBEIRO/ENCANADOR - HORISTA (ENCARGOS COMPLEMENTARES) </t>
  </si>
  <si>
    <t xml:space="preserve">IN0011 - EPI PARA AJUDANTE DE BOMBEIRO/ENCANADOR - HORISTA (ENCARGOS COMPLEMENTARES) </t>
  </si>
  <si>
    <t xml:space="preserve">Composição:  CB0012            </t>
  </si>
  <si>
    <t xml:space="preserve">Serviço:  EPI PARA AJUDANTE DE ELETRICISTA - HORISTA ( ENCARGOS COMPLEMENTARES) </t>
  </si>
  <si>
    <t xml:space="preserve">IN0012 - EPI PARA AJUDANTE DE ELETRICISTA - HORISTA ( ENCARGOS COMPLEMENTARES) </t>
  </si>
  <si>
    <t xml:space="preserve">Composição:  CB0016            </t>
  </si>
  <si>
    <t xml:space="preserve">Serviço:  EPI PARA ELETRICISTA - HORISTA (ENCARGOS COMPLEMENTARES) </t>
  </si>
  <si>
    <t xml:space="preserve">IN0016 - EPI PARA ELETRICISTA - HORISTA (ENCARGOS COMPLEMENTARES) </t>
  </si>
  <si>
    <t xml:space="preserve">Composição:  CB0017            </t>
  </si>
  <si>
    <t xml:space="preserve">Serviço:  EPI PARA BOMBEIRO/ ENCANADOR - HORISTA ( ENCARGOS COMPLEMENTARES) </t>
  </si>
  <si>
    <t xml:space="preserve">IN0017 - EPI PARA BOMBEIRO/ ENCANADOR - HORISTA ( ENCARGOS COMPLEMENTARES) </t>
  </si>
  <si>
    <t xml:space="preserve">Composição:  CB0018            </t>
  </si>
  <si>
    <t xml:space="preserve">Serviço:  EPI PARA PEDREIRO - HORISTA (ENCARGOS COMPLEMENTARES) </t>
  </si>
  <si>
    <t xml:space="preserve">IN0018 - EPI PARA PEDREIRO - HORISTA (ENCARGOS COMPLEMENTARES) </t>
  </si>
  <si>
    <t xml:space="preserve">Composição:  CB0021            </t>
  </si>
  <si>
    <t xml:space="preserve">Serviço:  EPI PARA CALCETEIRO - HORISTA (ENCARGOS COMPLEMENTARES) </t>
  </si>
  <si>
    <t xml:space="preserve">IN0021 - EPI PARA CALCETEIRO - HORISTA (ENCARGOS COMPLEMENTARES) </t>
  </si>
  <si>
    <t xml:space="preserve">Composição:  CB0022            </t>
  </si>
  <si>
    <t xml:space="preserve">Serviço:  EPI PARA AZULEJISTA - HORISTA (ENCARGOS COMPLEMENTARES) </t>
  </si>
  <si>
    <t xml:space="preserve">IN0022 - EPI PARA AZULEJISTA - HORISTA (ENCARGOS COMPLEMENTARES) </t>
  </si>
  <si>
    <t xml:space="preserve">Composição:  CB0026            </t>
  </si>
  <si>
    <t xml:space="preserve">Serviço:  EPI PARA PINTOR - HORISTA (ENCARGOS COMPLEMENTARES) </t>
  </si>
  <si>
    <t xml:space="preserve">IN0026 - EPI PARA PINTOR - HORISTA (ENCARGOS COMPLEMENTARES) </t>
  </si>
  <si>
    <t xml:space="preserve">Composição:  CB0039            </t>
  </si>
  <si>
    <t xml:space="preserve">Serviço:  EPI PARA MONTADOR - HORISTA (ENCARGOS COMPLEMENTARES) </t>
  </si>
  <si>
    <t xml:space="preserve">IN0039 - EPI PARA MONTADOR - HORISTA (ENCARGOS COMPLEMENTARES) </t>
  </si>
  <si>
    <t xml:space="preserve">Composição:  CB0046            </t>
  </si>
  <si>
    <t xml:space="preserve">Serviço:  FERRAMENTAS PARA AJUDANTE DE BOMBEIRO/ ENCANADOR - HORISTA ( ENCARGOS COMPLEMENTARES) </t>
  </si>
  <si>
    <t xml:space="preserve">IN0046 - FERRAMENTAS PARA AJUDANTE DE BOMBEIRO/ ENCANADOR - HORISTA ( ENCARGOS COMPLEMENTARES) </t>
  </si>
  <si>
    <t xml:space="preserve">Composição:  CB0047            </t>
  </si>
  <si>
    <t xml:space="preserve">Serviço:  FERRAMENTAS PARA AJUDANTE DE ELETRICISTA - HORISTA ( ENCARGOS COMPLEMENTARES) </t>
  </si>
  <si>
    <t xml:space="preserve">IN0047 - FERRAMENTAS PARA AJUDANTE DE ELETRICISTA - HORISTA ( ENCARGOS COMPLEMENTARES) </t>
  </si>
  <si>
    <t xml:space="preserve">Composição:  CB0051            </t>
  </si>
  <si>
    <t xml:space="preserve">Serviço:  FERRAMENTAS PARA ELETRICISTA - HORISTA ( ENCARGOS COMPLEMENTARES) </t>
  </si>
  <si>
    <t xml:space="preserve">IN0051 - FERRAMENTAS PARA ELETRICISTA - HORISTA ( ENCARGOS COMPLEMENTARES) </t>
  </si>
  <si>
    <t xml:space="preserve">Composição:  CB0052            </t>
  </si>
  <si>
    <t xml:space="preserve">Serviço:  FERRAMENTAS PARA BOMBEIRO/ENCANADOR - HORISTA (ENCARGOS COMPLEMENTARES) </t>
  </si>
  <si>
    <t xml:space="preserve">IN0052 - FERRAMENTAS PARA BOMBEIRO/ENCANADOR - HORISTA (ENCARGOS COMPLEMENTARES) </t>
  </si>
  <si>
    <t xml:space="preserve">Composição:  CB0053            </t>
  </si>
  <si>
    <t xml:space="preserve">Serviço:  FERRAMENTAS PARA PEDREIRO - HORISTA ( ENCARGOS COMPLEMENTARES) </t>
  </si>
  <si>
    <t xml:space="preserve">IN0053 - FERRAMENTAS PARA PEDREIRO - HORISTA ( ENCARGOS COMPLEMENTARES) </t>
  </si>
  <si>
    <t xml:space="preserve">Composição:  CB0056            </t>
  </si>
  <si>
    <t xml:space="preserve">Serviço:  FERRAMENTAS PARA CALCETEIRO - HORISTA ( ENCARGOS COMPLEMENTARES) </t>
  </si>
  <si>
    <t xml:space="preserve">IN0056 - FERRAMENTAS PARA CALCETEIRO - HORISTA ( ENCARGOS COMPLEMENTARES) </t>
  </si>
  <si>
    <t xml:space="preserve">Composição:  CB0057            </t>
  </si>
  <si>
    <t xml:space="preserve">Serviço:  FERRAMENTAS PARA AZULEJISTA - HORISTA ( ENCARGOS COMPLEMENTARES) </t>
  </si>
  <si>
    <t xml:space="preserve">IN0057 - FERRAMENTAS PARA AZULEJISTA - HORISTA ( ENCARGOS COMPLEMENTARES) </t>
  </si>
  <si>
    <t xml:space="preserve">Composição:  CB0061            </t>
  </si>
  <si>
    <t xml:space="preserve">Serviço:  FERRAMENTAS PARA PINTOR - HORISTA ( ENCARGOS COMPLEMENTARES) </t>
  </si>
  <si>
    <t xml:space="preserve">IN0061 - FERRAMENTAS PARA PINTOR - HORISTA ( ENCARGOS COMPLEMENTARES) </t>
  </si>
  <si>
    <t xml:space="preserve">Composição:  CB0074            </t>
  </si>
  <si>
    <t xml:space="preserve">Serviço:  FERRAMENTAS PARA MONTADOR - HORISTA ( ENCARGOS COMPLEMENTARES) </t>
  </si>
  <si>
    <t xml:space="preserve">IN0074 - FERRAMENTAS PARA MONTADOR - HORISTA ( ENCARGOS COMPLEMENTARES) </t>
  </si>
  <si>
    <t xml:space="preserve">Composição:  CB0080            </t>
  </si>
  <si>
    <t xml:space="preserve">Serviço:  CURSO DE CAPACITAÇÃO PARA ELETRICISTA ( ENCARGOS COMPLEMENTARES) - HORISTA </t>
  </si>
  <si>
    <t xml:space="preserve">IN0080 - CURSO DE CAPACITAÇÃO PARA ELETRICISTA ( ENCARGOS COMPLEMENTARES) - HORISTA </t>
  </si>
  <si>
    <t xml:space="preserve">Composição:  CB0081            </t>
  </si>
  <si>
    <t xml:space="preserve">Serviço:  CURSO DE CAPACITAÇÃO PARA AUXILIAR DE ELETRICISTA (ENCARGOS COMPLEMENTARES) - HORISTA </t>
  </si>
  <si>
    <t xml:space="preserve">IN0081 - CURSO DE CAPACITAÇÃO PARA AUXILIAR DE ELETRICISTA (ENCARGOS COMPLEMENTARES) - HORISTA </t>
  </si>
  <si>
    <t xml:space="preserve">Composição:  CB0082            </t>
  </si>
  <si>
    <t xml:space="preserve">Serviço:  CURSO DE CAPACITAÇÃO PARA ENCANADOR OU BOMBEIRO HIDRÁULICO ( ENCARGOS COMPLEMENTARES) - HORISTA </t>
  </si>
  <si>
    <t xml:space="preserve">IN0082 - CURSO DE CAPACITAÇÃO PARA ENCANADOR OU BOMBEIRO HIDRÁULICO ( ENCARGOS COMPLEMENTARES) - HORISTA </t>
  </si>
  <si>
    <t xml:space="preserve">Composição:  CB0083            </t>
  </si>
  <si>
    <t xml:space="preserve">Serviço:  CURSO DE CAPACITAÇÃO PARA AUXILIAR DE ENCANADOR OU BOMBEIRO HIDRÁULICO ( ENCARGOS COMPLEMENTARES) - HORISTA </t>
  </si>
  <si>
    <t xml:space="preserve">IN0083 - CURSO DE CAPACITAÇÃO PARA AUXILIAR DE ENCANADOR OU BOMBEIRO HIDRÁULICO ( ENCARGOS COMPLEMENTARES) - HORISTA </t>
  </si>
  <si>
    <t xml:space="preserve">Composição:  CB0089            </t>
  </si>
  <si>
    <t xml:space="preserve">Serviço:  CURSO DE CAPACITAÇÃO PARA MONTADOR DE ESTRUTURA METÁLICA ( ENCARGOS COMPLEMENTARES) - HORISTA </t>
  </si>
  <si>
    <t xml:space="preserve">IN0089 - CURSO DE CAPACITAÇÃO PARA MONTADOR DE ESTRUTURA METÁLICA ( ENCARGOS COMPLEMENTARES) - HORISTA </t>
  </si>
  <si>
    <t xml:space="preserve">Composição:  CB0091            </t>
  </si>
  <si>
    <t xml:space="preserve">Serviço:  CURSO DE CAPACITAÇÃO PARA PEDREIRO ( ENCARGOS COMPLEMENTARES) - HORISTA </t>
  </si>
  <si>
    <t xml:space="preserve">IN0091 - CURSO DE CAPACITAÇÃO PARA PEDREIRO ( ENCARGOS COMPLEMENTARES) - HORISTA </t>
  </si>
  <si>
    <t xml:space="preserve">Composição:  CB0093            </t>
  </si>
  <si>
    <t xml:space="preserve">Serviço:  CURSO DE CAPACITAÇÃO PARA AZULEJISTA OU LADRILHISTA (ENCARGOS COMPLEMENTARES) - HORISTA </t>
  </si>
  <si>
    <t xml:space="preserve">IN0093 - CURSO DE CAPACITAÇÃO PARA AZULEJISTA OU LADRILHISTA (ENCARGOS COMPLEMENTARES) - HORISTA </t>
  </si>
  <si>
    <t xml:space="preserve">Composição:  CB0094            </t>
  </si>
  <si>
    <t xml:space="preserve">Serviço:  CURSO DE CAPACITAÇÃO PARA CALCETEIRO ( ENCARGOS COMPLEMENTARES) - HORISTA </t>
  </si>
  <si>
    <t xml:space="preserve">IN0094 - CURSO DE CAPACITAÇÃO PARA CALCETEIRO ( ENCARGOS COMPLEMENTARES) - HORISTA </t>
  </si>
  <si>
    <t xml:space="preserve">Composição:  CB0098            </t>
  </si>
  <si>
    <t xml:space="preserve">Serviço:  CURSO DE CAPACITAÇÃO PARA PINTOR (ENCARGOS COMPLEMENTARES) - HORISTA </t>
  </si>
  <si>
    <t xml:space="preserve">IN0098 - CURSO DE CAPACITAÇÃO PARA PINTOR (ENCARGOS COMPLEMENTARES) - HORISTA </t>
  </si>
  <si>
    <t xml:space="preserve">Composição:  CB0106            </t>
  </si>
  <si>
    <t xml:space="preserve">Serviço:  CURSO DE CAPACITAÇÃO PARA AJUDANTE DE PINTOR (ENCARGOS COMPLEMENTARES)- HORISTA </t>
  </si>
  <si>
    <t xml:space="preserve">IN0106 - CURSO DE CAPACITAÇÃO PARA AJUDANTE DE PINTOR (ENCARGOS COMPLEMENTARES)- HORISTA </t>
  </si>
  <si>
    <t xml:space="preserve">Composição:  CB0150            </t>
  </si>
  <si>
    <t xml:space="preserve">Serviço:  BASE DE CONCRETO, COM FCK 25 MPA, PARA CAVALETE DN 20MM (1/2  ), FORMA EM CONTRA BARRANCO, EXCLUSIVE CAVALETE, INCLUSIVE ESCAVAÇÃO COM TRANSPORTE E RETIRADA DO MATERIAL ESCAVADO ( EM CAÇAMBA) </t>
  </si>
  <si>
    <t xml:space="preserve">IN0150 - BASE DE CONCRETO, COM FCK 25 MPA, PARA CAVALETE DN 20MM (1/2"), FORMA EM CONTRA BARRANCO, EXCLUSIVE CAVALETE, INCLUSIVE ESCAVAÇÃO COM TRANSPORTE E RETIRADA DO MATERIAL ESCAVADO ( EM CAÇAMBA) </t>
  </si>
  <si>
    <t xml:space="preserve">Composição:  CB0014            </t>
  </si>
  <si>
    <t xml:space="preserve">Serviço:  EPI PARA CARPINTEIRO DE FORMA - HORISTA ( ENCARGOS COMPLEMENTARES) </t>
  </si>
  <si>
    <t xml:space="preserve">IN0014 - EPI PARA CARPINTEIRO DE FORMA - HORISTA ( ENCARGOS COMPLEMENTARES) </t>
  </si>
  <si>
    <t xml:space="preserve">Composição:  CB0029            </t>
  </si>
  <si>
    <t xml:space="preserve">Serviço:  EPI PARA REJUNTADOR - HORISTA (ENCARGOS COMPLEMENTARES) </t>
  </si>
  <si>
    <t xml:space="preserve">IN0029 - EPI PARA REJUNTADOR - HORISTA (ENCARGOS COMPLEMENTARES) </t>
  </si>
  <si>
    <t xml:space="preserve">Composição:  CB0032            </t>
  </si>
  <si>
    <t xml:space="preserve">Serviço:  EPI PARA AJUDANTE DE CARPINTEIRO - HORISTA ( ENCARGOS COMPLEMENTARES) </t>
  </si>
  <si>
    <t xml:space="preserve">IN0032 - EPI PARA AJUDANTE DE CARPINTEIRO - HORISTA ( ENCARGOS COMPLEMENTARES) </t>
  </si>
  <si>
    <t xml:space="preserve">Composição:  CB0042            </t>
  </si>
  <si>
    <t xml:space="preserve">Serviço:  EPI PARA OPERADOR DE BETONEIRA ESTACIONÁRIA - HORISTA (ENCARGOS COMPLEMENTARES) </t>
  </si>
  <si>
    <t xml:space="preserve">IN0042 - EPI PARA OPERADOR DE BETONEIRA ESTACIONÁRIA - HORISTA (ENCARGOS COMPLEMENTARES) </t>
  </si>
  <si>
    <t xml:space="preserve">Composição:  CB0049            </t>
  </si>
  <si>
    <t xml:space="preserve">Serviço:  FERRAMENTAS PARA CARPINTEIRO DE FORMA - HORISTA (ENCARGOS COMPLEMENTARES) </t>
  </si>
  <si>
    <t xml:space="preserve">IN0049 - FERRAMENTAS PARA CARPINTEIRO DE FORMA - HORISTA (ENCARGOS COMPLEMENTARES) </t>
  </si>
  <si>
    <t xml:space="preserve">Composição:  CB0064            </t>
  </si>
  <si>
    <t xml:space="preserve">Serviço:  FERRAMENTAS PARA REJUNTADOR - HORISTA ( ENCARGOS COMPLEMENTARES) </t>
  </si>
  <si>
    <t xml:space="preserve">IN0064 - FERRAMENTAS PARA REJUNTADOR - HORISTA ( ENCARGOS COMPLEMENTARES) </t>
  </si>
  <si>
    <t xml:space="preserve">Composição:  CB0067            </t>
  </si>
  <si>
    <t xml:space="preserve">Serviço:  FERRAMENTAS PARA AJUDANTE DE CARPINTEIRO - HORISTA ( ENCARGOS COMPLEMENTARES) </t>
  </si>
  <si>
    <t xml:space="preserve">IN0067 - FERRAMENTAS PARA AJUDANTE DE CARPINTEIRO - HORISTA ( ENCARGOS COMPLEMENTARES) </t>
  </si>
  <si>
    <t xml:space="preserve">Composição:  CB0077            </t>
  </si>
  <si>
    <t xml:space="preserve">Serviço:  FERRAMENTAS PARA OPERADOR DE BETONEIRA ESTACIONÁRIA - HORISTA (ENCARGOS COMPLEMENTARES) </t>
  </si>
  <si>
    <t xml:space="preserve">IN0077 - FERRAMENTAS PARA OPERADOR DE BETONEIRA ESTACIONÁRIA - HORISTA (ENCARGOS COMPLEMENTARES) </t>
  </si>
  <si>
    <t xml:space="preserve">Composição:  CB0087            </t>
  </si>
  <si>
    <t xml:space="preserve">Serviço:  CURSO DE CAPACITAÇÃO PARA CARPINTEIRO DE FÔRMAS (ENCARGOS COMPLEMENTARES) - HORISTA </t>
  </si>
  <si>
    <t xml:space="preserve">IN0087 - CURSO DE CAPACITAÇÃO PARA CARPINTEIRO DE FÔRMAS (ENCARGOS COMPLEMENTARES) - HORISTA </t>
  </si>
  <si>
    <t xml:space="preserve">Composição:  CB0088            </t>
  </si>
  <si>
    <t xml:space="preserve">Serviço:  CURSO DE CAPACITAÇÃO PARA AJUDANTE DE CARPINTEIRO (ENCARGOS COMPLEMENTARES) - HORISTA </t>
  </si>
  <si>
    <t xml:space="preserve">IN0088 - CURSO DE CAPACITAÇÃO PARA AJUDANTE DE CARPINTEIRO (ENCARGOS COMPLEMENTARES) - HORISTA </t>
  </si>
  <si>
    <t xml:space="preserve">Composição:  CB0109            </t>
  </si>
  <si>
    <t xml:space="preserve">Serviço:  CURSO DE CAPACITAÇÃO PARA REJUNTADOR ( ENCARGOS COMPLEMENTARES)- HORISTA </t>
  </si>
  <si>
    <t xml:space="preserve">IN0109 - CURSO DE CAPACITAÇÃO PARA REJUNTADOR ( ENCARGOS COMPLEMENTARES)- HORISTA </t>
  </si>
  <si>
    <t xml:space="preserve">Composição:  CB0142            </t>
  </si>
  <si>
    <t xml:space="preserve">Serviço:  CURSO DE CAPACITAÇÃO PARA OPERADOR DE BETONEIRA ESTACIONÁRIA (ENCARGOS COMPLEMENTARES)- HORISTA </t>
  </si>
  <si>
    <t xml:space="preserve">IN0142 - CURSO DE CAPACITAÇÃO PARA OPERADOR DE BETONEIRA ESTACIONÁRIA (ENCARGOS COMPLEMENTARES)- HORISTA </t>
  </si>
  <si>
    <t>und</t>
  </si>
  <si>
    <t xml:space="preserve">Item:   1.  4.                 </t>
  </si>
  <si>
    <t xml:space="preserve">Item:   1.  5.                 </t>
  </si>
  <si>
    <t>MOBILIZAÇÃO DE CONTAINER</t>
  </si>
  <si>
    <t>Item:   2.1</t>
  </si>
  <si>
    <t>Serviço: CORTE MECAN. C/ SERRA CIRCULAR EM CONCRETO/ASFALTO</t>
  </si>
  <si>
    <t>Unid: M</t>
  </si>
  <si>
    <t>IE2001 - CHP/MÁQUINA CORTADORA DE PISO (SERRA CLIPPER), À GASOLINA, 13HP, ÚMIDO OU À SECO, OU EQUIVALENTE</t>
  </si>
  <si>
    <t xml:space="preserve">CHI/MÁQUINA CORTADORA DE PISO (SERRA CLIPPER), À GASOLINA, 13HP, ÚMIDO OU À SECO, OU EQUIVALENTEIE2002 </t>
  </si>
  <si>
    <t xml:space="preserve">Equipamentos                     </t>
  </si>
  <si>
    <t>IM2003 DISCO DIAMANTADO D=14" PRECISION OU EQUIVALENTE</t>
  </si>
  <si>
    <t>UM</t>
  </si>
  <si>
    <t>Item:   2.2</t>
  </si>
  <si>
    <t>Serviço: ARMADO - COM EQUIPAMENTO ELETRICO</t>
  </si>
  <si>
    <t>IE2001 - MARTELO DEMOLIDOR ELETRICO, 2.000 W,  1.000 IMPACTOS POR MINUTO, FORÇA DE IMPACTO ENTRE 62 E 69 J, PESO DE 30 KG, OU EQUIVALENTE</t>
  </si>
  <si>
    <t>IM2003 KILOWATT/HORA B3 - DEMAIS CLASSES - INCLUSIVE ICMS</t>
  </si>
  <si>
    <t>KW</t>
  </si>
  <si>
    <t xml:space="preserve">Item:   3.  1.                 </t>
  </si>
  <si>
    <t>Serviço:  DISPOSITIVO ESGUICHO RETORNO PARA PISCINAS</t>
  </si>
  <si>
    <t>IM0254 DISPOSITIVO ESGUICHO RETORNO PARA PISCINAS</t>
  </si>
  <si>
    <t>Unid:UND.</t>
  </si>
  <si>
    <t xml:space="preserve">Item:   3.  2.                 </t>
  </si>
  <si>
    <t>Serviço: DISPOSITIVO DE ASPIRACAO PARA PISCINAS</t>
  </si>
  <si>
    <t>IM0254 DISPOSITIVO DE ASPIRACAO PARA PISCINAS</t>
  </si>
  <si>
    <t xml:space="preserve">Item:   3.  3.                 </t>
  </si>
  <si>
    <t>Serviço:GRELHA DE SUCAÇÃO DE FUNDO ANTITURBILHAO 30x30</t>
  </si>
  <si>
    <t>IM0254 GRELHA DE SUCAÇÃO DE FUNDO ANTITURBILHAO 30x30</t>
  </si>
  <si>
    <t xml:space="preserve">Item:   3. 13.                 </t>
  </si>
  <si>
    <t>Serviço: BOMBA COM PRE-FILTRO PARA PISCINA 3B-M 3,0CV - 127/220V MONOFASICA JACUZZI - INSTALADA</t>
  </si>
  <si>
    <t xml:space="preserve">IM0456 -BOMBA COM PRE-FILTRO PARA PISCINA 3B-M 3,0CV - 127/220V MONOFASICA JACUZZI </t>
  </si>
  <si>
    <t xml:space="preserve">Item:   3. 12.                 </t>
  </si>
  <si>
    <t>Serviço: FILTRO PARA PISCINA FM-100  OU SIMILAR</t>
  </si>
  <si>
    <t>IM0456 -FILTRO PARA PISCINA FM-100  OU SIMILAR</t>
  </si>
  <si>
    <t xml:space="preserve">Item:   3. 22.                 </t>
  </si>
  <si>
    <t>Serviço:  INSTALACAO DE MEDIDOR DE VAZAO WOLTMANN 6"-INCLUSIVE MEDIDOR</t>
  </si>
  <si>
    <t>IM0486 -  MEDIDOR DE VAZAO WOLTMANN 6"</t>
  </si>
  <si>
    <t xml:space="preserve">Item:   3. 23.                 </t>
  </si>
  <si>
    <t>Serviço:  BOMBA DOSADORA DE CLORO EX20sv 20l/h - INSTALADA</t>
  </si>
  <si>
    <t>IM0486 -  BOMBA DOSADORA DE CLORO EX20sv 20l/h - INSTALADA</t>
  </si>
  <si>
    <t xml:space="preserve">Item:   3. 25.                 </t>
  </si>
  <si>
    <t>Serviço:  RALO LINEAR COM GRELHA CINZA 50CM INSTALADA</t>
  </si>
  <si>
    <t>IM0486 -  RALO LINEAR COM GRELHA CINZA 50CM INSTALADA</t>
  </si>
  <si>
    <t xml:space="preserve">Item:   3. 26.                 </t>
  </si>
  <si>
    <t>Serviço: TRATAMENTO DE RALO OU PONTO EMERGENTE COM ARGAMASSA POLIMÉRICA / MEMBRANA ACRÍLICA REFORÇADO COM VÉU DE POLIÉSTER (MAV). AF_06/2018</t>
  </si>
  <si>
    <t>IM0448 -  ARGAMASSA POLIÉDRICA</t>
  </si>
  <si>
    <t>BISN.</t>
  </si>
  <si>
    <t xml:space="preserve">Item:   3.27    </t>
  </si>
  <si>
    <t xml:space="preserve">Item:   3.28    </t>
  </si>
  <si>
    <t>Serviço:  FURO EM CONCRETO PARA DIÂMETROS MAIORES QUE 40 MM E MENORES OU IGUAIS A 75 MM. AF_05/2015</t>
  </si>
  <si>
    <t>Unid: UNID</t>
  </si>
  <si>
    <t xml:space="preserve">IS0241 - FURO EM CONCRETOAREIA LAVADA POSTO OBRA (TIPO: MÉDIA) </t>
  </si>
  <si>
    <t>unid</t>
  </si>
  <si>
    <t xml:space="preserve">Item:   4.  1.  1.             </t>
  </si>
  <si>
    <t>Serviço:  CABO PP FLEXIVEL- 2x2,5mm2</t>
  </si>
  <si>
    <t>IM0704 -CABO PP FLEXIVEL- 2x2,5mm2</t>
  </si>
  <si>
    <t xml:space="preserve">Item:   4.  1.  2.             </t>
  </si>
  <si>
    <t>Serviço: CABO PP CORDPLAST 3 CONDUTORES 450/750V 2,50mm2</t>
  </si>
  <si>
    <t>IM0704 -CABO PP CORDPLAST 3 CONDUTORES 450/750V 2,50mm2</t>
  </si>
  <si>
    <t xml:space="preserve">Item:   4.  1.  3.             </t>
  </si>
  <si>
    <t>Serviço: CABO PP FLEXIVEL- 4x2,5mm2</t>
  </si>
  <si>
    <t>IM0704 -CABO PP FLEXIVEL- 4x2,5mm2</t>
  </si>
  <si>
    <t xml:space="preserve">Item:   4.  1.  4.             </t>
  </si>
  <si>
    <t>Serviço:CABO PP FLEXIVEL- 4x4mm2</t>
  </si>
  <si>
    <t>IM0704 -CABO PP FLEXIVEL- 4x4mm2</t>
  </si>
  <si>
    <t xml:space="preserve">Item:   4.  2.  2.             </t>
  </si>
  <si>
    <t>Serviço:  ELETRODUTO FLEXÍVEL CORRUGADO, PEAD, DN 40 MM (1 1/4"), PARA CIRCUITOS TERMINAIS, INSTALADO EM LAJE - FORNECIMENTO E INSTALAÇÃO. AF_12/2015</t>
  </si>
  <si>
    <t>IM0745 - ELETRODUTO FLEXÍVEL CORRUGADO, PEAD, DN 40 MM (1 1/4"</t>
  </si>
  <si>
    <t xml:space="preserve">Item:   4.  2. 32.             </t>
  </si>
  <si>
    <t>Serviço:  TOTEM DE SEGURANCA COM BOTOEIRA PARA DESLIGAMENTO DO SISTEMA DE BOMBAS - INSTALADO</t>
  </si>
  <si>
    <t xml:space="preserve">IM0745 -TOTEM DE SEGURANCA COM BOTOEIRA PARA DESLIGAMENTO DO SISTEMA DE BOMBAS </t>
  </si>
  <si>
    <t xml:space="preserve">Item:   4. 3.2.             </t>
  </si>
  <si>
    <t>Serviço: LUMINÁRIA EM POLICARBONATO TECNOLOGIA LED DE 18W À PROVA D</t>
  </si>
  <si>
    <t>IM0745 -LUMINÁRIA EM POLICARBONATO TECNOLOGIA LED DE 18W À PROVA D</t>
  </si>
  <si>
    <t xml:space="preserve">Item:   4. 3.3.             </t>
  </si>
  <si>
    <t>Serviço:LUMINÁRIA COM MODULO DE LED 50W, TEMPERATURA DE COR 6000K, POTENCIA LUMINOSA 3915LM - FORNECIMENTO E INSTALAÇÃO. AF_08/2020</t>
  </si>
  <si>
    <t>IM0745 -LUMINÁRIA COM MODULO DE LED 50W, TEMPERATURA DE COR 6000K, POTENCIA LUMINOSA 3915LM - FORNECIMENTO E INSTALAÇÃO. AF_08/2020</t>
  </si>
  <si>
    <t>Unid: und</t>
  </si>
  <si>
    <t>Unid: und.</t>
  </si>
  <si>
    <t xml:space="preserve">Item:   4. 3.4.             </t>
  </si>
  <si>
    <t>Serviço:POSTE PARA LUMINARIAS HT=8,0M / HL=7,0M /DB=115MM /DT=80MM</t>
  </si>
  <si>
    <t>IM0752 -POSTE PARA LUMINARIAS HT=8,0M / HL=7,0M /DB=115MM /DT=80MM</t>
  </si>
  <si>
    <t xml:space="preserve">IM0752 - LUMINÁRIA ARANDELA TIPO TARTARUGA, DE SOBREPOR, COM 1 LÂMPADA LED DE 15 W, TEMPERATURA DE COR 3000K, POTENCIA LUMINOSA 1222LM- FORNECIMENTO E INSTALAÇÃO. AF_02/2020 </t>
  </si>
  <si>
    <t xml:space="preserve">Item:   4.  4.  6.             </t>
  </si>
  <si>
    <t>Serviço: DISPOSITIVO DPS CLASSE II, 1 POLO, TENSAO MAXIMA DE 175 V, CORRENTE MAXIMA DE *20* KA (TIPO AC)</t>
  </si>
  <si>
    <t>IM1153 - DISPOSITIVO DPS CLASSE II, 1 POLO, TENSAO MAXIMA DE 175 V, CORRENTE MAXIMA DE *20* KA (TIPO AC)</t>
  </si>
  <si>
    <t xml:space="preserve">Item:   4.  4.  7.             </t>
  </si>
  <si>
    <t>Serviço: QUADRO DE COMANDO DE PISCINA - QUADRO DE COMANDO DE SOBREPOR COM 1 BARRAMANTO TIPO PENTE; 4 CHAVES SECCIONADORAS( 1-3F DE 20A, 1 3F DE 16A, 1 3F DE 10A, A 2F DE 10A); 2 CONTATORES DE 20A; 1 CONTATOR DE 9A; 2 RELES TERMICOS DE 5,6-8A; 1 RELE TERMICO DE 0,28-0,4A; 6 SINALEIROS LUMINOSOS; 1 SONORO LUMINOSO; 1 BOTOEIRA LIGA/DESLIGA; 1 RELE HORARIO</t>
  </si>
  <si>
    <t>IM1153 -QUADRO DE COMANDO DE PISCINA - QUADRO DE COMANDO DE SOBREPOR COM 1 BARRAMANTO TIPO PENTE; 4 CHAVES SECCIONADORAS( 1-3F DE 20A, 1 3F DE 16A, 1 3F DE 10A, A 2F DE 10A); 2 CONTATORES DE 20A; 1 CONTATOR DE 9A; 2 RELES TERMICOS DE 5,6-8A; 1 RELE TERMICO DE 0,28-0,4A; 6 SINALEIROS LUMINOSOS; 1 SONORO LUMINOSO; 1 BOTOEIRA LIGA/DESLIGA; 1 RELE HORARIO</t>
  </si>
  <si>
    <t>Item:  4.6.2</t>
  </si>
  <si>
    <t>Serviço: ESCAVAÇÃO MANUAL DE VALAS H &lt;= 1,50 M</t>
  </si>
  <si>
    <t>CAIXA PRÉ MOLDADA PARA ATERRAMENTO COM TAMPA DE CONCRETO 25 X 25 X 50 CM</t>
  </si>
  <si>
    <t>ESCAVAÇÃO MANUAL</t>
  </si>
  <si>
    <t xml:space="preserve">BUCHA DE NYLON COM PARAFUSO AUTO ATARRAXANTE CABEÇA PANELA, FENDA SIMPLES ( COMPRIMENTO: 38MM/ DIÂMETRO NOMINAL DO PARAFUSO: 4,2MM/ DIÂMETRO NOMINAL DA BUCHA: 6MM) </t>
  </si>
  <si>
    <t xml:space="preserve">Item:   5. 6.                 </t>
  </si>
  <si>
    <t>Serviço:  BORDA DE PISCINA EM GRANITO BRANCO DALLAS FORNECIMENTO E INSTALAÇAO. AF_05/2020</t>
  </si>
  <si>
    <t>IM0387 GRANITO BRANCO DALLAS</t>
  </si>
  <si>
    <t xml:space="preserve">Item:   5. 7.                 </t>
  </si>
  <si>
    <t>Serviço:  PISCINA-ESCADA EM ACO INOXIDAVEL COM 3 DEGRAUS</t>
  </si>
  <si>
    <t>IM0388 PISCINA-ESCADA EM ACO INOXIDAVEL COM 3 DEGRAUS</t>
  </si>
  <si>
    <t>IM8967 - MANTA ASFÁLTICA PRÉ FABRICADA 4 MM</t>
  </si>
  <si>
    <t>m2</t>
  </si>
  <si>
    <t xml:space="preserve">IM0387 - AZULEJO CERÂMICO AZUL COBALTO 20x20CM PIERINI </t>
  </si>
  <si>
    <t xml:space="preserve">IM0387 - AZULEJO CERÂMICO AZUL PISCINA 20x20CM PIERINI </t>
  </si>
  <si>
    <t xml:space="preserve">Item:   5.  8.                 </t>
  </si>
  <si>
    <t>Serviço:  LIMPEZA DE SUPERFÍCIE COM JATO DE ALTA PRESSÃO. AF_04/2019</t>
  </si>
  <si>
    <t>IE0252 -LAVADORA DE ALTA PRESSAO (LAVA-JATO) PARA AGUA FRIA, PRESSAO DE OPERACAO ENTRE 1400 E 1900 LIB/POL2, VAZAO MAXIMA ENTRE 400 E 700 L/H - CHP DIURNO. AF_04/2019</t>
  </si>
  <si>
    <t>Item:  6.19</t>
  </si>
  <si>
    <t xml:space="preserve">IH0029 -SERRALHEIRO </t>
  </si>
  <si>
    <t>Serviço:  TELA DE ARAME GALVANIZADA QUADRANGULAR / LOSANGULAR, FIO 3,4 MM (10 BWG), MALHA 5 X 5 CM, H = 2 M</t>
  </si>
  <si>
    <t>IM0258 - TELA DE ARAME GALVANIZADA QUADRANGULAR / LOSANGULAR, FIO 3,4 MM (10 BWG), MALHA 5 X 5 CM, H = 2 M</t>
  </si>
  <si>
    <t xml:space="preserve">Serviço:  CONTRAPISO DESEMPENADO COM ARGAMASSA, TRAÇO 1:3 (CIMENTO     </t>
  </si>
  <si>
    <t>ARGAMASSA, TRAÇO 1:6 (CIMENTO E AREIA), PREPARO MECÂNICO</t>
  </si>
  <si>
    <t xml:space="preserve">Serviço:  FORNECIMENTO E COLOCAÇÃO DE PLACA DE OBRA EM CHAPA           </t>
  </si>
  <si>
    <t>PLACA DE OBRA EM CHAPA GALVANIZADA ENRIJECIDA ,</t>
  </si>
  <si>
    <t>FIXAÇÃO DE PLACA DE OBRA EM SUPORTE DE EUCALIPTO</t>
  </si>
  <si>
    <t xml:space="preserve">Serviço:  LOCACAO DE CONTAINER 2,30  X 6,00 M, ALT. 2,50 M, COM 1      </t>
  </si>
  <si>
    <t>CONTAINER COM ISOLAMENTO TÉRMICO ( COMPRIMENTO: 6,0M/</t>
  </si>
  <si>
    <t>LOCAÇÃO DE AR CONDICIONADO PARA CONTAINER (TENSÃO: 220V</t>
  </si>
  <si>
    <t>MESA ESCRITÓRIO COM PÉS DE METALON - SIMPLES E USADA</t>
  </si>
  <si>
    <t>MESA DE REUNIÃO PARA ESCRITÓRIO REDONDA - SIMPLES E</t>
  </si>
  <si>
    <t>CADEIRA ALMOFADADA FIXA SEM BRAÇO, ESTRUTURA DE METALON</t>
  </si>
  <si>
    <t>REFRIGERADOR COMPACTO 122 L</t>
  </si>
  <si>
    <t>ARQUIVO DE AÇO 3 GAVETAS, MODELO OFÍCIO - USADO</t>
  </si>
  <si>
    <t>ARMÁRIO DE AÇO (COR: CINZA/NÚMERO DE PORTAS: DUAS</t>
  </si>
  <si>
    <t>LÂMPADA (TIPO: LED/ FORMATO: TUBULAR/ COMPRIMENTO: 120CM/</t>
  </si>
  <si>
    <t xml:space="preserve">Serviço:  INSTALACAO PROVISORIA DE AGUA                                </t>
  </si>
  <si>
    <t>KIT CAVALETE PARA MEDIÇÃO DE ÁGUA, INSTALADO SOBRE PISO, EM</t>
  </si>
  <si>
    <t>HIDRÔMETRO - MEDIDOR DE VAZÃO DE ÁGUA - PADRÃO</t>
  </si>
  <si>
    <t xml:space="preserve">Serviço:  PADRÃO CEMIG PROVISÓRIO TIPO C3, DEMANDA PROVÁVEL DE 23,1    </t>
  </si>
  <si>
    <t>PADRAO DE ENTRADA PROVISÓRIO 30KVA TRIFÁSICO POSTE H=7M,</t>
  </si>
  <si>
    <t xml:space="preserve">Serviço:  GRAUTE FGK=30 MPA  TRAÇO 1:0,02:0,8:1,1 (CIMENTO/ CAL/       </t>
  </si>
  <si>
    <t>AREIA LAVADA POSTO OBRA (TIPO: MÉDIA)</t>
  </si>
  <si>
    <t>PEDRISCO</t>
  </si>
  <si>
    <t>CIMENTO PORTLAND CP II- E-32 (RESISTÊNCIA: 32,00 MPA)</t>
  </si>
  <si>
    <t xml:space="preserve">Serviço:  TRANSPORTE DE MATERIAL DEMOLIDO EM CARRINHO DE MAO           </t>
  </si>
  <si>
    <t xml:space="preserve">Serviço:  TRANSPORTE DE MATERIAL DEMOLIDO EM CAÇAMBA                   </t>
  </si>
  <si>
    <t>Caçamba, capacidade 5 m³ ( município: Belo Horizonte)</t>
  </si>
  <si>
    <t>Serviço:  FORNECIMENTO E ASSENTAMENTO DE TUBO PVC RÍGIDO, ESGOTO, PBV -</t>
  </si>
  <si>
    <t>TUBO PBV DE PVC BRANCO PARA ESGOTO SERIE REFORÇADA (</t>
  </si>
  <si>
    <t>Serviço:  FORNECIMENTO E ASSENTAMENTO DE TUBO PVC RÍGIDO SOLDÁVEL, ÁGUA</t>
  </si>
  <si>
    <t>TUBO SOLDÁVEL DE PVC MARROM PARA ÁGUA FRIA (DIÂMETRO DA</t>
  </si>
  <si>
    <t>LIXA D'AGUA EM FOLHA ( GRANA: 100/DIMENSÃO: 225x275MM)</t>
  </si>
  <si>
    <t xml:space="preserve">Serviço:  REGISTRO DE GAVETA, TIPO BASE, ROSCÁVEL 1" (PARA TUBO        </t>
  </si>
  <si>
    <t>REGISTRO DE GAVETA BASE (DIÂMETRO DA SEÇÃO:</t>
  </si>
  <si>
    <t>FITA DE VEDAÇÃO PARA TUBOS E CONEXÕES ROSCÁVEIS (LARGURA:</t>
  </si>
  <si>
    <t xml:space="preserve">Serviço:  REGISTRO DE GAVETA, TIPO BASE, ROSCÁVEL 1.1/2" (PARA TUBO    </t>
  </si>
  <si>
    <t xml:space="preserve">Serviço:  REGISTRO DE GAVETA, TIPO BRUTO,  ROSCÁVEL 2" (PARA TUBO      </t>
  </si>
  <si>
    <t>REGISTRO DE GAVETA COM VOLANTE (DIÂMETRO DA SEÇÃO:</t>
  </si>
  <si>
    <t xml:space="preserve">Serviço:  REGISTRO DE GAVETA, TIPO BRUTO,  ROSCÁVEL 3" (PARA TUBO      </t>
  </si>
  <si>
    <t xml:space="preserve">Serviço:  REGISTRO DE GAVETA, TIPO BRUTO,  ROSCÁVEL 4" (PARA TUBO      </t>
  </si>
  <si>
    <t xml:space="preserve">Serviço:  VÁLVULA DE RETENÇÃO HORIZONTAL OU VERTICAL, Ø 80 MM (3")     </t>
  </si>
  <si>
    <t>Válvula de retenção de bronze pé com crivo roscável (</t>
  </si>
  <si>
    <t xml:space="preserve">Serviço:  CAIXA DE DRENAGEM DE INSPEÇÃO/PASSAGEM EM ALVENARIA          </t>
  </si>
  <si>
    <t>ALVENARIA DE VEDAÇÃO COM TIJOLO MACIÇO REQUEIMADO, ESP.</t>
  </si>
  <si>
    <t>CONCRETO NÃO ESTRUTURAL, PREPARADO EM OBRA COM</t>
  </si>
  <si>
    <t>TRANSPORTE, LANÇAMENTO E ADENSAMENTO E ACABAMENTO DE</t>
  </si>
  <si>
    <t>REBOCO COM ARGAMASSA, TRAÇO 1:2:9 ( CIMENTO, CAL E AREIA),</t>
  </si>
  <si>
    <t>GRELHA PARA CAIXA COLETORA DE ÁGUA</t>
  </si>
  <si>
    <t xml:space="preserve">Serviço:  CABO DE COBRE FLEXÍVEL ISOLADO, 2,5 MM², ANTI-CHAMA          </t>
  </si>
  <si>
    <t>CABO UNIPOLAR ISOLADO EM POLÍMERO TERMOFIXO, TIPO EPR,</t>
  </si>
  <si>
    <t>FITA ISOLANTE ANTI- CHAMA</t>
  </si>
  <si>
    <t xml:space="preserve">Serviço:  CABO DE COBRE FLEXÍVEL ISOLADO, 4 MM², ANTI-CHAMA            </t>
  </si>
  <si>
    <t xml:space="preserve">Serviço:  CABO DE COBRE FLEXÍVEL ISOLADO, 6 MM², ANTI-CHAMA            </t>
  </si>
  <si>
    <t xml:space="preserve">Serviço:  CABO DE COBRE FLEXÍVEL ISOLADO, 10 MM², ANTI-CHAMA           </t>
  </si>
  <si>
    <t>CABO UNIPOLAR ISOLADO EM POLÍMERO TERMOPLÁSTICO, TIPO</t>
  </si>
  <si>
    <t xml:space="preserve">Serviço:  ELETRODUTO DE PVC RÍGIDO ROSCÁVEL, DN 25 MM (1"),            </t>
  </si>
  <si>
    <t>ELETRODUTO DE PVC RÍGIDO ROSCÁVEL ( DIÂMETRO DA SEÇÃO:</t>
  </si>
  <si>
    <t xml:space="preserve">Serviço:  LUMINÁRIA ARANDELA TIPO MEIA LUA, DE SOBREPOR, COM 1         </t>
  </si>
  <si>
    <t>LÂMPADA LED, BASE E27, POTÊNCIA 9W, BULBO A60,</t>
  </si>
  <si>
    <t>LUMINÁRIA ARANDELA TIPO MEIA-LUA, DIÂMETRO 25 CM, PARA</t>
  </si>
  <si>
    <t xml:space="preserve">Serviço:  LUMINÁRIA ARANDELA TIPO TARTARUGA, DE SOBREPOR, COM 1        </t>
  </si>
  <si>
    <t>LÂMPADA COMPACTADA ELETRÔNICA FLUORESCENTE, BASE E27,</t>
  </si>
  <si>
    <t>RECEPTÁCULO DE PORCELANA PARA LÂMPADA COM ROSCA E-27,</t>
  </si>
  <si>
    <t>LUMINÁRIA ARANDELA TIPO TARTARUGA, PARA UMA (1)</t>
  </si>
  <si>
    <t xml:space="preserve">Serviço:  LAMPADA LED TUBULAR BIVOLT T5 16W 115cm KIT LED              </t>
  </si>
  <si>
    <t>LÂMPADA (TIPO: LED/ FORMATO: BULBO-A65/ POTÊNCIA:</t>
  </si>
  <si>
    <t xml:space="preserve">Serviço:  QUADRO DE DISTRIBUIÇÃO DE ENERGIA EM CHAPA DE AÇO            </t>
  </si>
  <si>
    <t>Barramento para quadro de luz padrão europeu tipo neutro</t>
  </si>
  <si>
    <t>Barramento para quadro de luz padrão europeu tipo principal</t>
  </si>
  <si>
    <t>Barramento para quadro de luz padrão europeu tipo terra</t>
  </si>
  <si>
    <t>QUADRO DE DISTRIBUIÇÃO (QUANTIDADE DISJUNTOR: 12 DIN</t>
  </si>
  <si>
    <t xml:space="preserve">Serviço:  DISJUNTOR TRIPOLAR TIPO NEMA, CORRENTE NOMINAL DE 10 ATÉ 50A </t>
  </si>
  <si>
    <t>DISJUNTOR TRIPOLAR TERMOMAGNÉTICO 10KA, DE 10A A</t>
  </si>
  <si>
    <t xml:space="preserve">Serviço:  DISJUNTOR BIPOLAR TIPO DIN, CORRENTE NOMINAL DE 16A -        </t>
  </si>
  <si>
    <t>DISJUNTOR BIPOLAR TERMOMAGNÉTICO 5KA, DE 10A A</t>
  </si>
  <si>
    <t xml:space="preserve">Serviço:  DISJUNTOR MONOPOLAR TIPO DIN, CORRENTE NOMINAL DE 16A -      </t>
  </si>
  <si>
    <t xml:space="preserve">Serviço:  DISJUNTOR DE PROTEÇÃO DIFERENCIAL RESIDUAL (DR),             </t>
  </si>
  <si>
    <t xml:space="preserve">Serviço:  INTERRUPTOR SIMPLES (1 MÓDULO) COM 1 TOMADA DE EMBUTIR 2P+T  </t>
  </si>
  <si>
    <t>SUPORTE PARA PLACA 4"X2" PARA TRÊS (3) MÓDULOS, INCLUSIVE</t>
  </si>
  <si>
    <t>MÓDULO INTERRUPTOR SIMPLES, CORRENTE 10A, TENSÃO 250V,</t>
  </si>
  <si>
    <t>PLACA 4"X2" PARA DOIS (2) MÓDULOS, INCLUSIVE</t>
  </si>
  <si>
    <t>MÓDULO TOMADA PADRÃO, TRÊS (3) POLOS, CORRENTE 10A, TENSÃO</t>
  </si>
  <si>
    <t xml:space="preserve">Serviço:  INTERRUPTOR PARALELO (1 MÓDULO) COM 1 TOMADA DE              </t>
  </si>
  <si>
    <t>MÓDULO INTERRUPTOR ( TIPO: PARALELO| CORRENTE:</t>
  </si>
  <si>
    <t xml:space="preserve">Serviço:  CAIXA PRÉ MOLDADA PARA ATERRAMENTO COM TAMPA DE              </t>
  </si>
  <si>
    <t xml:space="preserve">Serviço:  CONDULETE DE ALUMÍNIO, TIPO "B", DIÂMETRO DE SAÍDA 1"        </t>
  </si>
  <si>
    <t>CONDULETE DE ALUMÍNIO, TIPO "B" OU "E", DIÂMETRO DE SAÍDA</t>
  </si>
  <si>
    <t>BUCHA DE NYLON COM PARAFUSO AUTO ATARRAXANTE CABEÇA</t>
  </si>
  <si>
    <t xml:space="preserve">Serviço:  CONJUNTO PARA CONDULETE DE 1" (25MM) COM UM (1) INTERRUPTOR  </t>
  </si>
  <si>
    <t>TAMPA PARA CONDULETE ( MATERIAL: ALUMÍNIO|TIPO:</t>
  </si>
  <si>
    <t>MÓDULO INTERRUPTOR COM SUPORTE (TIPO: PARALELO|CORRENTE: 10A</t>
  </si>
  <si>
    <t xml:space="preserve">Serviço:  CONJUNTO PARA CONDULETE DE 1" (25MM) COM UMA (1) TOMADA      </t>
  </si>
  <si>
    <t>MÓDULO TOMADA COM SUPORTE (PÓLOS: 2P+T| CORRENTE:</t>
  </si>
  <si>
    <t xml:space="preserve">Serviço:  EMBOÇO, PARA RECEBIMENTO DE CERÂMICA, EM ARGAMASSA TRAÇO     </t>
  </si>
  <si>
    <t xml:space="preserve">Serviço:  IMPERMEABILIZAÇÃO COM MANTA ASFÁLTICA PRÉ-FABRICADA, E = 4   </t>
  </si>
  <si>
    <t xml:space="preserve">Serviço:  AZULEJO CERÂMICO AZUL PISCINA 20x20CM PIERINI COM REJUNTE    </t>
  </si>
  <si>
    <t>AZULEJISTA COM ENCARGOS COMPLEMENTARES</t>
  </si>
  <si>
    <t>APLICAÇÃO DE REJUNTE CIMENTÍCIO COLORIDO</t>
  </si>
  <si>
    <t>AZULEJO ESMALTADO LISO (COMPRIMENTO: 20CM/ LARGURA:</t>
  </si>
  <si>
    <t>ARGAMASSA COLANTE ( TIPO: AC-I)</t>
  </si>
  <si>
    <t xml:space="preserve">Serviço:  AZULEJO CERÂMICO AZUL COBALTO 20x20CM PIERINI OU SIMILAR COM </t>
  </si>
  <si>
    <t xml:space="preserve">Serviço:  LIMPEZA DE PISO CERÂMICO OU PORCELANATO COM PANO ÚMIDO.      </t>
  </si>
  <si>
    <t>Amônia</t>
  </si>
  <si>
    <t>ÁCIDO MURIÁTICO</t>
  </si>
  <si>
    <t xml:space="preserve">Serviço:  PREPARAÇÃO PARA EMASSAMENTO OU PINTURA (LÁTEX/ACRÍLICA) EM   </t>
  </si>
  <si>
    <t xml:space="preserve">Serviço:  EMASSAMENTO EM PAREDE COM MASSA ACRÍLICA, UMA (1) DEMÃO,     </t>
  </si>
  <si>
    <t xml:space="preserve">Serviço:  PINTURA IMPERMEABILIZANTE COM ARGAMASSA POLIMÉRICA           </t>
  </si>
  <si>
    <t xml:space="preserve">Serviço:  PINTURA ACRÍLICA EM PAREDE, DUAS (2) DEMÃOS, EXCLUSIVE       </t>
  </si>
  <si>
    <t xml:space="preserve">Serviço:  CHUVEIRO ELÉTRICO COMUM CORPO PLÁSTICO, TIPO DUCHA ?         </t>
  </si>
  <si>
    <t>CHUVEIRO ELÉTRICO COM RESISTÊNCIA BLINDADA</t>
  </si>
  <si>
    <t xml:space="preserve">Serviço:  ALAMBRADO PARA QUADRA POLIESPORTIVA, ESTRUTURADO POR         </t>
  </si>
  <si>
    <t>MONTADOR COM ENCARGOS COMPLEMENTARES</t>
  </si>
  <si>
    <t>TELA DE ARAME GALVANIZADO PARA ALAMBRADO ZINCADO PESADO</t>
  </si>
  <si>
    <t>ARAME GALVANIZADO ( BITOLA: 10 BWG / DIÂMETRO DO FIO: 3,40 MM</t>
  </si>
  <si>
    <t>ARAME GALVANIZADO ( BITOLA: 14 BWG / DIÂMETRO DO FIO: 2,10 MM</t>
  </si>
  <si>
    <t>TUBO DE AÇO CARBONO GALVANIZADO COM COSTURA</t>
  </si>
  <si>
    <t xml:space="preserve">Serviço:  TUBO ACO GALVANIZADO COM COSTURA, CLASSE MEDIA, DN 2",       </t>
  </si>
  <si>
    <t>Tubo de aço galvanizado sem costura líquidos/gases/</t>
  </si>
  <si>
    <t xml:space="preserve">Serviço:  SERRALHEIRO COM ENCARGOS COMPLEMENTARES                      </t>
  </si>
  <si>
    <t xml:space="preserve">Serviço:  SERVENTE COM ENCARGOS COMPLEMENTARES                         </t>
  </si>
  <si>
    <t>EPI PARA SERVENTE - HORISTA (ENCARGOS</t>
  </si>
  <si>
    <t>FERRAMENTAS PARA SERVENTE - HORISTA (</t>
  </si>
  <si>
    <t>CURSO DE CAPACITAÇÃO PARA SERVENTE (</t>
  </si>
  <si>
    <t>CESTA BÁSICA/ ALIMENTAÇÃO - HORISTA ( ENCARGOS</t>
  </si>
  <si>
    <t>TRANSPORTE - HORISTA ( ENCARGOS COMPLEMENTARES)</t>
  </si>
  <si>
    <t>SEGURO - HORISTA ( ENCARGOS COMPLEMENTARES)</t>
  </si>
  <si>
    <t>EXAMES - HORISTA ( ENCARGOS COMPLEMENTARES)</t>
  </si>
  <si>
    <t xml:space="preserve">Serviço:  PINTURA COM TINTA ALQUÍDICA DE ACABAMENTO (ESMALTE SINTÉTICO </t>
  </si>
  <si>
    <t>SOLVENTE DILUENTE À BASE DE AGUARRÁS</t>
  </si>
  <si>
    <t>LIXA PARA SUPERFÍCIE METÁLICA EM FOLHA ( GRANA:</t>
  </si>
  <si>
    <t>TINTA ESMALTE SINTÉTICO (TIPO: PREMIUM/ ACABAMENTO: ACETINADO</t>
  </si>
  <si>
    <t>FUNDO PARA SUPERÍFICIE GALVANIZADA ( ACABAMENTO:</t>
  </si>
  <si>
    <t xml:space="preserve">Serviço:  LIXAMENTO MANUAL EM SUPERFÍCIES METÁLICAS EM OBRA.           </t>
  </si>
  <si>
    <t xml:space="preserve">Serviço:  PINTURA ACRÍLICA EM PAREDE, DUAS (2) DEMÃOS, INCLUSIVE UMA   </t>
  </si>
  <si>
    <t>PINTURA ACRÍLICA EM PAREDE, DUAS (2) DEMÃOS, EXCLUSIVE</t>
  </si>
  <si>
    <t>EMASSAMENTO EM PAREDE COM MASSA CORRIDA (PVA), UMA (1)</t>
  </si>
  <si>
    <t>LIXA PARA SUPERFÍCIE MADEIRA/MASSA EM FOLHA (GRANA:</t>
  </si>
  <si>
    <t xml:space="preserve">Serviço:  EXECUÇÃO DE PASSEIO (CALÇADA) OU PISO DE CONCRETO COM        </t>
  </si>
  <si>
    <t>CALCETEIRO COM ENCARGOS COMPLEMENTARES</t>
  </si>
  <si>
    <t>PLACA VIBRATÓRIA REVERSÍVEL COM MOTOR 4 TEMPOS A GASOLINA,</t>
  </si>
  <si>
    <t>BLOCO PRÉ-MOLDADO DE CONCRETO INTERTRAVADO FCK = 35 MPA, E =</t>
  </si>
  <si>
    <t xml:space="preserve">Item:   8.  5.                 </t>
  </si>
  <si>
    <t xml:space="preserve">Serviço:  PORCELANATO EXTERNO CIMENTO NATURAL BORDA RETA BROADWAY      </t>
  </si>
  <si>
    <t>LADRILHISTA COM ENCARGOS COMPLEMENTARES</t>
  </si>
  <si>
    <t>ARGAMASSA COLANTE ( TIPO: AC-III)</t>
  </si>
  <si>
    <t>REVESTIMENTO CERÂMICO (PADRÃO: EXTRA/ ACABAMENTO:</t>
  </si>
  <si>
    <t xml:space="preserve">Item:   9.  1.                 </t>
  </si>
  <si>
    <t xml:space="preserve">Serviço:  ESCARIFICACAO MECANICA,CORTE DE CONCRETO ATE 3,0CM           </t>
  </si>
  <si>
    <t xml:space="preserve">Item:   9.  3.                 </t>
  </si>
  <si>
    <t xml:space="preserve">Serviço:  ARMAÇÃO DE ESTRUTURAS DE CONCRETO ARMADO, EXCETO VIGAS,      </t>
  </si>
  <si>
    <t xml:space="preserve">Unid: KG    </t>
  </si>
  <si>
    <t>ARAME RECOZIDO (BITOLA: 18 BWG / DIÂMETRO DO FIO: 1,25 MM /</t>
  </si>
  <si>
    <t>BARRA AÇO CA-50 (BITOLA: 6,30 MM / MASSA LINEAR: 0 ,245</t>
  </si>
  <si>
    <t xml:space="preserve">Item:   9.  4.                 </t>
  </si>
  <si>
    <t>BARRA AÇO CA-50 (BITOLA: 10,00 MM / MASSA LINEAR: 0,617 KG/M)</t>
  </si>
  <si>
    <t xml:space="preserve">Serviço:  FORMA E DESFORMA PARA CORTINA DE CONCRETO OU PAREDE          </t>
  </si>
  <si>
    <t>FORMA PARA CORTINA DE CONCRETO OU PAREDE ESTRUTURAL (VIGA-</t>
  </si>
  <si>
    <t xml:space="preserve">Serviço:  FORNECIMENTO DE CONCRETO ESTRUTURAL, USINADO, COM FCK        </t>
  </si>
  <si>
    <t>APLICAÇÃO DE CONCRETO EM ESTRUTURA, INCLUSIVE</t>
  </si>
  <si>
    <t>TAXA DE BOMBEAMENTO DE CONCRETO</t>
  </si>
  <si>
    <t>CONCRETO DOSADO EM CENTRAL BOMBEÁVEL ( RESISTÊNCIA: 30,0</t>
  </si>
  <si>
    <t xml:space="preserve">Serviço:  ANCORAGEM DE BARRAS DE AÇO , COM RESINA BASE DE POLIÉSTER    </t>
  </si>
  <si>
    <t>Caçamba, capacidade 5 m³</t>
  </si>
  <si>
    <t xml:space="preserve">Serviço:  GRAMA ESMERALDA - WILD ZOYSIA                                </t>
  </si>
  <si>
    <t>Terra comum vegetal preta</t>
  </si>
  <si>
    <t>GRAMA ESMERALDA EM PLACAS</t>
  </si>
  <si>
    <t xml:space="preserve">Serviço:  REATERRO MANUAL DE VALAS COM COMPACTAÇÃO MECANIZADA.         </t>
  </si>
  <si>
    <t xml:space="preserve">Serviço:  VIGIA NOTURNO COM ENCARGOS COMPLEMENTARES                    </t>
  </si>
  <si>
    <t xml:space="preserve">Serviço:  LÂMPADA LED, BASE E27, POTÊNCIA 9W, BULBO A60,               </t>
  </si>
  <si>
    <t>LÂMPADA (TIPO: LED/ FORMATO: BULBO-A60/ POTÊNCIA:</t>
  </si>
  <si>
    <t xml:space="preserve">Serviço:  ALVENARIA DE VEDAÇÃO COM TIJOLO MACIÇO REQUEIMADO, ESP.      </t>
  </si>
  <si>
    <t>ARGAMASSA, TRAÇO 1:7 (CIMENTO E AREIA), PREPARO MECÂNICO</t>
  </si>
  <si>
    <t>TIJOLO COMUM MACIÇO 5, 7X9X19CM (COMPRIMENTO :</t>
  </si>
  <si>
    <t xml:space="preserve">Composição:  CA0374            </t>
  </si>
  <si>
    <t xml:space="preserve">Serviço:  ARGAMASSA, TRAÇO 1:3 (CIMENTO E AREIA), PREPARO MECÂNICO     </t>
  </si>
  <si>
    <t>OPERADOR DE BETONEIRA ESTACIONÁRIA COM ENCARGOS</t>
  </si>
  <si>
    <t>BETONEIRA 400L COM MOTOR ELETRICO TRIFÁSICO, POTÊNCIA</t>
  </si>
  <si>
    <t xml:space="preserve">Serviço:  ARGAMASSA, TRAÇO 1:6 (CIMENTO E AREIA), PREPARO MECÂNICO     </t>
  </si>
  <si>
    <t xml:space="preserve">Serviço:  CONCRETO NÃO ESTRUTURAL, PREPARADO EM OBRA COM               </t>
  </si>
  <si>
    <t>PEDRA BRITADA POSTO OBRA (NÚMERO: 1/ GRANULOMETRIA:</t>
  </si>
  <si>
    <t>PEDRA BRITADA POSTO OBRA (NÚMERO: 2/ GRANULOMETRIA:</t>
  </si>
  <si>
    <t xml:space="preserve">Serviço:  TRANSPORTE, LANÇAMENTO E ADENSAMENTO E ACABAMENTO DE         </t>
  </si>
  <si>
    <t>VIBRADOR DE IMERSAO COM MANGOTE DE 45MM</t>
  </si>
  <si>
    <t xml:space="preserve">Serviço:  LÂMPADA COMPACTADA ELETRÔNICA FLUORESCENTE, BASE E27,        </t>
  </si>
  <si>
    <t>LÂMPADA (TIPO: FLUORESCENTE/FORMATO :</t>
  </si>
  <si>
    <t xml:space="preserve">Serviço:  RECEPTÁCULO DE PORCELANA PARA LÂMPADA COM ROSCA E-27,        </t>
  </si>
  <si>
    <t>SOQUETE PARA LÂMPADA ( BASE: E27/CORRENTE: 4A/ TENSÃO:</t>
  </si>
  <si>
    <t xml:space="preserve">Serviço:  LUMINÁRIA ARANDELA TIPO TARTARUGA, PARA UMA (1)              </t>
  </si>
  <si>
    <t>LUMINÁRIA DE TETO/ ARANDELA (MODELO: TARTARUGA/ACABAMENTO</t>
  </si>
  <si>
    <t xml:space="preserve">Composição:  CA2060            </t>
  </si>
  <si>
    <t xml:space="preserve">Serviço:  AJUDANTE DE ARMADOR COM ENCARGOS COMPLEMENTARES              </t>
  </si>
  <si>
    <t>AJUDANTE DE ARMADOR</t>
  </si>
  <si>
    <t>EPI PARA AJUDANTE DE ARMADOR - HORISTA (</t>
  </si>
  <si>
    <t>FERRAMENTAS PARA AJUDANTE DE ARMADOR -</t>
  </si>
  <si>
    <t>CURSO DE CAPACITAÇÃO PARA AJUDANTE DE</t>
  </si>
  <si>
    <t xml:space="preserve">Serviço:  AJUDANTE DE ELETRICISTA COM ENCARGOS COMPLEMENTARES          </t>
  </si>
  <si>
    <t>AJUDANTE DE ELETRICISTA</t>
  </si>
  <si>
    <t>EPI PARA AJUDANTE DE ELETRICISTA - HORISTA (</t>
  </si>
  <si>
    <t>FERRAMENTAS PARA AJUDANTE DE</t>
  </si>
  <si>
    <t>CURSO DE CAPACITAÇÃO PARA AUXILIAR DE</t>
  </si>
  <si>
    <t xml:space="preserve">Serviço:  AJUDANTE DE BOMBEIRO/ENCANADOR COM ENCARGOS COMPLEMENTARES   </t>
  </si>
  <si>
    <t>AJUDANTE DE BOMBEIRO/ ENCANADOR</t>
  </si>
  <si>
    <t>EPI PARA AJUDANTE DE BOMBEIRO/ENCANADOR -</t>
  </si>
  <si>
    <t>FERRAMENTAS PARA AJUDANTE DE BOMBEIRO/</t>
  </si>
  <si>
    <t xml:space="preserve">Serviço:  AJUDANTE DE PINTOR COM ENCARGOS COMPLEMENTARES               </t>
  </si>
  <si>
    <t>AJUDANTE DE PINTOR</t>
  </si>
  <si>
    <t>EPI PARA PINTOR - HORISTA (ENCARGOS</t>
  </si>
  <si>
    <t>FERRAMENTAS PARA PINTOR - HORISTA (</t>
  </si>
  <si>
    <t xml:space="preserve">Serviço:  AZULEJISTA COM ENCARGOS COMPLEMENTARES                       </t>
  </si>
  <si>
    <t>AZULEJISTA</t>
  </si>
  <si>
    <t>EPI PARA AZULEJISTA - HORISTA (ENCARGOS</t>
  </si>
  <si>
    <t>FERRAMENTAS PARA AZULEJISTA - HORISTA (</t>
  </si>
  <si>
    <t>CURSO DE CAPACITAÇÃO PARA AZULEJISTA OU</t>
  </si>
  <si>
    <t xml:space="preserve">Serviço:  CALCETEIRO COM ENCARGOS COMPLEMENTARES                       </t>
  </si>
  <si>
    <t>CALCETEIRO</t>
  </si>
  <si>
    <t>EPI PARA CALCETEIRO - HORISTA (ENCARGOS</t>
  </si>
  <si>
    <t>FERRAMENTAS PARA CALCETEIRO - HORISTA (</t>
  </si>
  <si>
    <t>CURSO DE CAPACITAÇÃO PARA CALCETEIRO (</t>
  </si>
  <si>
    <t xml:space="preserve">Serviço:  ELETRICISTA COM ENCARGOS COMPLEMENTARES                      </t>
  </si>
  <si>
    <t>EPI PARA ELETRICISTA - HORISTA (ENCARGOS</t>
  </si>
  <si>
    <t>FERRAMENTAS PARA ELETRICISTA - HORISTA (</t>
  </si>
  <si>
    <t>CURSO DE CAPACITAÇÃO PARA ELETRICISTA (</t>
  </si>
  <si>
    <t xml:space="preserve">Serviço:  BOMBEIRO/ENCANADOR COM ENCARGOS COMPLEMENTARES               </t>
  </si>
  <si>
    <t>BOMBEIRO/ ENCANADOR</t>
  </si>
  <si>
    <t>EPI PARA BOMBEIRO/ ENCANADOR - HORISTA (</t>
  </si>
  <si>
    <t>FERRAMENTAS PARA BOMBEIRO/ENCANADOR -</t>
  </si>
  <si>
    <t>CURSO DE CAPACITAÇÃO PARA ENCANADOR OU</t>
  </si>
  <si>
    <t xml:space="preserve">Composição:  CA2075            </t>
  </si>
  <si>
    <t xml:space="preserve">Serviço:  ARMADOR COM ENCARGOS COMPLEMENTARES                          </t>
  </si>
  <si>
    <t>ARMADOR</t>
  </si>
  <si>
    <t>EPI PARA ARMADOR - HORISTA (ENCARGOS</t>
  </si>
  <si>
    <t>FERRAMENTAS PARA ARMADOR - HORISTA (</t>
  </si>
  <si>
    <t>CURSO DE CAPACITAÇÃO PARA ARMADOR (</t>
  </si>
  <si>
    <t xml:space="preserve">Composição:  CA2079            </t>
  </si>
  <si>
    <t xml:space="preserve">Serviço:  LADRILHISTA COM ENCARGOS COMPLEMENTARES                      </t>
  </si>
  <si>
    <t>LADRILHISTA</t>
  </si>
  <si>
    <t>EPI PARA LADRILHISTA - HORISTA (ENCARGOS</t>
  </si>
  <si>
    <t>FERRAMENTAS PARA LADRILHISTA - HORISTA (</t>
  </si>
  <si>
    <t xml:space="preserve">Serviço:  MONTADOR COM ENCARGOS COMPLEMENTARES                         </t>
  </si>
  <si>
    <t>MONTADOR</t>
  </si>
  <si>
    <t>EPI PARA MONTADOR - HORISTA (ENCARGOS</t>
  </si>
  <si>
    <t>FERRAMENTAS PARA MONTADOR - HORISTA (</t>
  </si>
  <si>
    <t>CURSO DE CAPACITAÇÃO PARA MONTADOR DE</t>
  </si>
  <si>
    <t xml:space="preserve">Serviço:  PEDREIRO COM ENCARGOS COMPLEMENTARES                         </t>
  </si>
  <si>
    <t>EPI PARA PEDREIRO - HORISTA (ENCARGOS</t>
  </si>
  <si>
    <t>FERRAMENTAS PARA PEDREIRO - HORISTA (</t>
  </si>
  <si>
    <t>CURSO DE CAPACITAÇÃO PARA PEDREIRO (</t>
  </si>
  <si>
    <t xml:space="preserve">Serviço:  PINTOR COM ENCARGOS COMPLEMENTARES                           </t>
  </si>
  <si>
    <t>PINTOR</t>
  </si>
  <si>
    <t>CURSO DE CAPACITAÇÃO PARA PINTOR (ENCARGOS</t>
  </si>
  <si>
    <t xml:space="preserve">Serviço:  EMASSAMENTO EM PAREDE COM MASSA CORRIDA (PVA), UMA (1)       </t>
  </si>
  <si>
    <t>MASSA CORRIDA A BASE DE PVA</t>
  </si>
  <si>
    <t xml:space="preserve">Serviço:  APLICAÇÃO DE REJUNTE CIMENTÍCIO COLORIDO                     </t>
  </si>
  <si>
    <t>REJUNTADOR COM ENCARGOS COMPLEMENTARES</t>
  </si>
  <si>
    <t>ARGAMASSA INDUSTRIALIZADA - REJUNTE CIMENTÍCIO COLORIDO</t>
  </si>
  <si>
    <t xml:space="preserve">Serviço:  REBOCO COM ARGAMASSA, TRAÇO 1:2:9 ( CIMENTO, CAL E AREIA),   </t>
  </si>
  <si>
    <t>ARGAMASSA, TRAÇO 1:2:9 (CIMENTO, CAL E AREIA),</t>
  </si>
  <si>
    <t>ADITIVO IMPERMEABILIZANTE E PLASTIFICANTE EM PÓ PARA</t>
  </si>
  <si>
    <t xml:space="preserve">Serviço:  APILOAMENTO DO FUNDO DE VALAS COM SOQUETE                    </t>
  </si>
  <si>
    <t xml:space="preserve">Serviço:  ESCAVAÇÃO MANUAL DE VALAS H &lt;= 1,50 M                        </t>
  </si>
  <si>
    <t xml:space="preserve">Serviço:  REATERRO MANUAL DE VALA                                      </t>
  </si>
  <si>
    <t xml:space="preserve">Serviço:  APLICAÇÃO DE CONCRETO EM ESTRUTURA, INCLUSIVE                </t>
  </si>
  <si>
    <t>AJUDANTE DE CARPINTEIRO COM ENCARGOS COMPLEMENTARES</t>
  </si>
  <si>
    <t xml:space="preserve">Serviço:  LUMINÁRIA ARANDELA TIPO MEIA-LUA, DIÂMETRO 25 CM, PARA       </t>
  </si>
  <si>
    <t>LUMINÁRIA ARANDELA ( TIPO: MEIA-LUA/DIÂMETRO:</t>
  </si>
  <si>
    <t xml:space="preserve">Serviço:  KIT CAVALETE PARA MEDIÇÃO DE ÁGUA, INSTALADO SOBRE PISO, EM  </t>
  </si>
  <si>
    <t>PISO EM CONCRETO, PREPARADO EM OBRA COM BETONEIRA, FCK</t>
  </si>
  <si>
    <t>BASE DE CONCRETO, COM FCK 25 MPA, PARA CAVALETE DN 20MM</t>
  </si>
  <si>
    <t>KIT CAVALETE DE 1/2" - COPASA</t>
  </si>
  <si>
    <t xml:space="preserve">Serviço:  SUPORTE PARA PLACA 4"X2" PARA TRÊS (3) MÓDULOS, INCLUSIVE    </t>
  </si>
  <si>
    <t>SUPORTE PARA PLACA ( TIPO DA PLACA: 4"X2"| QUANTIDADE DE</t>
  </si>
  <si>
    <t xml:space="preserve">Serviço:  MÓDULO INTERRUPTOR SIMPLES, CORRENTE 10A, TENSÃO 250V,       </t>
  </si>
  <si>
    <t>MÓDULO INTERRUPTOR ( TIPO: SIMPLES|CORRENTE: 10A|TENSÃO:</t>
  </si>
  <si>
    <t xml:space="preserve">Serviço:  PLACA 4"X2" PARA DOIS (2) MÓDULOS, INCLUSIVE                 </t>
  </si>
  <si>
    <t>PLACA PARA SUPORTE ( TIPO DA PLACA: 4"X2"| QUANTIDADE DE</t>
  </si>
  <si>
    <t xml:space="preserve">Serviço:  MÓDULO TOMADA PADRÃO, TRÊS (3) POLOS, CORRENTE 10A, TENSÃO   </t>
  </si>
  <si>
    <t>MÓDULO TOMADA (PÓLOS: 2P+T|CORRENTE: 10A| TENSÃO:</t>
  </si>
  <si>
    <t xml:space="preserve">Serviço:  CONDULETE DE ALUMÍNIO, TIPO "B" OU "E", DIÂMETRO DE SAÍDA    </t>
  </si>
  <si>
    <t>CONDULETE (MATERIAL: ALUMÍNIO|TIPO: MÚLTIPLO "X" OU</t>
  </si>
  <si>
    <t>TAMPÃO SELADOR PARA CONDULETE (MATERIAL: PVC|DIÂMETRO DO</t>
  </si>
  <si>
    <t>UNIDUT PARA CONDULETE (MATERIAL: ALUMÍNIO|TIPO DO</t>
  </si>
  <si>
    <t xml:space="preserve">Serviço:  GRELHA PARA CAIXA COLETORA DE ÁGUA                           </t>
  </si>
  <si>
    <t xml:space="preserve">Serviço:  EPI PARA SERVENTE - HORISTA (ENCARGOS                        </t>
  </si>
  <si>
    <t xml:space="preserve">Serviço:  FERRAMENTAS PARA SERVENTE - HORISTA (                        </t>
  </si>
  <si>
    <t xml:space="preserve">Serviço:  CURSO DE CAPACITAÇÃO PARA SERVENTE (                         </t>
  </si>
  <si>
    <t xml:space="preserve">Serviço:  FORMA PARA CORTINA DE CONCRETO OU PAREDE ESTRUTURAL (VIGA-   </t>
  </si>
  <si>
    <t>FORMA PARA CORTINA DE CONCRETO FABRICACAO</t>
  </si>
  <si>
    <t>FORMA PARA CORTINA DE CONCRETO MONTAGEM</t>
  </si>
  <si>
    <t>FORMA PARA CORTINA DE CONCRETO DESMONTAGEM</t>
  </si>
  <si>
    <t xml:space="preserve">Serviço:  PLACA DE OBRA EM CHAPA GALVANIZADA ENRIJECIDA ,              </t>
  </si>
  <si>
    <t xml:space="preserve">Serviço:  FIXAÇÃO DE PLACA DE OBRA EM SUPORTE DE EUCALIPTO             </t>
  </si>
  <si>
    <t xml:space="preserve">Serviço:  ARGAMASSA, TRAÇO 1:7 (CIMENTO E AREIA), PREPARO MECÂNICO     </t>
  </si>
  <si>
    <t xml:space="preserve">Serviço:  ARGAMASSA, TRAÇO 1:2:9 (CIMENTO, CAL E AREIA),               </t>
  </si>
  <si>
    <t>CAL HIDRATADA (TIPO: CH-I )</t>
  </si>
  <si>
    <t xml:space="preserve">Serviço:  AJUDANTE DE CARPINTEIRO COM ENCARGOS COMPLEMENTARES          </t>
  </si>
  <si>
    <t>AJUDANTE DE CARPINTEIRO</t>
  </si>
  <si>
    <t>EPI PARA AJUDANTE DE CARPINTEIRO - HORISTA (</t>
  </si>
  <si>
    <t xml:space="preserve">Serviço:  REJUNTADOR COM ENCARGOS COMPLEMENTARES                       </t>
  </si>
  <si>
    <t>REJUNTADOR</t>
  </si>
  <si>
    <t>EPI PARA REJUNTADOR - HORISTA (ENCARGOS</t>
  </si>
  <si>
    <t>FERRAMENTAS PARA REJUNTADOR - HORISTA (</t>
  </si>
  <si>
    <t>CURSO DE CAPACITAÇÃO PARA REJUNTADOR (</t>
  </si>
  <si>
    <t xml:space="preserve">Serviço:  CARPINTEIRO DE FORMA COM ENCARGOS COMPLEMENTARES             </t>
  </si>
  <si>
    <t>CARPINTEIRO DE FORMA</t>
  </si>
  <si>
    <t>EPI PARA CARPINTEIRO DE FORMA - HORISTA (</t>
  </si>
  <si>
    <t>FERRAMENTAS PARA CARPINTEIRO DE FORMA -</t>
  </si>
  <si>
    <t>CURSO DE CAPACITAÇÃO PARA CARPINTEIRO DE</t>
  </si>
  <si>
    <t xml:space="preserve">Serviço:  PISO EM CONCRETO, PREPARADO EM OBRA COM BETONEIRA, FCK       </t>
  </si>
  <si>
    <t xml:space="preserve">Serviço:  OPERADOR DE BETONEIRA ESTACIONÁRIA COM ENCARGOS              </t>
  </si>
  <si>
    <t>OPERADOR DE BETONEIRA ESTACIONÁRIA</t>
  </si>
  <si>
    <t>EPI PARA OPERADOR DE BETONEIRA ESTACIONÁRIA</t>
  </si>
  <si>
    <t>FERRAMENTAS PARA OPERADOR DE BETONEIRA</t>
  </si>
  <si>
    <t>CURSO DE CAPACITAÇÃO PARA OPERADOR DE</t>
  </si>
  <si>
    <t xml:space="preserve">Serviço:  EPI PARA AJUDANTE DE BOMBEIRO/ENCANADOR -                    </t>
  </si>
  <si>
    <t xml:space="preserve">Serviço:  EPI PARA AJUDANTE DE ELETRICISTA - HORISTA (                 </t>
  </si>
  <si>
    <t xml:space="preserve">Composição:  CB0013            </t>
  </si>
  <si>
    <t xml:space="preserve">Serviço:  EPI PARA ARMADOR - HORISTA (ENCARGOS                         </t>
  </si>
  <si>
    <t xml:space="preserve">Serviço:  EPI PARA ELETRICISTA - HORISTA (ENCARGOS                     </t>
  </si>
  <si>
    <t xml:space="preserve">Serviço:  EPI PARA BOMBEIRO/ ENCANADOR - HORISTA (                     </t>
  </si>
  <si>
    <t xml:space="preserve">Serviço:  EPI PARA PEDREIRO - HORISTA (ENCARGOS                        </t>
  </si>
  <si>
    <t xml:space="preserve">Serviço:  EPI PARA CALCETEIRO - HORISTA (ENCARGOS                      </t>
  </si>
  <si>
    <t xml:space="preserve">Serviço:  EPI PARA AZULEJISTA - HORISTA (ENCARGOS                      </t>
  </si>
  <si>
    <t xml:space="preserve">Composição:  CB0023            </t>
  </si>
  <si>
    <t xml:space="preserve">Serviço:  EPI PARA LADRILHISTA - HORISTA (ENCARGOS                     </t>
  </si>
  <si>
    <t xml:space="preserve">Serviço:  EPI PARA PINTOR - HORISTA (ENCARGOS                          </t>
  </si>
  <si>
    <t xml:space="preserve">Composição:  CB0031            </t>
  </si>
  <si>
    <t xml:space="preserve">Serviço:  EPI PARA AJUDANTE DE ARMADOR - HORISTA (                     </t>
  </si>
  <si>
    <t xml:space="preserve">Serviço:  EPI PARA MONTADOR - HORISTA (ENCARGOS                        </t>
  </si>
  <si>
    <t xml:space="preserve">Serviço:  FERRAMENTAS PARA AJUDANTE DE BOMBEIRO/                       </t>
  </si>
  <si>
    <t xml:space="preserve">Serviço:  FERRAMENTAS PARA AJUDANTE DE                                 </t>
  </si>
  <si>
    <t xml:space="preserve">Composição:  CB0048            </t>
  </si>
  <si>
    <t xml:space="preserve">Serviço:  FERRAMENTAS PARA ARMADOR - HORISTA (                         </t>
  </si>
  <si>
    <t xml:space="preserve">Serviço:  FERRAMENTAS PARA ELETRICISTA - HORISTA (                     </t>
  </si>
  <si>
    <t xml:space="preserve">Serviço:  FERRAMENTAS PARA BOMBEIRO/ENCANADOR -                        </t>
  </si>
  <si>
    <t xml:space="preserve">Serviço:  FERRAMENTAS PARA PEDREIRO - HORISTA (                        </t>
  </si>
  <si>
    <t xml:space="preserve">Serviço:  FERRAMENTAS PARA CALCETEIRO - HORISTA (                      </t>
  </si>
  <si>
    <t xml:space="preserve">Serviço:  FERRAMENTAS PARA AZULEJISTA - HORISTA (                      </t>
  </si>
  <si>
    <t xml:space="preserve">Composição:  CB0058            </t>
  </si>
  <si>
    <t xml:space="preserve">Serviço:  FERRAMENTAS PARA LADRILHISTA - HORISTA (                     </t>
  </si>
  <si>
    <t xml:space="preserve">Serviço:  FERRAMENTAS PARA PINTOR - HORISTA (                          </t>
  </si>
  <si>
    <t xml:space="preserve">Composição:  CB0066            </t>
  </si>
  <si>
    <t xml:space="preserve">Serviço:  FERRAMENTAS PARA AJUDANTE DE ARMADOR -                       </t>
  </si>
  <si>
    <t xml:space="preserve">Serviço:  FERRAMENTAS PARA MONTADOR - HORISTA (                        </t>
  </si>
  <si>
    <t xml:space="preserve">Serviço:  CURSO DE CAPACITAÇÃO PARA ELETRICISTA (                      </t>
  </si>
  <si>
    <t xml:space="preserve">Serviço:  CURSO DE CAPACITAÇÃO PARA AUXILIAR DE                        </t>
  </si>
  <si>
    <t xml:space="preserve">Serviço:  CURSO DE CAPACITAÇÃO PARA ENCANADOR OU                       </t>
  </si>
  <si>
    <t xml:space="preserve">Composição:  CB0084            </t>
  </si>
  <si>
    <t xml:space="preserve">Serviço:  CURSO DE CAPACITAÇÃO PARA ARMADOR (                          </t>
  </si>
  <si>
    <t xml:space="preserve">Composição:  CB0085            </t>
  </si>
  <si>
    <t xml:space="preserve">Serviço:  CURSO DE CAPACITAÇÃO PARA AJUDANTE DE                        </t>
  </si>
  <si>
    <t xml:space="preserve">Serviço:  CURSO DE CAPACITAÇÃO PARA MONTADOR DE                        </t>
  </si>
  <si>
    <t xml:space="preserve">Serviço:  CURSO DE CAPACITAÇÃO PARA PEDREIRO (                         </t>
  </si>
  <si>
    <t xml:space="preserve">Serviço:  CURSO DE CAPACITAÇÃO PARA AZULEJISTA OU                      </t>
  </si>
  <si>
    <t xml:space="preserve">Serviço:  CURSO DE CAPACITAÇÃO PARA CALCETEIRO (                       </t>
  </si>
  <si>
    <t xml:space="preserve">Serviço:  CURSO DE CAPACITAÇÃO PARA PINTOR (ENCARGOS                   </t>
  </si>
  <si>
    <t xml:space="preserve">Serviço:  BASE DE CONCRETO, COM FCK 25 MPA, PARA CAVALETE DN 20MM      </t>
  </si>
  <si>
    <t xml:space="preserve">Serviço:  EPI PARA CARPINTEIRO DE FORMA - HORISTA (                    </t>
  </si>
  <si>
    <t xml:space="preserve">Serviço:  EPI PARA REJUNTADOR - HORISTA (ENCARGOS                      </t>
  </si>
  <si>
    <t xml:space="preserve">Serviço:  EPI PARA AJUDANTE DE CARPINTEIRO - HORISTA (                 </t>
  </si>
  <si>
    <t xml:space="preserve">Serviço:  EPI PARA OPERADOR DE BETONEIRA ESTACIONÁRIA                  </t>
  </si>
  <si>
    <t xml:space="preserve">Serviço:  FERRAMENTAS PARA CARPINTEIRO DE FORMA -                      </t>
  </si>
  <si>
    <t xml:space="preserve">Serviço:  FERRAMENTAS PARA REJUNTADOR - HORISTA (                      </t>
  </si>
  <si>
    <t xml:space="preserve">Serviço:  FERRAMENTAS PARA OPERADOR DE BETONEIRA                       </t>
  </si>
  <si>
    <t xml:space="preserve">Serviço:  CURSO DE CAPACITAÇÃO PARA CARPINTEIRO DE                     </t>
  </si>
  <si>
    <t xml:space="preserve">Serviço:  CURSO DE CAPACITAÇÃO PARA REJUNTADOR (                       </t>
  </si>
  <si>
    <t xml:space="preserve">Serviço:  CURSO DE CAPACITAÇÃO PARA OPERADOR DE                        </t>
  </si>
  <si>
    <t xml:space="preserve">CB0030 - EPI PARA SERRALHEIRO - HORISTA (ENCARGOS COMPLEMENTARES) </t>
  </si>
  <si>
    <t xml:space="preserve">CB0065 - FERRAMENTAS PARA SERRALHEIRO - HORISTA ( ENCARGOS COMPLEMENTARES) </t>
  </si>
  <si>
    <t xml:space="preserve">CB0092 - CURSO DE CAPACITAÇÃO PARA SERRALHEIRO ( ENCARGOS COMPLEMENTARES) - HORISTA </t>
  </si>
  <si>
    <t xml:space="preserve">Item:  8.4        </t>
  </si>
  <si>
    <t>Serviço:  PORCELANATO EXTERNO CIMENTO NATURAL BORDA RETA BROADWAY CEMENT 90X90CM PORTOBELLO APLICADA EM AMBIENTES DE ÁREA MAIOR QUE 10 M² (FORNECIMENTO E INSTALAÇAO). AF_06/2014</t>
  </si>
  <si>
    <t xml:space="preserve">Item:   9.2             </t>
  </si>
  <si>
    <t>Serviço:  ARMAÇÃO DE ESTRUTURAS DE CONCRETO ARMADO, EXCETO VIGAS, PILARES, LAJES E FUNDAÇÕES, UTILIZANDO AÇO CA-50 DE 6,3 MM - MONTAGEM. AF_12/2015</t>
  </si>
  <si>
    <t>Serviço:  ARMAÇÃO DE ESTRUTURAS DE CONCRETO ARMADO, EXCETO VIGAS, PILARES, LAJES E FUNDAÇÕES, UTILIZANDO AÇO CA-50 DE 10,0 MM - MONTAGEM. AF_12/2015</t>
  </si>
  <si>
    <t>BARRA AÇO CA-50 (BITOLA: 10,0 MM / MASSA LINEAR: 0 ,245</t>
  </si>
  <si>
    <t>Serviço:  FORMA E DESFORMA PARA CORTINA DE CONCRETO OU PAREDE ESTRUTURAL (VIGA-PAREDE), ALTURA MÁXIMA DE 360CM, COM CHAPA DE COMPENSADO PLASTIFICADO, ESP. 18MM, REAPROVEITAMENTO (3X), INCLUSIVE TRAVAMENTO COM TIRANTES EM ARAME E ESCORA PARA PRUMO EM MADEIRA</t>
  </si>
  <si>
    <t xml:space="preserve">Item:  11.1               </t>
  </si>
  <si>
    <t>Serviço:  ADMINISTRACAO LOCAL</t>
  </si>
  <si>
    <t>ENGENHEIRO</t>
  </si>
  <si>
    <t>mês</t>
  </si>
  <si>
    <t>ENCARREGADO</t>
  </si>
  <si>
    <t>VEÍCULO</t>
  </si>
  <si>
    <t>h</t>
  </si>
  <si>
    <t xml:space="preserve">Item:  12.  2.                 </t>
  </si>
  <si>
    <t xml:space="preserve">Serviço:  VIGIA DIURNO COM ENCARGOS COMPLEMENTARES </t>
  </si>
  <si>
    <t xml:space="preserve">CB0217 - VIGIA DIURNO COM ENCARGOS COMPLEMENTARES </t>
  </si>
  <si>
    <t xml:space="preserve">                                          CLIENTE: PREFEITURA MUNICIPAL DE SANTA LUZIA - MG</t>
  </si>
  <si>
    <t xml:space="preserve">                                           OBRA: PISCINA - POLIESPORTIVO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</si>
</sst>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000"/>
    <numFmt numFmtId="165" formatCode="&quot;R$&quot;\ #,##0.00"/>
    <numFmt numFmtId="166" formatCode="_(* #,##0.00_);_(* \(#,##0.00\);_(* &quot;-&quot;??_);_(@_)"/>
    <numFmt numFmtId="167" formatCode="_([$€-2]* #,##0.00_);_([$€-2]* \(#,##0.00\);_([$€-2]* \-??_)"/>
    <numFmt numFmtId="168" formatCode="_([$€]* #,##0.00_);_([$€]* \(#,##0.00\);_([$€]* &quot;-&quot;??_);_(@_)"/>
    <numFmt numFmtId="169" formatCode="_-* #,##0\ _P_t_s_-;\-* #,##0\ _P_t_s_-;_-* &quot;-&quot;\ _P_t_s_-;_-@_-"/>
    <numFmt numFmtId="170" formatCode="_-* #,##0.00\ _P_t_s_-;\-* #,##0.00\ _P_t_s_-;_-* &quot;-&quot;??\ _P_t_s_-;_-@_-"/>
    <numFmt numFmtId="171" formatCode="_(&quot;R$ &quot;* #,##0.00_);_(&quot;R$ &quot;* \(#,##0.00\);_(&quot;R$ &quot;* &quot;-&quot;??_);_(@_)"/>
    <numFmt numFmtId="172" formatCode="_-* #,##0\ &quot;Pts&quot;_-;\-* #,##0\ &quot;Pts&quot;_-;_-* &quot;-&quot;\ &quot;Pts&quot;_-;_-@_-"/>
    <numFmt numFmtId="173" formatCode="_-* #,##0.00\ &quot;Pts&quot;_-;\-* #,##0.00\ &quot;Pts&quot;_-;_-* &quot;-&quot;??\ &quot;Pts&quot;_-;_-@_-"/>
    <numFmt numFmtId="174" formatCode="General_)"/>
    <numFmt numFmtId="175" formatCode="[$-416]mmm\-yy;@"/>
    <numFmt numFmtId="176" formatCode="&quot;R$ &quot;#,##0_);\(&quot;R$ &quot;#,##0\)"/>
    <numFmt numFmtId="177" formatCode="_(* #,##0.00_);_(* \(#,##0.00\);_(* \-??_);_(@_)"/>
    <numFmt numFmtId="178" formatCode="_-&quot;R$ &quot;* #,##0.00_-;&quot;-R$ &quot;* #,##0.00_-;_-&quot;R$ &quot;* \-??_-;_-@_-"/>
    <numFmt numFmtId="179" formatCode="_-* #,##0.00_-;\-* #,##0.00_-;_-* \-??_-;_-@_-"/>
    <numFmt numFmtId="180" formatCode="###,###,##0.00"/>
  </numFmts>
  <fonts count="78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1"/>
      <name val="Arial"/>
      <family val="2"/>
    </font>
    <font>
      <sz val="8"/>
      <name val="Arial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1"/>
    </font>
    <font>
      <b/>
      <sz val="12"/>
      <name val="Arial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b/>
      <sz val="18"/>
      <color indexed="56"/>
      <name val="Cambria"/>
      <family val="2"/>
      <charset val="1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0"/>
      <name val="Courier New"/>
      <family val="3"/>
      <charset val="1"/>
    </font>
    <font>
      <sz val="11"/>
      <color theme="1"/>
      <name val="Calibri"/>
      <family val="2"/>
    </font>
    <font>
      <sz val="10"/>
      <color rgb="FF000000"/>
      <name val="Times New Roman"/>
      <family val="1"/>
    </font>
    <font>
      <sz val="11"/>
      <color indexed="60"/>
      <name val="Calibri"/>
      <family val="2"/>
    </font>
    <font>
      <sz val="10"/>
      <name val="Courier"/>
      <family val="3"/>
    </font>
    <font>
      <sz val="8"/>
      <name val="Arial"/>
      <family val="2"/>
      <charset val="1"/>
    </font>
    <font>
      <sz val="14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8"/>
      <name val="Times New Roman"/>
      <family val="1"/>
    </font>
    <font>
      <b/>
      <sz val="11"/>
      <color indexed="63"/>
      <name val="Calibri"/>
      <family val="2"/>
    </font>
    <font>
      <b/>
      <sz val="10"/>
      <color indexed="53"/>
      <name val="Arial Black"/>
      <family val="2"/>
      <charset val="1"/>
    </font>
    <font>
      <b/>
      <sz val="9"/>
      <name val="Times New Roman"/>
      <family val="1"/>
    </font>
    <font>
      <sz val="11"/>
      <color rgb="FF000000"/>
      <name val="Calibri"/>
      <family val="2"/>
      <charset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48"/>
      <name val="Calibri"/>
      <family val="2"/>
      <charset val="1"/>
    </font>
    <font>
      <b/>
      <sz val="15"/>
      <color indexed="56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3"/>
      <color indexed="56"/>
      <name val="Calibri"/>
      <family val="2"/>
    </font>
    <font>
      <b/>
      <sz val="11"/>
      <color indexed="54"/>
      <name val="Calibri"/>
      <family val="2"/>
    </font>
    <font>
      <b/>
      <sz val="11"/>
      <color indexed="56"/>
      <name val="Calibri"/>
      <family val="2"/>
    </font>
    <font>
      <sz val="18"/>
      <color indexed="54"/>
      <name val="Calibri Light"/>
      <family val="2"/>
    </font>
    <font>
      <b/>
      <sz val="18"/>
      <color indexed="56"/>
      <name val="Cambria"/>
      <family val="2"/>
    </font>
    <font>
      <b/>
      <sz val="12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CAAAA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31"/>
      </patternFill>
    </fill>
    <fill>
      <patternFill patternType="solid">
        <fgColor indexed="47"/>
        <bgColor indexed="42"/>
      </patternFill>
    </fill>
    <fill>
      <patternFill patternType="solid">
        <fgColor indexed="45"/>
      </patternFill>
    </fill>
    <fill>
      <patternFill patternType="solid">
        <fgColor indexed="42"/>
        <bgColor indexed="31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2"/>
        <bgColor indexed="44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52"/>
      </patternFill>
    </fill>
    <fill>
      <patternFill patternType="solid">
        <fgColor indexed="9"/>
        <bgColor indexed="41"/>
      </patternFill>
    </fill>
    <fill>
      <patternFill patternType="solid">
        <fgColor indexed="22"/>
      </patternFill>
    </fill>
    <fill>
      <patternFill patternType="solid">
        <fgColor indexed="55"/>
        <bgColor indexed="46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  <b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53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82">
    <xf numFmtId="0" fontId="0" fillId="0" borderId="0"/>
    <xf numFmtId="44" fontId="7" fillId="0" borderId="0" applyFont="0" applyFill="0" applyBorder="0" applyAlignment="0" applyProtection="0"/>
    <xf numFmtId="0" fontId="6" fillId="0" borderId="0"/>
    <xf numFmtId="0" fontId="5" fillId="0" borderId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23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3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24" fillId="23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1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9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32" borderId="21" applyNumberFormat="0" applyAlignment="0" applyProtection="0"/>
    <xf numFmtId="0" fontId="26" fillId="33" borderId="21" applyNumberFormat="0" applyAlignment="0" applyProtection="0"/>
    <xf numFmtId="0" fontId="26" fillId="33" borderId="21" applyNumberFormat="0" applyAlignment="0" applyProtection="0"/>
    <xf numFmtId="0" fontId="26" fillId="33" borderId="21" applyNumberFormat="0" applyAlignment="0" applyProtection="0"/>
    <xf numFmtId="0" fontId="26" fillId="33" borderId="21" applyNumberFormat="0" applyAlignment="0" applyProtection="0"/>
    <xf numFmtId="0" fontId="26" fillId="33" borderId="21" applyNumberFormat="0" applyAlignment="0" applyProtection="0"/>
    <xf numFmtId="0" fontId="26" fillId="33" borderId="21" applyNumberFormat="0" applyAlignment="0" applyProtection="0"/>
    <xf numFmtId="0" fontId="26" fillId="33" borderId="21" applyNumberFormat="0" applyAlignment="0" applyProtection="0"/>
    <xf numFmtId="0" fontId="26" fillId="33" borderId="21" applyNumberFormat="0" applyAlignment="0" applyProtection="0"/>
    <xf numFmtId="0" fontId="26" fillId="33" borderId="21" applyNumberFormat="0" applyAlignment="0" applyProtection="0"/>
    <xf numFmtId="0" fontId="26" fillId="33" borderId="21" applyNumberFormat="0" applyAlignment="0" applyProtection="0"/>
    <xf numFmtId="0" fontId="26" fillId="33" borderId="21" applyNumberFormat="0" applyAlignment="0" applyProtection="0"/>
    <xf numFmtId="0" fontId="27" fillId="34" borderId="22" applyNumberFormat="0" applyAlignment="0" applyProtection="0"/>
    <xf numFmtId="0" fontId="27" fillId="35" borderId="22" applyNumberFormat="0" applyAlignment="0" applyProtection="0"/>
    <xf numFmtId="0" fontId="27" fillId="35" borderId="22" applyNumberFormat="0" applyAlignment="0" applyProtection="0"/>
    <xf numFmtId="0" fontId="27" fillId="35" borderId="22" applyNumberFormat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4" fillId="2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41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9" fillId="11" borderId="21" applyNumberFormat="0" applyAlignment="0" applyProtection="0"/>
    <xf numFmtId="0" fontId="29" fillId="18" borderId="21" applyNumberFormat="0" applyAlignment="0" applyProtection="0"/>
    <xf numFmtId="0" fontId="29" fillId="18" borderId="21" applyNumberFormat="0" applyAlignment="0" applyProtection="0"/>
    <xf numFmtId="0" fontId="29" fillId="18" borderId="21" applyNumberFormat="0" applyAlignment="0" applyProtection="0"/>
    <xf numFmtId="0" fontId="29" fillId="18" borderId="21" applyNumberFormat="0" applyAlignment="0" applyProtection="0"/>
    <xf numFmtId="0" fontId="29" fillId="18" borderId="21" applyNumberFormat="0" applyAlignment="0" applyProtection="0"/>
    <xf numFmtId="0" fontId="29" fillId="18" borderId="21" applyNumberFormat="0" applyAlignment="0" applyProtection="0"/>
    <xf numFmtId="0" fontId="29" fillId="18" borderId="21" applyNumberFormat="0" applyAlignment="0" applyProtection="0"/>
    <xf numFmtId="0" fontId="29" fillId="18" borderId="21" applyNumberFormat="0" applyAlignment="0" applyProtection="0"/>
    <xf numFmtId="0" fontId="29" fillId="18" borderId="21" applyNumberFormat="0" applyAlignment="0" applyProtection="0"/>
    <xf numFmtId="0" fontId="29" fillId="18" borderId="21" applyNumberFormat="0" applyAlignment="0" applyProtection="0"/>
    <xf numFmtId="0" fontId="29" fillId="18" borderId="21" applyNumberFormat="0" applyAlignment="0" applyProtection="0"/>
    <xf numFmtId="167" fontId="23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Border="0" applyProtection="0"/>
    <xf numFmtId="9" fontId="31" fillId="0" borderId="0" applyBorder="0" applyProtection="0"/>
    <xf numFmtId="9" fontId="31" fillId="0" borderId="0"/>
    <xf numFmtId="0" fontId="32" fillId="0" borderId="0"/>
    <xf numFmtId="0" fontId="33" fillId="0" borderId="0"/>
    <xf numFmtId="0" fontId="11" fillId="43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4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0" borderId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4" fontId="30" fillId="0" borderId="0" quotePrefix="1" applyFont="0" applyFill="0" applyBorder="0" applyAlignment="0">
      <protection locked="0"/>
    </xf>
    <xf numFmtId="44" fontId="38" fillId="0" borderId="0" applyFont="0" applyFill="0" applyBorder="0" applyAlignment="0" applyProtection="0"/>
    <xf numFmtId="44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39" fillId="2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174" fontId="40" fillId="0" borderId="0"/>
    <xf numFmtId="0" fontId="4" fillId="0" borderId="0"/>
    <xf numFmtId="0" fontId="30" fillId="0" borderId="0"/>
    <xf numFmtId="0" fontId="30" fillId="0" borderId="0"/>
    <xf numFmtId="0" fontId="37" fillId="0" borderId="0"/>
    <xf numFmtId="0" fontId="30" fillId="0" borderId="0"/>
    <xf numFmtId="0" fontId="37" fillId="0" borderId="0"/>
    <xf numFmtId="0" fontId="4" fillId="0" borderId="0"/>
    <xf numFmtId="0" fontId="3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0" fillId="0" borderId="0"/>
    <xf numFmtId="0" fontId="3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0" fillId="0" borderId="0"/>
    <xf numFmtId="0" fontId="37" fillId="0" borderId="0"/>
    <xf numFmtId="0" fontId="30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7" fillId="0" borderId="0"/>
    <xf numFmtId="0" fontId="37" fillId="0" borderId="0"/>
    <xf numFmtId="0" fontId="4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7" fillId="0" borderId="0"/>
    <xf numFmtId="0" fontId="37" fillId="0" borderId="0"/>
    <xf numFmtId="0" fontId="30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3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0" fillId="15" borderId="24" applyNumberFormat="0" applyAlignment="0" applyProtection="0"/>
    <xf numFmtId="0" fontId="30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30" fillId="46" borderId="25" applyNumberFormat="0" applyFont="0" applyAlignment="0" applyProtection="0"/>
    <xf numFmtId="0" fontId="30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30" fillId="46" borderId="25" applyNumberFormat="0" applyFont="0" applyAlignment="0" applyProtection="0"/>
    <xf numFmtId="0" fontId="30" fillId="46" borderId="25" applyNumberFormat="0" applyFont="0" applyAlignment="0" applyProtection="0"/>
    <xf numFmtId="0" fontId="30" fillId="46" borderId="25" applyNumberFormat="0" applyFont="0" applyAlignment="0" applyProtection="0"/>
    <xf numFmtId="0" fontId="30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11" fillId="46" borderId="25" applyNumberFormat="0" applyFont="0" applyAlignment="0" applyProtection="0"/>
    <xf numFmtId="0" fontId="44" fillId="47" borderId="5" applyNumberFormat="0" applyFont="0" applyBorder="0" applyAlignment="0" applyProtection="0">
      <alignment horizontal="center"/>
    </xf>
    <xf numFmtId="0" fontId="44" fillId="47" borderId="5" applyNumberFormat="0" applyFont="0" applyBorder="0" applyAlignment="0" applyProtection="0">
      <alignment horizontal="center"/>
    </xf>
    <xf numFmtId="0" fontId="44" fillId="47" borderId="5" applyNumberFormat="0" applyFont="0" applyBorder="0" applyAlignment="0" applyProtection="0">
      <alignment horizontal="center"/>
    </xf>
    <xf numFmtId="0" fontId="44" fillId="47" borderId="5" applyNumberFormat="0" applyFont="0" applyBorder="0" applyAlignment="0" applyProtection="0">
      <alignment horizontal="center"/>
    </xf>
    <xf numFmtId="0" fontId="44" fillId="47" borderId="5" applyNumberFormat="0" applyFont="0" applyBorder="0" applyAlignment="0" applyProtection="0">
      <alignment horizontal="center"/>
    </xf>
    <xf numFmtId="0" fontId="44" fillId="47" borderId="5" applyNumberFormat="0" applyFont="0" applyBorder="0" applyAlignment="0" applyProtection="0">
      <alignment horizontal="center"/>
    </xf>
    <xf numFmtId="0" fontId="44" fillId="47" borderId="5" applyNumberFormat="0" applyFont="0" applyBorder="0" applyAlignment="0" applyProtection="0">
      <alignment horizontal="center"/>
    </xf>
    <xf numFmtId="0" fontId="44" fillId="47" borderId="5" applyNumberFormat="0" applyFont="0" applyBorder="0" applyAlignment="0" applyProtection="0">
      <alignment horizontal="center"/>
    </xf>
    <xf numFmtId="0" fontId="44" fillId="47" borderId="5" applyNumberFormat="0" applyFont="0" applyBorder="0" applyAlignment="0" applyProtection="0">
      <alignment horizontal="center"/>
    </xf>
    <xf numFmtId="0" fontId="44" fillId="47" borderId="5" applyNumberFormat="0" applyFont="0" applyBorder="0" applyAlignment="0" applyProtection="0">
      <alignment horizontal="center"/>
    </xf>
    <xf numFmtId="0" fontId="44" fillId="47" borderId="5" applyNumberFormat="0" applyFont="0" applyBorder="0" applyAlignment="0" applyProtection="0">
      <alignment horizontal="center"/>
    </xf>
    <xf numFmtId="0" fontId="44" fillId="47" borderId="5" applyNumberFormat="0" applyFont="0" applyBorder="0" applyAlignment="0" applyProtection="0">
      <alignment horizontal="center"/>
    </xf>
    <xf numFmtId="0" fontId="44" fillId="47" borderId="5" applyNumberFormat="0" applyFont="0" applyBorder="0" applyAlignment="0" applyProtection="0">
      <alignment horizontal="center"/>
    </xf>
    <xf numFmtId="0" fontId="44" fillId="47" borderId="5" applyNumberFormat="0" applyFont="0" applyBorder="0" applyAlignment="0" applyProtection="0">
      <alignment horizontal="center"/>
    </xf>
    <xf numFmtId="0" fontId="44" fillId="47" borderId="5" applyNumberFormat="0" applyFont="0" applyBorder="0" applyAlignment="0" applyProtection="0">
      <alignment horizontal="center"/>
    </xf>
    <xf numFmtId="0" fontId="44" fillId="47" borderId="5" applyNumberFormat="0" applyFont="0" applyBorder="0" applyAlignment="0" applyProtection="0">
      <alignment horizontal="center"/>
    </xf>
    <xf numFmtId="0" fontId="44" fillId="47" borderId="5" applyNumberFormat="0" applyFont="0" applyBorder="0" applyAlignment="0" applyProtection="0">
      <alignment horizontal="center"/>
    </xf>
    <xf numFmtId="0" fontId="44" fillId="47" borderId="5" applyNumberFormat="0" applyFont="0" applyBorder="0" applyAlignment="0" applyProtection="0">
      <alignment horizontal="center"/>
    </xf>
    <xf numFmtId="0" fontId="44" fillId="47" borderId="5" applyNumberFormat="0" applyFont="0" applyBorder="0" applyAlignment="0" applyProtection="0">
      <alignment horizontal="center"/>
    </xf>
    <xf numFmtId="0" fontId="44" fillId="47" borderId="5" applyNumberFormat="0" applyFont="0" applyBorder="0" applyAlignment="0" applyProtection="0">
      <alignment horizontal="center"/>
    </xf>
    <xf numFmtId="0" fontId="44" fillId="47" borderId="5" applyNumberFormat="0" applyFont="0" applyBorder="0" applyAlignment="0" applyProtection="0">
      <alignment horizont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5" fillId="0" borderId="26" applyNumberFormat="0" applyFont="0" applyBorder="0" applyAlignment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6" fillId="32" borderId="27" applyNumberFormat="0" applyAlignment="0" applyProtection="0"/>
    <xf numFmtId="0" fontId="46" fillId="33" borderId="27" applyNumberFormat="0" applyAlignment="0" applyProtection="0"/>
    <xf numFmtId="0" fontId="46" fillId="33" borderId="27" applyNumberFormat="0" applyAlignment="0" applyProtection="0"/>
    <xf numFmtId="0" fontId="46" fillId="33" borderId="27" applyNumberFormat="0" applyAlignment="0" applyProtection="0"/>
    <xf numFmtId="0" fontId="46" fillId="33" borderId="27" applyNumberFormat="0" applyAlignment="0" applyProtection="0"/>
    <xf numFmtId="0" fontId="46" fillId="33" borderId="27" applyNumberFormat="0" applyAlignment="0" applyProtection="0"/>
    <xf numFmtId="0" fontId="46" fillId="33" borderId="27" applyNumberFormat="0" applyAlignment="0" applyProtection="0"/>
    <xf numFmtId="0" fontId="46" fillId="33" borderId="27" applyNumberFormat="0" applyAlignment="0" applyProtection="0"/>
    <xf numFmtId="0" fontId="46" fillId="33" borderId="27" applyNumberFormat="0" applyAlignment="0" applyProtection="0"/>
    <xf numFmtId="0" fontId="46" fillId="33" borderId="27" applyNumberFormat="0" applyAlignment="0" applyProtection="0"/>
    <xf numFmtId="0" fontId="46" fillId="33" borderId="27" applyNumberFormat="0" applyAlignment="0" applyProtection="0"/>
    <xf numFmtId="0" fontId="46" fillId="33" borderId="27" applyNumberFormat="0" applyAlignment="0" applyProtection="0"/>
    <xf numFmtId="0" fontId="46" fillId="33" borderId="27" applyNumberFormat="0" applyAlignment="0" applyProtection="0"/>
    <xf numFmtId="0" fontId="46" fillId="33" borderId="27" applyNumberFormat="0" applyAlignment="0" applyProtection="0"/>
    <xf numFmtId="0" fontId="46" fillId="33" borderId="27" applyNumberFormat="0" applyAlignment="0" applyProtection="0"/>
    <xf numFmtId="0" fontId="46" fillId="33" borderId="27" applyNumberFormat="0" applyAlignment="0" applyProtection="0"/>
    <xf numFmtId="0" fontId="47" fillId="0" borderId="0" applyNumberFormat="0" applyBorder="0" applyProtection="0">
      <alignment horizontal="left"/>
    </xf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48" fillId="48" borderId="28">
      <alignment wrapText="1"/>
    </xf>
    <xf numFmtId="0" fontId="49" fillId="0" borderId="0"/>
    <xf numFmtId="0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9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4" fillId="0" borderId="30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3" fillId="0" borderId="29" applyNumberFormat="0" applyFill="0" applyAlignment="0" applyProtection="0"/>
    <xf numFmtId="0" fontId="55" fillId="0" borderId="31" applyNumberFormat="0" applyFill="0" applyAlignment="0" applyProtection="0"/>
    <xf numFmtId="0" fontId="56" fillId="0" borderId="32" applyNumberFormat="0" applyFill="0" applyAlignment="0" applyProtection="0"/>
    <xf numFmtId="0" fontId="56" fillId="0" borderId="32" applyNumberFormat="0" applyFill="0" applyAlignment="0" applyProtection="0"/>
    <xf numFmtId="0" fontId="56" fillId="0" borderId="32" applyNumberFormat="0" applyFill="0" applyAlignment="0" applyProtection="0"/>
    <xf numFmtId="0" fontId="57" fillId="0" borderId="33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" fillId="0" borderId="35" applyNumberFormat="0" applyFill="0" applyAlignment="0" applyProtection="0"/>
    <xf numFmtId="0" fontId="10" fillId="0" borderId="36" applyNumberFormat="0" applyFill="0" applyAlignment="0" applyProtection="0"/>
    <xf numFmtId="0" fontId="10" fillId="0" borderId="36" applyNumberFormat="0" applyFill="0" applyAlignment="0" applyProtection="0"/>
    <xf numFmtId="0" fontId="10" fillId="0" borderId="36" applyNumberFormat="0" applyFill="0" applyAlignment="0" applyProtection="0"/>
    <xf numFmtId="0" fontId="10" fillId="0" borderId="36" applyNumberFormat="0" applyFill="0" applyAlignment="0" applyProtection="0"/>
    <xf numFmtId="0" fontId="10" fillId="0" borderId="36" applyNumberFormat="0" applyFill="0" applyAlignment="0" applyProtection="0"/>
    <xf numFmtId="0" fontId="10" fillId="0" borderId="36" applyNumberFormat="0" applyFill="0" applyAlignment="0" applyProtection="0"/>
    <xf numFmtId="0" fontId="10" fillId="0" borderId="36" applyNumberFormat="0" applyFill="0" applyAlignment="0" applyProtection="0"/>
    <xf numFmtId="0" fontId="10" fillId="0" borderId="36" applyNumberFormat="0" applyFill="0" applyAlignment="0" applyProtection="0"/>
    <xf numFmtId="0" fontId="10" fillId="0" borderId="36" applyNumberFormat="0" applyFill="0" applyAlignment="0" applyProtection="0"/>
    <xf numFmtId="0" fontId="10" fillId="0" borderId="36" applyNumberFormat="0" applyFill="0" applyAlignment="0" applyProtection="0"/>
    <xf numFmtId="0" fontId="10" fillId="0" borderId="36" applyNumberFormat="0" applyFill="0" applyAlignment="0" applyProtection="0"/>
    <xf numFmtId="0" fontId="10" fillId="0" borderId="36" applyNumberFormat="0" applyFill="0" applyAlignment="0" applyProtection="0"/>
    <xf numFmtId="0" fontId="10" fillId="0" borderId="36" applyNumberFormat="0" applyFill="0" applyAlignment="0" applyProtection="0"/>
    <xf numFmtId="0" fontId="10" fillId="0" borderId="36" applyNumberFormat="0" applyFill="0" applyAlignment="0" applyProtection="0"/>
    <xf numFmtId="0" fontId="10" fillId="0" borderId="36" applyNumberFormat="0" applyFill="0" applyAlignment="0" applyProtection="0"/>
    <xf numFmtId="4" fontId="61" fillId="49" borderId="2">
      <alignment horizontal="right" vertical="center"/>
    </xf>
    <xf numFmtId="43" fontId="30" fillId="0" borderId="0" applyFont="0" applyFill="0" applyBorder="0" applyAlignment="0" applyProtection="0"/>
    <xf numFmtId="179" fontId="30" fillId="0" borderId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177" fontId="30" fillId="0" borderId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2" fillId="0" borderId="0"/>
  </cellStyleXfs>
  <cellXfs count="353">
    <xf numFmtId="0" fontId="0" fillId="0" borderId="0" xfId="0"/>
    <xf numFmtId="44" fontId="8" fillId="0" borderId="0" xfId="0" applyNumberFormat="1" applyFont="1"/>
    <xf numFmtId="1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44" fontId="0" fillId="0" borderId="0" xfId="1" applyFont="1"/>
    <xf numFmtId="0" fontId="5" fillId="0" borderId="0" xfId="3"/>
    <xf numFmtId="0" fontId="14" fillId="3" borderId="6" xfId="0" applyFont="1" applyFill="1" applyBorder="1" applyAlignment="1">
      <alignment horizontal="right" vertical="top" wrapText="1"/>
    </xf>
    <xf numFmtId="4" fontId="14" fillId="3" borderId="6" xfId="0" applyNumberFormat="1" applyFont="1" applyFill="1" applyBorder="1" applyAlignment="1">
      <alignment horizontal="right" vertical="top" wrapText="1"/>
    </xf>
    <xf numFmtId="0" fontId="15" fillId="2" borderId="6" xfId="0" applyFont="1" applyFill="1" applyBorder="1" applyAlignment="1">
      <alignment horizontal="right" vertical="top" wrapText="1"/>
    </xf>
    <xf numFmtId="0" fontId="15" fillId="2" borderId="6" xfId="0" applyFont="1" applyFill="1" applyBorder="1" applyAlignment="1">
      <alignment horizontal="center" vertical="top" wrapText="1"/>
    </xf>
    <xf numFmtId="4" fontId="15" fillId="2" borderId="6" xfId="0" applyNumberFormat="1" applyFont="1" applyFill="1" applyBorder="1" applyAlignment="1">
      <alignment horizontal="right" vertical="top" wrapText="1"/>
    </xf>
    <xf numFmtId="0" fontId="16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center" vertical="top" wrapText="1"/>
    </xf>
    <xf numFmtId="164" fontId="15" fillId="2" borderId="6" xfId="0" applyNumberFormat="1" applyFont="1" applyFill="1" applyBorder="1" applyAlignment="1">
      <alignment horizontal="right" vertical="top" wrapText="1"/>
    </xf>
    <xf numFmtId="0" fontId="16" fillId="4" borderId="6" xfId="0" applyFont="1" applyFill="1" applyBorder="1" applyAlignment="1">
      <alignment horizontal="right" vertical="top" wrapText="1"/>
    </xf>
    <xf numFmtId="0" fontId="16" fillId="4" borderId="6" xfId="0" applyFont="1" applyFill="1" applyBorder="1" applyAlignment="1">
      <alignment horizontal="center" vertical="top" wrapText="1"/>
    </xf>
    <xf numFmtId="164" fontId="16" fillId="4" borderId="6" xfId="0" applyNumberFormat="1" applyFont="1" applyFill="1" applyBorder="1" applyAlignment="1">
      <alignment horizontal="right" vertical="top" wrapText="1"/>
    </xf>
    <xf numFmtId="4" fontId="16" fillId="4" borderId="6" xfId="0" applyNumberFormat="1" applyFont="1" applyFill="1" applyBorder="1" applyAlignment="1">
      <alignment horizontal="right" vertical="top" wrapText="1"/>
    </xf>
    <xf numFmtId="0" fontId="16" fillId="5" borderId="6" xfId="0" applyFont="1" applyFill="1" applyBorder="1" applyAlignment="1">
      <alignment horizontal="right" vertical="top" wrapText="1"/>
    </xf>
    <xf numFmtId="0" fontId="16" fillId="5" borderId="6" xfId="0" applyFont="1" applyFill="1" applyBorder="1" applyAlignment="1">
      <alignment horizontal="center" vertical="top" wrapText="1"/>
    </xf>
    <xf numFmtId="164" fontId="16" fillId="5" borderId="6" xfId="0" applyNumberFormat="1" applyFont="1" applyFill="1" applyBorder="1" applyAlignment="1">
      <alignment horizontal="right" vertical="top" wrapText="1"/>
    </xf>
    <xf numFmtId="4" fontId="16" fillId="5" borderId="6" xfId="0" applyNumberFormat="1" applyFont="1" applyFill="1" applyBorder="1" applyAlignment="1">
      <alignment horizontal="right" vertical="top" wrapText="1"/>
    </xf>
    <xf numFmtId="0" fontId="15" fillId="2" borderId="7" xfId="0" applyFont="1" applyFill="1" applyBorder="1" applyAlignment="1">
      <alignment horizontal="left" vertical="top" wrapText="1"/>
    </xf>
    <xf numFmtId="14" fontId="0" fillId="0" borderId="0" xfId="0" applyNumberFormat="1"/>
    <xf numFmtId="8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8" fillId="0" borderId="0" xfId="0" applyFont="1" applyAlignment="1">
      <alignment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18" fillId="0" borderId="0" xfId="0" applyNumberFormat="1" applyFont="1" applyAlignment="1">
      <alignment horizontal="center" vertical="center"/>
    </xf>
    <xf numFmtId="8" fontId="18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8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6" fillId="5" borderId="6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horizontal="left" vertical="top" wrapText="1"/>
    </xf>
    <xf numFmtId="0" fontId="15" fillId="2" borderId="6" xfId="0" applyFont="1" applyFill="1" applyBorder="1" applyAlignment="1">
      <alignment horizontal="left" vertical="top" wrapText="1"/>
    </xf>
    <xf numFmtId="0" fontId="16" fillId="4" borderId="6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0" fillId="0" borderId="0" xfId="0"/>
    <xf numFmtId="0" fontId="13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right" vertical="top" wrapText="1"/>
    </xf>
    <xf numFmtId="4" fontId="13" fillId="2" borderId="0" xfId="0" applyNumberFormat="1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top" wrapText="1"/>
    </xf>
    <xf numFmtId="0" fontId="12" fillId="2" borderId="6" xfId="0" applyFont="1" applyFill="1" applyBorder="1" applyAlignment="1">
      <alignment horizontal="right" vertical="top" wrapText="1"/>
    </xf>
    <xf numFmtId="0" fontId="12" fillId="2" borderId="6" xfId="0" applyFont="1" applyFill="1" applyBorder="1" applyAlignment="1">
      <alignment horizontal="center" vertical="top" wrapText="1"/>
    </xf>
    <xf numFmtId="0" fontId="16" fillId="2" borderId="0" xfId="0" applyFont="1" applyFill="1" applyAlignment="1">
      <alignment horizontal="right" vertical="top" wrapText="1"/>
    </xf>
    <xf numFmtId="8" fontId="8" fillId="6" borderId="0" xfId="0" applyNumberFormat="1" applyFont="1" applyFill="1" applyAlignment="1">
      <alignment horizontal="center" vertical="center"/>
    </xf>
    <xf numFmtId="165" fontId="8" fillId="6" borderId="0" xfId="0" applyNumberFormat="1" applyFont="1" applyFill="1" applyAlignment="1">
      <alignment horizontal="center" vertical="center"/>
    </xf>
    <xf numFmtId="165" fontId="8" fillId="6" borderId="0" xfId="0" applyNumberFormat="1" applyFont="1" applyFill="1" applyAlignment="1">
      <alignment vertical="center"/>
    </xf>
    <xf numFmtId="8" fontId="20" fillId="6" borderId="0" xfId="0" applyNumberFormat="1" applyFont="1" applyFill="1" applyAlignment="1">
      <alignment horizontal="center" vertical="center"/>
    </xf>
    <xf numFmtId="44" fontId="8" fillId="6" borderId="0" xfId="0" applyNumberFormat="1" applyFont="1" applyFill="1"/>
    <xf numFmtId="8" fontId="17" fillId="6" borderId="0" xfId="0" applyNumberFormat="1" applyFont="1" applyFill="1" applyAlignment="1">
      <alignment horizontal="center" vertical="center"/>
    </xf>
    <xf numFmtId="164" fontId="13" fillId="2" borderId="0" xfId="0" applyNumberFormat="1" applyFont="1" applyFill="1" applyAlignment="1">
      <alignment horizontal="right" vertical="top" wrapText="1"/>
    </xf>
    <xf numFmtId="4" fontId="16" fillId="2" borderId="0" xfId="0" applyNumberFormat="1" applyFont="1" applyFill="1" applyAlignment="1">
      <alignment horizontal="right" vertical="top" wrapText="1"/>
    </xf>
    <xf numFmtId="0" fontId="0" fillId="0" borderId="0" xfId="0"/>
    <xf numFmtId="0" fontId="15" fillId="2" borderId="6" xfId="0" applyFont="1" applyFill="1" applyBorder="1" applyAlignment="1">
      <alignment horizontal="left" vertical="top" wrapText="1"/>
    </xf>
    <xf numFmtId="10" fontId="0" fillId="0" borderId="0" xfId="5" applyNumberFormat="1" applyFont="1" applyAlignment="1"/>
    <xf numFmtId="0" fontId="22" fillId="0" borderId="0" xfId="6" applyFont="1" applyAlignment="1">
      <alignment vertical="center"/>
    </xf>
    <xf numFmtId="0" fontId="22" fillId="0" borderId="0" xfId="6" applyFont="1" applyBorder="1" applyAlignment="1">
      <alignment vertical="center"/>
    </xf>
    <xf numFmtId="0" fontId="22" fillId="0" borderId="0" xfId="6" applyFont="1" applyBorder="1"/>
    <xf numFmtId="0" fontId="22" fillId="0" borderId="0" xfId="6" applyFont="1"/>
    <xf numFmtId="10" fontId="22" fillId="0" borderId="0" xfId="6" applyNumberFormat="1" applyFont="1" applyBorder="1"/>
    <xf numFmtId="4" fontId="22" fillId="0" borderId="0" xfId="6" applyNumberFormat="1" applyFont="1"/>
    <xf numFmtId="4" fontId="22" fillId="0" borderId="0" xfId="6" applyNumberFormat="1" applyFont="1" applyBorder="1"/>
    <xf numFmtId="9" fontId="22" fillId="0" borderId="0" xfId="5" applyFont="1"/>
    <xf numFmtId="9" fontId="22" fillId="0" borderId="0" xfId="5" applyFont="1" applyBorder="1"/>
    <xf numFmtId="9" fontId="22" fillId="0" borderId="0" xfId="6" applyNumberFormat="1" applyFont="1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right"/>
    </xf>
    <xf numFmtId="0" fontId="62" fillId="0" borderId="4" xfId="0" applyFont="1" applyBorder="1" applyAlignment="1">
      <alignment vertical="center" wrapText="1"/>
    </xf>
    <xf numFmtId="0" fontId="62" fillId="0" borderId="0" xfId="0" applyFont="1" applyAlignment="1">
      <alignment vertical="center"/>
    </xf>
    <xf numFmtId="43" fontId="62" fillId="0" borderId="0" xfId="779" applyFont="1" applyBorder="1" applyAlignment="1">
      <alignment horizontal="center" vertical="center"/>
    </xf>
    <xf numFmtId="0" fontId="62" fillId="0" borderId="0" xfId="6" applyFont="1" applyAlignment="1">
      <alignment vertical="center"/>
    </xf>
    <xf numFmtId="0" fontId="62" fillId="0" borderId="0" xfId="6" applyFont="1"/>
    <xf numFmtId="0" fontId="15" fillId="2" borderId="37" xfId="0" applyFont="1" applyFill="1" applyBorder="1" applyAlignment="1">
      <alignment horizontal="left" vertical="top" wrapText="1"/>
    </xf>
    <xf numFmtId="0" fontId="0" fillId="0" borderId="0" xfId="0"/>
    <xf numFmtId="49" fontId="21" fillId="0" borderId="0" xfId="6" applyNumberFormat="1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 wrapText="1"/>
    </xf>
    <xf numFmtId="10" fontId="17" fillId="2" borderId="41" xfId="5" applyNumberFormat="1" applyFont="1" applyFill="1" applyBorder="1" applyAlignment="1">
      <alignment horizontal="center" vertical="center" wrapText="1"/>
    </xf>
    <xf numFmtId="0" fontId="64" fillId="3" borderId="15" xfId="0" applyNumberFormat="1" applyFont="1" applyFill="1" applyBorder="1" applyAlignment="1">
      <alignment horizontal="center" vertical="center" wrapText="1"/>
    </xf>
    <xf numFmtId="10" fontId="64" fillId="3" borderId="41" xfId="5" applyNumberFormat="1" applyFont="1" applyFill="1" applyBorder="1" applyAlignment="1">
      <alignment vertical="top" wrapText="1"/>
    </xf>
    <xf numFmtId="0" fontId="65" fillId="2" borderId="15" xfId="0" applyFont="1" applyFill="1" applyBorder="1" applyAlignment="1">
      <alignment horizontal="center" vertical="center" wrapText="1"/>
    </xf>
    <xf numFmtId="10" fontId="65" fillId="2" borderId="41" xfId="5" applyNumberFormat="1" applyFont="1" applyFill="1" applyBorder="1" applyAlignment="1">
      <alignment vertical="center" wrapText="1"/>
    </xf>
    <xf numFmtId="0" fontId="64" fillId="3" borderId="15" xfId="0" applyFont="1" applyFill="1" applyBorder="1" applyAlignment="1">
      <alignment horizontal="center" vertical="center" wrapText="1"/>
    </xf>
    <xf numFmtId="10" fontId="64" fillId="3" borderId="41" xfId="5" applyNumberFormat="1" applyFont="1" applyFill="1" applyBorder="1" applyAlignment="1">
      <alignment vertical="center" wrapText="1"/>
    </xf>
    <xf numFmtId="0" fontId="65" fillId="2" borderId="42" xfId="0" applyFont="1" applyFill="1" applyBorder="1" applyAlignment="1">
      <alignment horizontal="center" vertical="center" wrapText="1"/>
    </xf>
    <xf numFmtId="0" fontId="65" fillId="2" borderId="20" xfId="0" applyFont="1" applyFill="1" applyBorder="1" applyAlignment="1">
      <alignment horizontal="left" vertical="top" wrapText="1"/>
    </xf>
    <xf numFmtId="0" fontId="65" fillId="2" borderId="20" xfId="0" applyFont="1" applyFill="1" applyBorder="1" applyAlignment="1">
      <alignment horizontal="center" vertical="center" wrapText="1"/>
    </xf>
    <xf numFmtId="4" fontId="65" fillId="2" borderId="20" xfId="0" applyNumberFormat="1" applyFont="1" applyFill="1" applyBorder="1" applyAlignment="1">
      <alignment horizontal="right" vertical="center" wrapText="1"/>
    </xf>
    <xf numFmtId="10" fontId="65" fillId="2" borderId="43" xfId="5" applyNumberFormat="1" applyFont="1" applyFill="1" applyBorder="1" applyAlignment="1">
      <alignment vertical="center" wrapText="1"/>
    </xf>
    <xf numFmtId="0" fontId="17" fillId="2" borderId="39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wrapText="1"/>
    </xf>
    <xf numFmtId="0" fontId="17" fillId="2" borderId="28" xfId="0" applyFont="1" applyFill="1" applyBorder="1" applyAlignment="1">
      <alignment horizontal="center" vertical="center" wrapText="1"/>
    </xf>
    <xf numFmtId="0" fontId="64" fillId="3" borderId="28" xfId="0" applyFont="1" applyFill="1" applyBorder="1" applyAlignment="1">
      <alignment horizontal="left" vertical="top" wrapText="1"/>
    </xf>
    <xf numFmtId="0" fontId="64" fillId="3" borderId="28" xfId="0" applyFont="1" applyFill="1" applyBorder="1" applyAlignment="1">
      <alignment horizontal="center" vertical="center" wrapText="1"/>
    </xf>
    <xf numFmtId="0" fontId="64" fillId="3" borderId="28" xfId="0" applyFont="1" applyFill="1" applyBorder="1" applyAlignment="1">
      <alignment horizontal="right" vertical="top" wrapText="1"/>
    </xf>
    <xf numFmtId="4" fontId="64" fillId="3" borderId="28" xfId="0" applyNumberFormat="1" applyFont="1" applyFill="1" applyBorder="1" applyAlignment="1">
      <alignment horizontal="right" vertical="top" wrapText="1"/>
    </xf>
    <xf numFmtId="0" fontId="65" fillId="2" borderId="28" xfId="0" applyFont="1" applyFill="1" applyBorder="1" applyAlignment="1">
      <alignment horizontal="left" vertical="top" wrapText="1"/>
    </xf>
    <xf numFmtId="0" fontId="65" fillId="2" borderId="28" xfId="0" applyFont="1" applyFill="1" applyBorder="1" applyAlignment="1">
      <alignment horizontal="center" vertical="center" wrapText="1"/>
    </xf>
    <xf numFmtId="4" fontId="65" fillId="2" borderId="28" xfId="0" applyNumberFormat="1" applyFont="1" applyFill="1" applyBorder="1" applyAlignment="1">
      <alignment horizontal="right" vertical="center" wrapText="1"/>
    </xf>
    <xf numFmtId="0" fontId="64" fillId="3" borderId="28" xfId="0" applyFont="1" applyFill="1" applyBorder="1" applyAlignment="1">
      <alignment horizontal="left" vertical="center" wrapText="1"/>
    </xf>
    <xf numFmtId="0" fontId="64" fillId="3" borderId="28" xfId="0" applyFont="1" applyFill="1" applyBorder="1" applyAlignment="1">
      <alignment horizontal="right" vertical="center" wrapText="1"/>
    </xf>
    <xf numFmtId="4" fontId="64" fillId="3" borderId="28" xfId="0" applyNumberFormat="1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top" wrapText="1"/>
    </xf>
    <xf numFmtId="0" fontId="18" fillId="2" borderId="9" xfId="0" applyFont="1" applyFill="1" applyBorder="1" applyAlignment="1">
      <alignment horizontal="right" vertical="top" wrapText="1"/>
    </xf>
    <xf numFmtId="10" fontId="18" fillId="2" borderId="9" xfId="5" applyNumberFormat="1" applyFont="1" applyFill="1" applyBorder="1" applyAlignment="1">
      <alignment vertical="top" wrapText="1"/>
    </xf>
    <xf numFmtId="0" fontId="17" fillId="2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left" vertical="top" wrapText="1"/>
    </xf>
    <xf numFmtId="0" fontId="17" fillId="2" borderId="0" xfId="0" applyFont="1" applyFill="1" applyBorder="1" applyAlignment="1">
      <alignment horizontal="right" vertical="top" wrapText="1"/>
    </xf>
    <xf numFmtId="0" fontId="17" fillId="2" borderId="0" xfId="0" applyFont="1" applyFill="1" applyBorder="1" applyAlignment="1">
      <alignment horizontal="left" vertical="top" wrapText="1"/>
    </xf>
    <xf numFmtId="4" fontId="17" fillId="2" borderId="0" xfId="0" applyNumberFormat="1" applyFont="1" applyFill="1" applyBorder="1" applyAlignment="1">
      <alignment horizontal="right" vertical="top" wrapText="1"/>
    </xf>
    <xf numFmtId="0" fontId="17" fillId="2" borderId="0" xfId="0" applyFont="1" applyFill="1" applyBorder="1" applyAlignment="1">
      <alignment horizontal="center" vertical="top" wrapText="1"/>
    </xf>
    <xf numFmtId="10" fontId="17" fillId="2" borderId="0" xfId="5" applyNumberFormat="1" applyFont="1" applyFill="1" applyBorder="1" applyAlignment="1">
      <alignment vertical="top" wrapText="1"/>
    </xf>
    <xf numFmtId="0" fontId="67" fillId="0" borderId="8" xfId="6" applyFont="1" applyBorder="1" applyAlignment="1">
      <alignment vertical="center"/>
    </xf>
    <xf numFmtId="0" fontId="69" fillId="0" borderId="38" xfId="6" applyFont="1" applyBorder="1" applyAlignment="1">
      <alignment horizontal="left"/>
    </xf>
    <xf numFmtId="0" fontId="67" fillId="0" borderId="9" xfId="6" applyFont="1" applyBorder="1" applyAlignment="1">
      <alignment vertical="center"/>
    </xf>
    <xf numFmtId="0" fontId="67" fillId="0" borderId="10" xfId="6" applyFont="1" applyBorder="1" applyAlignment="1">
      <alignment vertical="center"/>
    </xf>
    <xf numFmtId="0" fontId="69" fillId="0" borderId="1" xfId="6" applyFont="1" applyBorder="1" applyAlignment="1">
      <alignment horizontal="left" vertical="center"/>
    </xf>
    <xf numFmtId="0" fontId="67" fillId="0" borderId="0" xfId="6" applyFont="1" applyBorder="1" applyAlignment="1">
      <alignment vertical="center"/>
    </xf>
    <xf numFmtId="0" fontId="67" fillId="0" borderId="11" xfId="6" applyFont="1" applyBorder="1" applyAlignment="1">
      <alignment vertical="center"/>
    </xf>
    <xf numFmtId="0" fontId="69" fillId="0" borderId="46" xfId="6" applyFont="1" applyBorder="1" applyAlignment="1">
      <alignment horizontal="left" vertical="center"/>
    </xf>
    <xf numFmtId="0" fontId="67" fillId="0" borderId="0" xfId="6" applyFont="1" applyBorder="1" applyAlignment="1">
      <alignment vertical="center" wrapText="1"/>
    </xf>
    <xf numFmtId="0" fontId="67" fillId="0" borderId="0" xfId="6" applyFont="1" applyFill="1" applyBorder="1" applyAlignment="1">
      <alignment vertical="center"/>
    </xf>
    <xf numFmtId="0" fontId="69" fillId="0" borderId="15" xfId="6" applyFont="1" applyFill="1" applyBorder="1" applyAlignment="1">
      <alignment horizontal="center" vertical="center"/>
    </xf>
    <xf numFmtId="0" fontId="69" fillId="0" borderId="28" xfId="6" applyNumberFormat="1" applyFont="1" applyFill="1" applyBorder="1" applyAlignment="1">
      <alignment horizontal="center" vertical="center"/>
    </xf>
    <xf numFmtId="4" fontId="69" fillId="0" borderId="28" xfId="6" applyNumberFormat="1" applyFont="1" applyFill="1" applyBorder="1" applyAlignment="1">
      <alignment horizontal="center" vertical="center"/>
    </xf>
    <xf numFmtId="0" fontId="69" fillId="0" borderId="15" xfId="6" applyNumberFormat="1" applyFont="1" applyBorder="1" applyAlignment="1">
      <alignment horizontal="center"/>
    </xf>
    <xf numFmtId="44" fontId="69" fillId="0" borderId="28" xfId="8" applyFont="1" applyBorder="1" applyAlignment="1">
      <alignment vertical="center" wrapText="1"/>
    </xf>
    <xf numFmtId="49" fontId="67" fillId="0" borderId="15" xfId="6" applyNumberFormat="1" applyFont="1" applyBorder="1" applyAlignment="1">
      <alignment horizontal="center"/>
    </xf>
    <xf numFmtId="0" fontId="67" fillId="0" borderId="28" xfId="6" applyNumberFormat="1" applyFont="1" applyBorder="1" applyAlignment="1">
      <alignment wrapText="1"/>
    </xf>
    <xf numFmtId="44" fontId="67" fillId="0" borderId="28" xfId="8" applyFont="1" applyBorder="1" applyAlignment="1">
      <alignment vertical="center" wrapText="1"/>
    </xf>
    <xf numFmtId="2" fontId="69" fillId="0" borderId="15" xfId="6" applyNumberFormat="1" applyFont="1" applyBorder="1" applyAlignment="1">
      <alignment horizontal="center"/>
    </xf>
    <xf numFmtId="0" fontId="69" fillId="0" borderId="28" xfId="6" applyNumberFormat="1" applyFont="1" applyBorder="1" applyAlignment="1">
      <alignment wrapText="1"/>
    </xf>
    <xf numFmtId="1" fontId="69" fillId="0" borderId="15" xfId="6" applyNumberFormat="1" applyFont="1" applyBorder="1" applyAlignment="1">
      <alignment horizontal="center"/>
    </xf>
    <xf numFmtId="4" fontId="69" fillId="0" borderId="20" xfId="6" applyNumberFormat="1" applyFont="1" applyBorder="1" applyAlignment="1">
      <alignment vertical="center"/>
    </xf>
    <xf numFmtId="0" fontId="67" fillId="0" borderId="52" xfId="6" applyFont="1" applyBorder="1" applyAlignment="1">
      <alignment vertical="center"/>
    </xf>
    <xf numFmtId="0" fontId="67" fillId="0" borderId="52" xfId="6" applyFont="1" applyFill="1" applyBorder="1" applyAlignment="1">
      <alignment vertical="center"/>
    </xf>
    <xf numFmtId="0" fontId="67" fillId="8" borderId="55" xfId="6" applyFont="1" applyFill="1" applyBorder="1" applyAlignment="1">
      <alignment horizontal="center"/>
    </xf>
    <xf numFmtId="0" fontId="67" fillId="8" borderId="56" xfId="6" applyFont="1" applyFill="1" applyBorder="1" applyAlignment="1">
      <alignment horizontal="center"/>
    </xf>
    <xf numFmtId="0" fontId="67" fillId="0" borderId="55" xfId="6" applyFont="1" applyFill="1" applyBorder="1" applyAlignment="1">
      <alignment horizontal="center"/>
    </xf>
    <xf numFmtId="0" fontId="67" fillId="0" borderId="56" xfId="6" applyFont="1" applyFill="1" applyBorder="1" applyAlignment="1">
      <alignment horizontal="center"/>
    </xf>
    <xf numFmtId="9" fontId="67" fillId="0" borderId="28" xfId="5" applyFont="1" applyBorder="1" applyAlignment="1">
      <alignment horizontal="center"/>
    </xf>
    <xf numFmtId="2" fontId="67" fillId="0" borderId="41" xfId="6" applyNumberFormat="1" applyFont="1" applyBorder="1" applyAlignment="1">
      <alignment horizontal="center"/>
    </xf>
    <xf numFmtId="4" fontId="67" fillId="0" borderId="28" xfId="6" applyNumberFormat="1" applyFont="1" applyBorder="1"/>
    <xf numFmtId="4" fontId="67" fillId="0" borderId="41" xfId="6" applyNumberFormat="1" applyFont="1" applyBorder="1"/>
    <xf numFmtId="10" fontId="67" fillId="0" borderId="28" xfId="6" applyNumberFormat="1" applyFont="1" applyBorder="1" applyAlignment="1">
      <alignment horizontal="center"/>
    </xf>
    <xf numFmtId="10" fontId="67" fillId="0" borderId="41" xfId="6" applyNumberFormat="1" applyFont="1" applyBorder="1" applyAlignment="1">
      <alignment horizontal="center"/>
    </xf>
    <xf numFmtId="9" fontId="67" fillId="0" borderId="28" xfId="6" applyNumberFormat="1" applyFont="1" applyBorder="1" applyAlignment="1">
      <alignment horizontal="center"/>
    </xf>
    <xf numFmtId="9" fontId="67" fillId="0" borderId="41" xfId="6" applyNumberFormat="1" applyFont="1" applyBorder="1" applyAlignment="1">
      <alignment horizontal="center"/>
    </xf>
    <xf numFmtId="10" fontId="67" fillId="0" borderId="28" xfId="6" applyNumberFormat="1" applyFont="1" applyBorder="1" applyAlignment="1">
      <alignment vertical="center"/>
    </xf>
    <xf numFmtId="10" fontId="67" fillId="0" borderId="41" xfId="6" applyNumberFormat="1" applyFont="1" applyBorder="1" applyAlignment="1">
      <alignment vertical="center"/>
    </xf>
    <xf numFmtId="4" fontId="69" fillId="0" borderId="28" xfId="6" applyNumberFormat="1" applyFont="1" applyBorder="1" applyAlignment="1">
      <alignment vertical="center"/>
    </xf>
    <xf numFmtId="4" fontId="69" fillId="0" borderId="41" xfId="6" applyNumberFormat="1" applyFont="1" applyBorder="1" applyAlignment="1">
      <alignment vertical="center"/>
    </xf>
    <xf numFmtId="4" fontId="69" fillId="0" borderId="43" xfId="6" applyNumberFormat="1" applyFont="1" applyBorder="1" applyAlignment="1">
      <alignment vertical="center"/>
    </xf>
    <xf numFmtId="0" fontId="22" fillId="0" borderId="9" xfId="6" applyFont="1" applyBorder="1"/>
    <xf numFmtId="4" fontId="22" fillId="0" borderId="9" xfId="6" applyNumberFormat="1" applyFont="1" applyBorder="1"/>
    <xf numFmtId="10" fontId="22" fillId="0" borderId="9" xfId="6" applyNumberFormat="1" applyFont="1" applyBorder="1"/>
    <xf numFmtId="0" fontId="5" fillId="0" borderId="28" xfId="3" applyBorder="1" applyAlignment="1">
      <alignment horizontal="center" vertical="center"/>
    </xf>
    <xf numFmtId="0" fontId="5" fillId="0" borderId="41" xfId="3" applyBorder="1" applyAlignment="1">
      <alignment horizontal="center" vertical="center" wrapText="1"/>
    </xf>
    <xf numFmtId="10" fontId="11" fillId="0" borderId="41" xfId="4" applyNumberFormat="1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10" fontId="10" fillId="0" borderId="43" xfId="4" applyNumberFormat="1" applyFont="1" applyBorder="1" applyAlignment="1">
      <alignment horizontal="center" vertical="center"/>
    </xf>
    <xf numFmtId="0" fontId="3" fillId="50" borderId="0" xfId="780" applyFill="1"/>
    <xf numFmtId="0" fontId="3" fillId="0" borderId="0" xfId="780"/>
    <xf numFmtId="43" fontId="0" fillId="0" borderId="0" xfId="779" applyFont="1"/>
    <xf numFmtId="43" fontId="0" fillId="0" borderId="0" xfId="0" applyNumberFormat="1"/>
    <xf numFmtId="4" fontId="3" fillId="0" borderId="0" xfId="780" applyNumberFormat="1"/>
    <xf numFmtId="0" fontId="71" fillId="50" borderId="0" xfId="780" applyFont="1" applyFill="1"/>
    <xf numFmtId="0" fontId="65" fillId="50" borderId="15" xfId="0" applyFont="1" applyFill="1" applyBorder="1" applyAlignment="1">
      <alignment horizontal="center" vertical="center" wrapText="1"/>
    </xf>
    <xf numFmtId="0" fontId="65" fillId="50" borderId="28" xfId="0" applyFont="1" applyFill="1" applyBorder="1" applyAlignment="1">
      <alignment horizontal="left" vertical="top" wrapText="1"/>
    </xf>
    <xf numFmtId="0" fontId="65" fillId="50" borderId="28" xfId="0" applyFont="1" applyFill="1" applyBorder="1" applyAlignment="1">
      <alignment horizontal="center" vertical="center" wrapText="1"/>
    </xf>
    <xf numFmtId="4" fontId="65" fillId="50" borderId="28" xfId="0" applyNumberFormat="1" applyFont="1" applyFill="1" applyBorder="1" applyAlignment="1">
      <alignment horizontal="right" vertical="center" wrapText="1"/>
    </xf>
    <xf numFmtId="10" fontId="65" fillId="50" borderId="41" xfId="5" applyNumberFormat="1" applyFont="1" applyFill="1" applyBorder="1" applyAlignment="1">
      <alignment vertical="center" wrapText="1"/>
    </xf>
    <xf numFmtId="0" fontId="0" fillId="50" borderId="0" xfId="0" applyFill="1"/>
    <xf numFmtId="43" fontId="0" fillId="50" borderId="0" xfId="779" applyFont="1" applyFill="1"/>
    <xf numFmtId="43" fontId="0" fillId="50" borderId="0" xfId="0" applyNumberFormat="1" applyFill="1"/>
    <xf numFmtId="0" fontId="72" fillId="50" borderId="0" xfId="780" applyFont="1" applyFill="1"/>
    <xf numFmtId="0" fontId="72" fillId="0" borderId="0" xfId="780" applyFont="1"/>
    <xf numFmtId="0" fontId="73" fillId="50" borderId="0" xfId="780" applyFont="1" applyFill="1" applyAlignment="1">
      <alignment wrapText="1"/>
    </xf>
    <xf numFmtId="0" fontId="73" fillId="50" borderId="0" xfId="780" applyFont="1" applyFill="1"/>
    <xf numFmtId="43" fontId="73" fillId="50" borderId="0" xfId="779" applyFont="1" applyFill="1"/>
    <xf numFmtId="180" fontId="73" fillId="50" borderId="0" xfId="780" applyNumberFormat="1" applyFont="1" applyFill="1"/>
    <xf numFmtId="10" fontId="73" fillId="50" borderId="0" xfId="780" applyNumberFormat="1" applyFont="1" applyFill="1"/>
    <xf numFmtId="0" fontId="74" fillId="50" borderId="0" xfId="780" applyFont="1" applyFill="1" applyAlignment="1">
      <alignment wrapText="1"/>
    </xf>
    <xf numFmtId="0" fontId="74" fillId="50" borderId="0" xfId="780" applyFont="1" applyFill="1"/>
    <xf numFmtId="43" fontId="74" fillId="50" borderId="0" xfId="779" applyFont="1" applyFill="1"/>
    <xf numFmtId="180" fontId="75" fillId="50" borderId="0" xfId="780" applyNumberFormat="1" applyFont="1" applyFill="1"/>
    <xf numFmtId="0" fontId="73" fillId="50" borderId="0" xfId="780" quotePrefix="1" applyFont="1" applyFill="1"/>
    <xf numFmtId="0" fontId="75" fillId="50" borderId="0" xfId="780" applyFont="1" applyFill="1" applyAlignment="1">
      <alignment wrapText="1"/>
    </xf>
    <xf numFmtId="0" fontId="75" fillId="50" borderId="0" xfId="780" applyFont="1" applyFill="1"/>
    <xf numFmtId="43" fontId="75" fillId="50" borderId="0" xfId="779" applyFont="1" applyFill="1"/>
    <xf numFmtId="4" fontId="3" fillId="50" borderId="0" xfId="780" applyNumberFormat="1" applyFill="1"/>
    <xf numFmtId="4" fontId="73" fillId="50" borderId="0" xfId="780" applyNumberFormat="1" applyFont="1" applyFill="1"/>
    <xf numFmtId="43" fontId="3" fillId="50" borderId="0" xfId="780" applyNumberFormat="1" applyFill="1"/>
    <xf numFmtId="0" fontId="16" fillId="50" borderId="0" xfId="0" applyFont="1" applyFill="1"/>
    <xf numFmtId="43" fontId="16" fillId="50" borderId="0" xfId="779" applyFont="1" applyFill="1"/>
    <xf numFmtId="43" fontId="16" fillId="50" borderId="0" xfId="0" applyNumberFormat="1" applyFont="1" applyFill="1"/>
    <xf numFmtId="10" fontId="16" fillId="50" borderId="0" xfId="0" applyNumberFormat="1" applyFont="1" applyFill="1"/>
    <xf numFmtId="0" fontId="3" fillId="51" borderId="0" xfId="780" applyFill="1"/>
    <xf numFmtId="0" fontId="2" fillId="0" borderId="0" xfId="781"/>
    <xf numFmtId="10" fontId="2" fillId="0" borderId="0" xfId="781" applyNumberFormat="1"/>
    <xf numFmtId="4" fontId="2" fillId="0" borderId="0" xfId="781" applyNumberFormat="1"/>
    <xf numFmtId="43" fontId="2" fillId="0" borderId="0" xfId="779" applyFont="1"/>
    <xf numFmtId="0" fontId="16" fillId="50" borderId="0" xfId="0" applyFont="1" applyFill="1" applyAlignment="1">
      <alignment wrapText="1"/>
    </xf>
    <xf numFmtId="0" fontId="2" fillId="50" borderId="0" xfId="781" applyFill="1" applyAlignment="1">
      <alignment wrapText="1"/>
    </xf>
    <xf numFmtId="0" fontId="2" fillId="50" borderId="0" xfId="781" applyFill="1"/>
    <xf numFmtId="0" fontId="1" fillId="50" borderId="0" xfId="781" applyFont="1" applyFill="1" applyAlignment="1">
      <alignment wrapText="1"/>
    </xf>
    <xf numFmtId="43" fontId="2" fillId="50" borderId="0" xfId="779" applyFont="1" applyFill="1"/>
    <xf numFmtId="43" fontId="1" fillId="50" borderId="0" xfId="781" applyNumberFormat="1" applyFont="1" applyFill="1"/>
    <xf numFmtId="43" fontId="2" fillId="50" borderId="0" xfId="781" applyNumberFormat="1" applyFill="1"/>
    <xf numFmtId="10" fontId="2" fillId="50" borderId="0" xfId="781" applyNumberFormat="1" applyFill="1"/>
    <xf numFmtId="43" fontId="1" fillId="50" borderId="0" xfId="779" applyFont="1" applyFill="1"/>
    <xf numFmtId="43" fontId="1" fillId="0" borderId="0" xfId="779" applyFont="1"/>
    <xf numFmtId="43" fontId="3" fillId="0" borderId="0" xfId="780" applyNumberFormat="1"/>
    <xf numFmtId="43" fontId="16" fillId="8" borderId="0" xfId="0" applyNumberFormat="1" applyFont="1" applyFill="1"/>
    <xf numFmtId="0" fontId="76" fillId="50" borderId="0" xfId="780" applyFont="1" applyFill="1" applyAlignment="1">
      <alignment horizontal="center" wrapText="1"/>
    </xf>
    <xf numFmtId="0" fontId="76" fillId="50" borderId="0" xfId="780" applyFont="1" applyFill="1"/>
    <xf numFmtId="43" fontId="76" fillId="50" borderId="0" xfId="779" applyFont="1" applyFill="1"/>
    <xf numFmtId="0" fontId="77" fillId="50" borderId="0" xfId="780" applyFont="1" applyFill="1" applyAlignment="1">
      <alignment wrapText="1"/>
    </xf>
    <xf numFmtId="0" fontId="76" fillId="50" borderId="0" xfId="780" applyFont="1" applyFill="1" applyAlignment="1">
      <alignment wrapText="1"/>
    </xf>
    <xf numFmtId="180" fontId="76" fillId="50" borderId="0" xfId="780" applyNumberFormat="1" applyFont="1" applyFill="1"/>
    <xf numFmtId="10" fontId="76" fillId="50" borderId="0" xfId="780" applyNumberFormat="1" applyFont="1" applyFill="1"/>
    <xf numFmtId="180" fontId="76" fillId="8" borderId="0" xfId="780" applyNumberFormat="1" applyFont="1" applyFill="1"/>
    <xf numFmtId="0" fontId="76" fillId="50" borderId="0" xfId="780" quotePrefix="1" applyFont="1" applyFill="1"/>
    <xf numFmtId="0" fontId="76" fillId="50" borderId="0" xfId="781" applyFont="1" applyFill="1" applyAlignment="1">
      <alignment wrapText="1"/>
    </xf>
    <xf numFmtId="0" fontId="76" fillId="50" borderId="0" xfId="781" applyFont="1" applyFill="1"/>
    <xf numFmtId="43" fontId="76" fillId="50" borderId="0" xfId="781" applyNumberFormat="1" applyFont="1" applyFill="1"/>
    <xf numFmtId="10" fontId="76" fillId="50" borderId="0" xfId="781" applyNumberFormat="1" applyFont="1" applyFill="1"/>
    <xf numFmtId="43" fontId="76" fillId="8" borderId="0" xfId="781" applyNumberFormat="1" applyFont="1" applyFill="1"/>
    <xf numFmtId="43" fontId="76" fillId="8" borderId="0" xfId="779" applyFont="1" applyFill="1"/>
    <xf numFmtId="0" fontId="17" fillId="2" borderId="3" xfId="0" applyFont="1" applyFill="1" applyBorder="1" applyAlignment="1">
      <alignment horizontal="center" vertical="center" wrapText="1"/>
    </xf>
    <xf numFmtId="0" fontId="17" fillId="2" borderId="40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40" xfId="0" applyFont="1" applyFill="1" applyBorder="1" applyAlignment="1">
      <alignment horizontal="left" vertical="top" wrapText="1"/>
    </xf>
    <xf numFmtId="0" fontId="68" fillId="0" borderId="50" xfId="0" applyFont="1" applyBorder="1" applyAlignment="1">
      <alignment horizontal="center" vertical="center"/>
    </xf>
    <xf numFmtId="0" fontId="68" fillId="0" borderId="47" xfId="0" applyFont="1" applyBorder="1" applyAlignment="1">
      <alignment horizontal="center" vertical="center"/>
    </xf>
    <xf numFmtId="0" fontId="68" fillId="0" borderId="45" xfId="0" applyFont="1" applyBorder="1" applyAlignment="1">
      <alignment horizontal="center" vertical="center"/>
    </xf>
    <xf numFmtId="0" fontId="17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center" vertical="top" wrapText="1"/>
    </xf>
    <xf numFmtId="0" fontId="0" fillId="0" borderId="0" xfId="0" applyBorder="1"/>
    <xf numFmtId="0" fontId="17" fillId="2" borderId="0" xfId="0" applyFont="1" applyFill="1" applyBorder="1" applyAlignment="1">
      <alignment horizontal="right" vertical="top" wrapText="1"/>
    </xf>
    <xf numFmtId="4" fontId="17" fillId="2" borderId="0" xfId="0" applyNumberFormat="1" applyFont="1" applyFill="1" applyBorder="1" applyAlignment="1">
      <alignment horizontal="right" vertical="top" wrapText="1"/>
    </xf>
    <xf numFmtId="49" fontId="63" fillId="0" borderId="0" xfId="6" applyNumberFormat="1" applyFont="1" applyFill="1" applyBorder="1" applyAlignment="1">
      <alignment horizontal="center" vertical="center"/>
    </xf>
    <xf numFmtId="4" fontId="13" fillId="2" borderId="0" xfId="0" applyNumberFormat="1" applyFont="1" applyFill="1" applyAlignment="1">
      <alignment horizontal="right" vertical="top" wrapText="1"/>
    </xf>
    <xf numFmtId="0" fontId="13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top" wrapText="1"/>
    </xf>
    <xf numFmtId="0" fontId="0" fillId="0" borderId="0" xfId="0"/>
    <xf numFmtId="0" fontId="16" fillId="5" borderId="6" xfId="0" applyFont="1" applyFill="1" applyBorder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left" vertical="top" wrapText="1"/>
    </xf>
    <xf numFmtId="0" fontId="15" fillId="2" borderId="6" xfId="0" applyFont="1" applyFill="1" applyBorder="1" applyAlignment="1">
      <alignment horizontal="left" vertical="top" wrapText="1"/>
    </xf>
    <xf numFmtId="0" fontId="16" fillId="4" borderId="6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left" vertical="top" wrapText="1"/>
    </xf>
    <xf numFmtId="0" fontId="69" fillId="7" borderId="8" xfId="6" applyFont="1" applyFill="1" applyBorder="1" applyAlignment="1">
      <alignment horizontal="center" vertical="center"/>
    </xf>
    <xf numFmtId="0" fontId="69" fillId="7" borderId="9" xfId="6" applyFont="1" applyFill="1" applyBorder="1" applyAlignment="1">
      <alignment horizontal="center" vertical="center"/>
    </xf>
    <xf numFmtId="0" fontId="69" fillId="7" borderId="51" xfId="6" applyFont="1" applyFill="1" applyBorder="1" applyAlignment="1">
      <alignment horizontal="center" vertical="center"/>
    </xf>
    <xf numFmtId="0" fontId="69" fillId="7" borderId="10" xfId="6" applyFont="1" applyFill="1" applyBorder="1" applyAlignment="1">
      <alignment horizontal="center" vertical="center"/>
    </xf>
    <xf numFmtId="0" fontId="69" fillId="7" borderId="0" xfId="6" applyFont="1" applyFill="1" applyBorder="1" applyAlignment="1">
      <alignment horizontal="center" vertical="center"/>
    </xf>
    <xf numFmtId="0" fontId="69" fillId="7" borderId="52" xfId="6" applyFont="1" applyFill="1" applyBorder="1" applyAlignment="1">
      <alignment horizontal="center" vertical="center"/>
    </xf>
    <xf numFmtId="0" fontId="69" fillId="7" borderId="11" xfId="6" applyFont="1" applyFill="1" applyBorder="1" applyAlignment="1">
      <alignment horizontal="center" vertical="center"/>
    </xf>
    <xf numFmtId="0" fontId="69" fillId="7" borderId="12" xfId="6" applyFont="1" applyFill="1" applyBorder="1" applyAlignment="1">
      <alignment horizontal="center" vertical="center"/>
    </xf>
    <xf numFmtId="0" fontId="69" fillId="7" borderId="53" xfId="6" applyFont="1" applyFill="1" applyBorder="1" applyAlignment="1">
      <alignment horizontal="center" vertical="center"/>
    </xf>
    <xf numFmtId="43" fontId="63" fillId="8" borderId="13" xfId="7" applyFont="1" applyFill="1" applyBorder="1" applyAlignment="1">
      <alignment horizontal="center" vertical="center"/>
    </xf>
    <xf numFmtId="43" fontId="63" fillId="8" borderId="14" xfId="7" applyFont="1" applyFill="1" applyBorder="1" applyAlignment="1">
      <alignment horizontal="center" vertical="center"/>
    </xf>
    <xf numFmtId="43" fontId="63" fillId="8" borderId="54" xfId="7" applyFont="1" applyFill="1" applyBorder="1" applyAlignment="1">
      <alignment horizontal="center" vertical="center"/>
    </xf>
    <xf numFmtId="0" fontId="69" fillId="8" borderId="48" xfId="6" applyFont="1" applyFill="1" applyBorder="1" applyAlignment="1">
      <alignment horizontal="center" vertical="center"/>
    </xf>
    <xf numFmtId="0" fontId="69" fillId="8" borderId="15" xfId="6" applyFont="1" applyFill="1" applyBorder="1" applyAlignment="1">
      <alignment horizontal="center" vertical="center"/>
    </xf>
    <xf numFmtId="0" fontId="69" fillId="8" borderId="49" xfId="6" applyFont="1" applyFill="1" applyBorder="1" applyAlignment="1">
      <alignment horizontal="center" vertical="center"/>
    </xf>
    <xf numFmtId="0" fontId="69" fillId="8" borderId="28" xfId="6" applyFont="1" applyFill="1" applyBorder="1" applyAlignment="1">
      <alignment horizontal="center" vertical="center"/>
    </xf>
    <xf numFmtId="4" fontId="69" fillId="8" borderId="49" xfId="6" applyNumberFormat="1" applyFont="1" applyFill="1" applyBorder="1" applyAlignment="1">
      <alignment horizontal="center" vertical="center"/>
    </xf>
    <xf numFmtId="4" fontId="69" fillId="8" borderId="28" xfId="6" applyNumberFormat="1" applyFont="1" applyFill="1" applyBorder="1" applyAlignment="1">
      <alignment horizontal="center" vertical="center"/>
    </xf>
    <xf numFmtId="0" fontId="67" fillId="8" borderId="44" xfId="6" applyFont="1" applyFill="1" applyBorder="1" applyAlignment="1">
      <alignment horizontal="center"/>
    </xf>
    <xf numFmtId="0" fontId="67" fillId="8" borderId="47" xfId="6" applyFont="1" applyFill="1" applyBorder="1" applyAlignment="1">
      <alignment horizontal="center"/>
    </xf>
    <xf numFmtId="0" fontId="67" fillId="8" borderId="45" xfId="6" applyFont="1" applyFill="1" applyBorder="1" applyAlignment="1">
      <alignment horizontal="center"/>
    </xf>
    <xf numFmtId="4" fontId="22" fillId="0" borderId="0" xfId="6" applyNumberFormat="1" applyFont="1" applyBorder="1" applyAlignment="1">
      <alignment horizontal="center"/>
    </xf>
    <xf numFmtId="49" fontId="21" fillId="0" borderId="0" xfId="6" applyNumberFormat="1" applyFont="1" applyFill="1" applyBorder="1" applyAlignment="1">
      <alignment horizontal="center" vertical="center"/>
    </xf>
    <xf numFmtId="0" fontId="17" fillId="50" borderId="0" xfId="447" applyFont="1" applyFill="1" applyAlignment="1">
      <alignment horizontal="left"/>
    </xf>
    <xf numFmtId="0" fontId="69" fillId="0" borderId="44" xfId="6" applyFont="1" applyBorder="1" applyAlignment="1">
      <alignment horizontal="center" vertical="center"/>
    </xf>
    <xf numFmtId="0" fontId="69" fillId="0" borderId="45" xfId="6" applyFont="1" applyBorder="1" applyAlignment="1">
      <alignment horizontal="center" vertical="center"/>
    </xf>
    <xf numFmtId="49" fontId="63" fillId="0" borderId="10" xfId="6" applyNumberFormat="1" applyFont="1" applyFill="1" applyBorder="1" applyAlignment="1">
      <alignment horizontal="center" vertical="center"/>
    </xf>
    <xf numFmtId="0" fontId="69" fillId="0" borderId="16" xfId="6" applyFont="1" applyBorder="1" applyAlignment="1">
      <alignment horizontal="center" vertical="center"/>
    </xf>
    <xf numFmtId="0" fontId="69" fillId="0" borderId="57" xfId="6" applyFont="1" applyBorder="1" applyAlignment="1">
      <alignment horizontal="center" vertical="center"/>
    </xf>
    <xf numFmtId="0" fontId="69" fillId="0" borderId="55" xfId="6" applyFont="1" applyBorder="1" applyAlignment="1">
      <alignment horizontal="center" vertical="center"/>
    </xf>
    <xf numFmtId="0" fontId="69" fillId="0" borderId="16" xfId="6" applyFont="1" applyBorder="1" applyAlignment="1">
      <alignment horizontal="center"/>
    </xf>
    <xf numFmtId="0" fontId="69" fillId="0" borderId="57" xfId="6" applyFont="1" applyBorder="1" applyAlignment="1">
      <alignment horizontal="center"/>
    </xf>
    <xf numFmtId="0" fontId="69" fillId="0" borderId="55" xfId="6" applyFont="1" applyBorder="1" applyAlignment="1">
      <alignment horizontal="center"/>
    </xf>
    <xf numFmtId="0" fontId="69" fillId="0" borderId="17" xfId="6" applyFont="1" applyBorder="1" applyAlignment="1">
      <alignment horizontal="center"/>
    </xf>
    <xf numFmtId="0" fontId="69" fillId="0" borderId="18" xfId="6" applyFont="1" applyBorder="1" applyAlignment="1">
      <alignment horizontal="center"/>
    </xf>
    <xf numFmtId="0" fontId="69" fillId="0" borderId="19" xfId="6" applyFont="1" applyBorder="1" applyAlignment="1">
      <alignment horizontal="center"/>
    </xf>
    <xf numFmtId="49" fontId="66" fillId="0" borderId="0" xfId="6" applyNumberFormat="1" applyFont="1" applyFill="1" applyBorder="1" applyAlignment="1">
      <alignment horizontal="center" vertical="center"/>
    </xf>
    <xf numFmtId="49" fontId="70" fillId="0" borderId="0" xfId="6" applyNumberFormat="1" applyFont="1" applyFill="1" applyBorder="1" applyAlignment="1">
      <alignment horizontal="center" vertical="center"/>
    </xf>
    <xf numFmtId="0" fontId="5" fillId="0" borderId="15" xfId="3" applyBorder="1" applyAlignment="1">
      <alignment horizontal="center" vertical="center"/>
    </xf>
    <xf numFmtId="0" fontId="5" fillId="0" borderId="28" xfId="3" applyBorder="1" applyAlignment="1">
      <alignment horizontal="center" vertical="center"/>
    </xf>
    <xf numFmtId="0" fontId="10" fillId="0" borderId="42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8" xfId="3" applyFont="1" applyBorder="1" applyAlignment="1">
      <alignment horizontal="left"/>
    </xf>
    <xf numFmtId="0" fontId="10" fillId="0" borderId="9" xfId="3" applyFont="1" applyBorder="1" applyAlignment="1">
      <alignment horizontal="left"/>
    </xf>
    <xf numFmtId="0" fontId="10" fillId="0" borderId="51" xfId="3" applyFont="1" applyBorder="1" applyAlignment="1">
      <alignment horizontal="left"/>
    </xf>
    <xf numFmtId="0" fontId="10" fillId="0" borderId="39" xfId="3" applyFont="1" applyBorder="1" applyAlignment="1">
      <alignment horizontal="left"/>
    </xf>
    <xf numFmtId="0" fontId="10" fillId="0" borderId="4" xfId="3" applyFont="1" applyBorder="1" applyAlignment="1">
      <alignment horizontal="left"/>
    </xf>
    <xf numFmtId="0" fontId="10" fillId="0" borderId="40" xfId="3" applyFont="1" applyBorder="1" applyAlignment="1">
      <alignment horizontal="left"/>
    </xf>
    <xf numFmtId="0" fontId="10" fillId="0" borderId="15" xfId="3" applyFont="1" applyBorder="1" applyAlignment="1">
      <alignment horizontal="center"/>
    </xf>
    <xf numFmtId="0" fontId="10" fillId="0" borderId="28" xfId="3" applyFont="1" applyBorder="1" applyAlignment="1">
      <alignment horizontal="center"/>
    </xf>
    <xf numFmtId="0" fontId="10" fillId="0" borderId="41" xfId="3" applyFont="1" applyBorder="1" applyAlignment="1">
      <alignment horizontal="center"/>
    </xf>
    <xf numFmtId="0" fontId="10" fillId="0" borderId="15" xfId="3" applyFont="1" applyBorder="1" applyAlignment="1">
      <alignment horizontal="left"/>
    </xf>
    <xf numFmtId="0" fontId="10" fillId="0" borderId="28" xfId="3" applyFont="1" applyBorder="1" applyAlignment="1">
      <alignment horizontal="left"/>
    </xf>
    <xf numFmtId="0" fontId="10" fillId="0" borderId="41" xfId="3" applyFont="1" applyBorder="1" applyAlignment="1">
      <alignment horizontal="left"/>
    </xf>
    <xf numFmtId="0" fontId="10" fillId="0" borderId="16" xfId="3" applyFont="1" applyBorder="1" applyAlignment="1">
      <alignment horizontal="left" vertical="center" wrapText="1"/>
    </xf>
    <xf numFmtId="0" fontId="10" fillId="0" borderId="57" xfId="3" applyFont="1" applyBorder="1" applyAlignment="1">
      <alignment horizontal="left" vertical="center" wrapText="1"/>
    </xf>
    <xf numFmtId="0" fontId="10" fillId="0" borderId="56" xfId="3" applyFont="1" applyBorder="1" applyAlignment="1">
      <alignment horizontal="left" vertical="center" wrapText="1"/>
    </xf>
    <xf numFmtId="0" fontId="77" fillId="50" borderId="0" xfId="780" applyFont="1" applyFill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8" fillId="2" borderId="15" xfId="0" applyFont="1" applyFill="1" applyBorder="1" applyAlignment="1">
      <alignment horizontal="center" vertical="center" wrapText="1"/>
    </xf>
    <xf numFmtId="0" fontId="18" fillId="2" borderId="28" xfId="0" applyFont="1" applyFill="1" applyBorder="1" applyAlignment="1">
      <alignment horizontal="left" vertical="top" wrapText="1"/>
    </xf>
    <xf numFmtId="0" fontId="18" fillId="2" borderId="28" xfId="0" applyFont="1" applyFill="1" applyBorder="1" applyAlignment="1">
      <alignment horizontal="center" vertical="center" wrapText="1"/>
    </xf>
    <xf numFmtId="4" fontId="18" fillId="2" borderId="28" xfId="0" applyNumberFormat="1" applyFont="1" applyFill="1" applyBorder="1" applyAlignment="1">
      <alignment horizontal="right" vertical="center" wrapText="1"/>
    </xf>
    <xf numFmtId="10" fontId="18" fillId="2" borderId="41" xfId="5" applyNumberFormat="1" applyFont="1" applyFill="1" applyBorder="1" applyAlignment="1">
      <alignment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left" vertical="top" wrapText="1"/>
    </xf>
    <xf numFmtId="0" fontId="17" fillId="3" borderId="28" xfId="0" applyFont="1" applyFill="1" applyBorder="1" applyAlignment="1">
      <alignment horizontal="left" vertical="center" wrapText="1"/>
    </xf>
    <xf numFmtId="0" fontId="17" fillId="3" borderId="28" xfId="0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right" vertical="center" wrapText="1"/>
    </xf>
    <xf numFmtId="4" fontId="17" fillId="3" borderId="28" xfId="0" applyNumberFormat="1" applyFont="1" applyFill="1" applyBorder="1" applyAlignment="1">
      <alignment horizontal="right" vertical="center" wrapText="1"/>
    </xf>
    <xf numFmtId="10" fontId="17" fillId="3" borderId="41" xfId="5" applyNumberFormat="1" applyFont="1" applyFill="1" applyBorder="1" applyAlignment="1">
      <alignment vertical="center" wrapText="1"/>
    </xf>
    <xf numFmtId="0" fontId="17" fillId="3" borderId="15" xfId="0" applyNumberFormat="1" applyFont="1" applyFill="1" applyBorder="1" applyAlignment="1">
      <alignment horizontal="center" vertical="center" wrapText="1"/>
    </xf>
  </cellXfs>
  <cellStyles count="782">
    <cellStyle name="12" xfId="10" xr:uid="{00000000-0005-0000-0000-000000000000}"/>
    <cellStyle name="20% - Ênfase1 2" xfId="11" xr:uid="{00000000-0005-0000-0000-000001000000}"/>
    <cellStyle name="20% - Ênfase1 2 2" xfId="12" xr:uid="{00000000-0005-0000-0000-000002000000}"/>
    <cellStyle name="20% - Ênfase1 2 3" xfId="13" xr:uid="{00000000-0005-0000-0000-000003000000}"/>
    <cellStyle name="20% - Ênfase1 2 4" xfId="14" xr:uid="{00000000-0005-0000-0000-000004000000}"/>
    <cellStyle name="20% - Ênfase1 2 5" xfId="15" xr:uid="{00000000-0005-0000-0000-000005000000}"/>
    <cellStyle name="20% - Ênfase1 3" xfId="16" xr:uid="{00000000-0005-0000-0000-000006000000}"/>
    <cellStyle name="20% - Ênfase1 3 2" xfId="17" xr:uid="{00000000-0005-0000-0000-000007000000}"/>
    <cellStyle name="20% - Ênfase1 4" xfId="18" xr:uid="{00000000-0005-0000-0000-000008000000}"/>
    <cellStyle name="20% - Ênfase1 4 2" xfId="19" xr:uid="{00000000-0005-0000-0000-000009000000}"/>
    <cellStyle name="20% - Ênfase1 5" xfId="20" xr:uid="{00000000-0005-0000-0000-00000A000000}"/>
    <cellStyle name="20% - Ênfase1 5 2" xfId="21" xr:uid="{00000000-0005-0000-0000-00000B000000}"/>
    <cellStyle name="20% - Ênfase1 6" xfId="22" xr:uid="{00000000-0005-0000-0000-00000C000000}"/>
    <cellStyle name="20% - Ênfase2 2" xfId="23" xr:uid="{00000000-0005-0000-0000-00000D000000}"/>
    <cellStyle name="20% - Ênfase2 2 2" xfId="24" xr:uid="{00000000-0005-0000-0000-00000E000000}"/>
    <cellStyle name="20% - Ênfase2 2 3" xfId="25" xr:uid="{00000000-0005-0000-0000-00000F000000}"/>
    <cellStyle name="20% - Ênfase2 2 4" xfId="26" xr:uid="{00000000-0005-0000-0000-000010000000}"/>
    <cellStyle name="20% - Ênfase2 2 5" xfId="27" xr:uid="{00000000-0005-0000-0000-000011000000}"/>
    <cellStyle name="20% - Ênfase2 3" xfId="28" xr:uid="{00000000-0005-0000-0000-000012000000}"/>
    <cellStyle name="20% - Ênfase2 3 2" xfId="29" xr:uid="{00000000-0005-0000-0000-000013000000}"/>
    <cellStyle name="20% - Ênfase2 4" xfId="30" xr:uid="{00000000-0005-0000-0000-000014000000}"/>
    <cellStyle name="20% - Ênfase2 4 2" xfId="31" xr:uid="{00000000-0005-0000-0000-000015000000}"/>
    <cellStyle name="20% - Ênfase2 5" xfId="32" xr:uid="{00000000-0005-0000-0000-000016000000}"/>
    <cellStyle name="20% - Ênfase2 5 2" xfId="33" xr:uid="{00000000-0005-0000-0000-000017000000}"/>
    <cellStyle name="20% - Ênfase2 6" xfId="34" xr:uid="{00000000-0005-0000-0000-000018000000}"/>
    <cellStyle name="20% - Ênfase3 2" xfId="35" xr:uid="{00000000-0005-0000-0000-000019000000}"/>
    <cellStyle name="20% - Ênfase3 2 2" xfId="36" xr:uid="{00000000-0005-0000-0000-00001A000000}"/>
    <cellStyle name="20% - Ênfase3 2 3" xfId="37" xr:uid="{00000000-0005-0000-0000-00001B000000}"/>
    <cellStyle name="20% - Ênfase3 2 4" xfId="38" xr:uid="{00000000-0005-0000-0000-00001C000000}"/>
    <cellStyle name="20% - Ênfase3 2 5" xfId="39" xr:uid="{00000000-0005-0000-0000-00001D000000}"/>
    <cellStyle name="20% - Ênfase3 3" xfId="40" xr:uid="{00000000-0005-0000-0000-00001E000000}"/>
    <cellStyle name="20% - Ênfase3 3 2" xfId="41" xr:uid="{00000000-0005-0000-0000-00001F000000}"/>
    <cellStyle name="20% - Ênfase3 4" xfId="42" xr:uid="{00000000-0005-0000-0000-000020000000}"/>
    <cellStyle name="20% - Ênfase3 4 2" xfId="43" xr:uid="{00000000-0005-0000-0000-000021000000}"/>
    <cellStyle name="20% - Ênfase3 5" xfId="44" xr:uid="{00000000-0005-0000-0000-000022000000}"/>
    <cellStyle name="20% - Ênfase3 5 2" xfId="45" xr:uid="{00000000-0005-0000-0000-000023000000}"/>
    <cellStyle name="20% - Ênfase3 6" xfId="46" xr:uid="{00000000-0005-0000-0000-000024000000}"/>
    <cellStyle name="20% - Ênfase4 2" xfId="47" xr:uid="{00000000-0005-0000-0000-000025000000}"/>
    <cellStyle name="20% - Ênfase4 2 2" xfId="48" xr:uid="{00000000-0005-0000-0000-000026000000}"/>
    <cellStyle name="20% - Ênfase4 2 3" xfId="49" xr:uid="{00000000-0005-0000-0000-000027000000}"/>
    <cellStyle name="20% - Ênfase4 2 4" xfId="50" xr:uid="{00000000-0005-0000-0000-000028000000}"/>
    <cellStyle name="20% - Ênfase4 2 5" xfId="51" xr:uid="{00000000-0005-0000-0000-000029000000}"/>
    <cellStyle name="20% - Ênfase4 3" xfId="52" xr:uid="{00000000-0005-0000-0000-00002A000000}"/>
    <cellStyle name="20% - Ênfase4 3 2" xfId="53" xr:uid="{00000000-0005-0000-0000-00002B000000}"/>
    <cellStyle name="20% - Ênfase4 4" xfId="54" xr:uid="{00000000-0005-0000-0000-00002C000000}"/>
    <cellStyle name="20% - Ênfase4 4 2" xfId="55" xr:uid="{00000000-0005-0000-0000-00002D000000}"/>
    <cellStyle name="20% - Ênfase4 5" xfId="56" xr:uid="{00000000-0005-0000-0000-00002E000000}"/>
    <cellStyle name="20% - Ênfase4 5 2" xfId="57" xr:uid="{00000000-0005-0000-0000-00002F000000}"/>
    <cellStyle name="20% - Ênfase4 6" xfId="58" xr:uid="{00000000-0005-0000-0000-000030000000}"/>
    <cellStyle name="20% - Ênfase5 2" xfId="59" xr:uid="{00000000-0005-0000-0000-000031000000}"/>
    <cellStyle name="20% - Ênfase5 2 2" xfId="60" xr:uid="{00000000-0005-0000-0000-000032000000}"/>
    <cellStyle name="20% - Ênfase5 2 3" xfId="61" xr:uid="{00000000-0005-0000-0000-000033000000}"/>
    <cellStyle name="20% - Ênfase5 2 4" xfId="62" xr:uid="{00000000-0005-0000-0000-000034000000}"/>
    <cellStyle name="20% - Ênfase5 2 5" xfId="63" xr:uid="{00000000-0005-0000-0000-000035000000}"/>
    <cellStyle name="20% - Ênfase5 3" xfId="64" xr:uid="{00000000-0005-0000-0000-000036000000}"/>
    <cellStyle name="20% - Ênfase5 3 2" xfId="65" xr:uid="{00000000-0005-0000-0000-000037000000}"/>
    <cellStyle name="20% - Ênfase5 4" xfId="66" xr:uid="{00000000-0005-0000-0000-000038000000}"/>
    <cellStyle name="20% - Ênfase5 4 2" xfId="67" xr:uid="{00000000-0005-0000-0000-000039000000}"/>
    <cellStyle name="20% - Ênfase5 5" xfId="68" xr:uid="{00000000-0005-0000-0000-00003A000000}"/>
    <cellStyle name="20% - Ênfase5 5 2" xfId="69" xr:uid="{00000000-0005-0000-0000-00003B000000}"/>
    <cellStyle name="20% - Ênfase5 6" xfId="70" xr:uid="{00000000-0005-0000-0000-00003C000000}"/>
    <cellStyle name="20% - Ênfase6 2" xfId="71" xr:uid="{00000000-0005-0000-0000-00003D000000}"/>
    <cellStyle name="20% - Ênfase6 2 2" xfId="72" xr:uid="{00000000-0005-0000-0000-00003E000000}"/>
    <cellStyle name="20% - Ênfase6 2 3" xfId="73" xr:uid="{00000000-0005-0000-0000-00003F000000}"/>
    <cellStyle name="20% - Ênfase6 2 4" xfId="74" xr:uid="{00000000-0005-0000-0000-000040000000}"/>
    <cellStyle name="20% - Ênfase6 2 5" xfId="75" xr:uid="{00000000-0005-0000-0000-000041000000}"/>
    <cellStyle name="20% - Ênfase6 3" xfId="76" xr:uid="{00000000-0005-0000-0000-000042000000}"/>
    <cellStyle name="20% - Ênfase6 3 2" xfId="77" xr:uid="{00000000-0005-0000-0000-000043000000}"/>
    <cellStyle name="20% - Ênfase6 4" xfId="78" xr:uid="{00000000-0005-0000-0000-000044000000}"/>
    <cellStyle name="20% - Ênfase6 4 2" xfId="79" xr:uid="{00000000-0005-0000-0000-000045000000}"/>
    <cellStyle name="20% - Ênfase6 5" xfId="80" xr:uid="{00000000-0005-0000-0000-000046000000}"/>
    <cellStyle name="20% - Ênfase6 5 2" xfId="81" xr:uid="{00000000-0005-0000-0000-000047000000}"/>
    <cellStyle name="20% - Ênfase6 6" xfId="82" xr:uid="{00000000-0005-0000-0000-000048000000}"/>
    <cellStyle name="40% - Ênfase1 2" xfId="83" xr:uid="{00000000-0005-0000-0000-000049000000}"/>
    <cellStyle name="40% - Ênfase1 2 2" xfId="84" xr:uid="{00000000-0005-0000-0000-00004A000000}"/>
    <cellStyle name="40% - Ênfase1 2 3" xfId="85" xr:uid="{00000000-0005-0000-0000-00004B000000}"/>
    <cellStyle name="40% - Ênfase1 2 4" xfId="86" xr:uid="{00000000-0005-0000-0000-00004C000000}"/>
    <cellStyle name="40% - Ênfase1 2 5" xfId="87" xr:uid="{00000000-0005-0000-0000-00004D000000}"/>
    <cellStyle name="40% - Ênfase1 3" xfId="88" xr:uid="{00000000-0005-0000-0000-00004E000000}"/>
    <cellStyle name="40% - Ênfase1 3 2" xfId="89" xr:uid="{00000000-0005-0000-0000-00004F000000}"/>
    <cellStyle name="40% - Ênfase1 4" xfId="90" xr:uid="{00000000-0005-0000-0000-000050000000}"/>
    <cellStyle name="40% - Ênfase1 4 2" xfId="91" xr:uid="{00000000-0005-0000-0000-000051000000}"/>
    <cellStyle name="40% - Ênfase1 5" xfId="92" xr:uid="{00000000-0005-0000-0000-000052000000}"/>
    <cellStyle name="40% - Ênfase1 5 2" xfId="93" xr:uid="{00000000-0005-0000-0000-000053000000}"/>
    <cellStyle name="40% - Ênfase1 6" xfId="94" xr:uid="{00000000-0005-0000-0000-000054000000}"/>
    <cellStyle name="40% - Ênfase2 2" xfId="95" xr:uid="{00000000-0005-0000-0000-000055000000}"/>
    <cellStyle name="40% - Ênfase2 2 2" xfId="96" xr:uid="{00000000-0005-0000-0000-000056000000}"/>
    <cellStyle name="40% - Ênfase2 2 3" xfId="97" xr:uid="{00000000-0005-0000-0000-000057000000}"/>
    <cellStyle name="40% - Ênfase2 2 4" xfId="98" xr:uid="{00000000-0005-0000-0000-000058000000}"/>
    <cellStyle name="40% - Ênfase2 2 5" xfId="99" xr:uid="{00000000-0005-0000-0000-000059000000}"/>
    <cellStyle name="40% - Ênfase2 3" xfId="100" xr:uid="{00000000-0005-0000-0000-00005A000000}"/>
    <cellStyle name="40% - Ênfase2 3 2" xfId="101" xr:uid="{00000000-0005-0000-0000-00005B000000}"/>
    <cellStyle name="40% - Ênfase2 4" xfId="102" xr:uid="{00000000-0005-0000-0000-00005C000000}"/>
    <cellStyle name="40% - Ênfase2 4 2" xfId="103" xr:uid="{00000000-0005-0000-0000-00005D000000}"/>
    <cellStyle name="40% - Ênfase2 5" xfId="104" xr:uid="{00000000-0005-0000-0000-00005E000000}"/>
    <cellStyle name="40% - Ênfase2 5 2" xfId="105" xr:uid="{00000000-0005-0000-0000-00005F000000}"/>
    <cellStyle name="40% - Ênfase2 6" xfId="106" xr:uid="{00000000-0005-0000-0000-000060000000}"/>
    <cellStyle name="40% - Ênfase3 2" xfId="107" xr:uid="{00000000-0005-0000-0000-000061000000}"/>
    <cellStyle name="40% - Ênfase3 2 2" xfId="108" xr:uid="{00000000-0005-0000-0000-000062000000}"/>
    <cellStyle name="40% - Ênfase3 2 3" xfId="109" xr:uid="{00000000-0005-0000-0000-000063000000}"/>
    <cellStyle name="40% - Ênfase3 2 4" xfId="110" xr:uid="{00000000-0005-0000-0000-000064000000}"/>
    <cellStyle name="40% - Ênfase3 2 5" xfId="111" xr:uid="{00000000-0005-0000-0000-000065000000}"/>
    <cellStyle name="40% - Ênfase3 3" xfId="112" xr:uid="{00000000-0005-0000-0000-000066000000}"/>
    <cellStyle name="40% - Ênfase3 3 2" xfId="113" xr:uid="{00000000-0005-0000-0000-000067000000}"/>
    <cellStyle name="40% - Ênfase3 4" xfId="114" xr:uid="{00000000-0005-0000-0000-000068000000}"/>
    <cellStyle name="40% - Ênfase3 4 2" xfId="115" xr:uid="{00000000-0005-0000-0000-000069000000}"/>
    <cellStyle name="40% - Ênfase3 5" xfId="116" xr:uid="{00000000-0005-0000-0000-00006A000000}"/>
    <cellStyle name="40% - Ênfase3 5 2" xfId="117" xr:uid="{00000000-0005-0000-0000-00006B000000}"/>
    <cellStyle name="40% - Ênfase3 6" xfId="118" xr:uid="{00000000-0005-0000-0000-00006C000000}"/>
    <cellStyle name="40% - Ênfase4 2" xfId="119" xr:uid="{00000000-0005-0000-0000-00006D000000}"/>
    <cellStyle name="40% - Ênfase4 2 2" xfId="120" xr:uid="{00000000-0005-0000-0000-00006E000000}"/>
    <cellStyle name="40% - Ênfase4 2 3" xfId="121" xr:uid="{00000000-0005-0000-0000-00006F000000}"/>
    <cellStyle name="40% - Ênfase4 2 4" xfId="122" xr:uid="{00000000-0005-0000-0000-000070000000}"/>
    <cellStyle name="40% - Ênfase4 2 5" xfId="123" xr:uid="{00000000-0005-0000-0000-000071000000}"/>
    <cellStyle name="40% - Ênfase4 3" xfId="124" xr:uid="{00000000-0005-0000-0000-000072000000}"/>
    <cellStyle name="40% - Ênfase4 3 2" xfId="125" xr:uid="{00000000-0005-0000-0000-000073000000}"/>
    <cellStyle name="40% - Ênfase4 4" xfId="126" xr:uid="{00000000-0005-0000-0000-000074000000}"/>
    <cellStyle name="40% - Ênfase4 4 2" xfId="127" xr:uid="{00000000-0005-0000-0000-000075000000}"/>
    <cellStyle name="40% - Ênfase4 5" xfId="128" xr:uid="{00000000-0005-0000-0000-000076000000}"/>
    <cellStyle name="40% - Ênfase4 5 2" xfId="129" xr:uid="{00000000-0005-0000-0000-000077000000}"/>
    <cellStyle name="40% - Ênfase4 6" xfId="130" xr:uid="{00000000-0005-0000-0000-000078000000}"/>
    <cellStyle name="40% - Ênfase5 2" xfId="131" xr:uid="{00000000-0005-0000-0000-000079000000}"/>
    <cellStyle name="40% - Ênfase5 2 2" xfId="132" xr:uid="{00000000-0005-0000-0000-00007A000000}"/>
    <cellStyle name="40% - Ênfase5 2 3" xfId="133" xr:uid="{00000000-0005-0000-0000-00007B000000}"/>
    <cellStyle name="40% - Ênfase5 2 4" xfId="134" xr:uid="{00000000-0005-0000-0000-00007C000000}"/>
    <cellStyle name="40% - Ênfase5 2 5" xfId="135" xr:uid="{00000000-0005-0000-0000-00007D000000}"/>
    <cellStyle name="40% - Ênfase5 3" xfId="136" xr:uid="{00000000-0005-0000-0000-00007E000000}"/>
    <cellStyle name="40% - Ênfase5 3 2" xfId="137" xr:uid="{00000000-0005-0000-0000-00007F000000}"/>
    <cellStyle name="40% - Ênfase5 4" xfId="138" xr:uid="{00000000-0005-0000-0000-000080000000}"/>
    <cellStyle name="40% - Ênfase5 4 2" xfId="139" xr:uid="{00000000-0005-0000-0000-000081000000}"/>
    <cellStyle name="40% - Ênfase5 5" xfId="140" xr:uid="{00000000-0005-0000-0000-000082000000}"/>
    <cellStyle name="40% - Ênfase5 5 2" xfId="141" xr:uid="{00000000-0005-0000-0000-000083000000}"/>
    <cellStyle name="40% - Ênfase5 6" xfId="142" xr:uid="{00000000-0005-0000-0000-000084000000}"/>
    <cellStyle name="40% - Ênfase6 2" xfId="143" xr:uid="{00000000-0005-0000-0000-000085000000}"/>
    <cellStyle name="40% - Ênfase6 2 2" xfId="144" xr:uid="{00000000-0005-0000-0000-000086000000}"/>
    <cellStyle name="40% - Ênfase6 2 3" xfId="145" xr:uid="{00000000-0005-0000-0000-000087000000}"/>
    <cellStyle name="40% - Ênfase6 2 4" xfId="146" xr:uid="{00000000-0005-0000-0000-000088000000}"/>
    <cellStyle name="40% - Ênfase6 2 5" xfId="147" xr:uid="{00000000-0005-0000-0000-000089000000}"/>
    <cellStyle name="40% - Ênfase6 3" xfId="148" xr:uid="{00000000-0005-0000-0000-00008A000000}"/>
    <cellStyle name="40% - Ênfase6 3 2" xfId="149" xr:uid="{00000000-0005-0000-0000-00008B000000}"/>
    <cellStyle name="40% - Ênfase6 4" xfId="150" xr:uid="{00000000-0005-0000-0000-00008C000000}"/>
    <cellStyle name="40% - Ênfase6 4 2" xfId="151" xr:uid="{00000000-0005-0000-0000-00008D000000}"/>
    <cellStyle name="40% - Ênfase6 5" xfId="152" xr:uid="{00000000-0005-0000-0000-00008E000000}"/>
    <cellStyle name="40% - Ênfase6 5 2" xfId="153" xr:uid="{00000000-0005-0000-0000-00008F000000}"/>
    <cellStyle name="40% - Ênfase6 6" xfId="154" xr:uid="{00000000-0005-0000-0000-000090000000}"/>
    <cellStyle name="60% - Ênfase1 2" xfId="155" xr:uid="{00000000-0005-0000-0000-000091000000}"/>
    <cellStyle name="60% - Ênfase1 3" xfId="156" xr:uid="{00000000-0005-0000-0000-000092000000}"/>
    <cellStyle name="60% - Ênfase1 4" xfId="157" xr:uid="{00000000-0005-0000-0000-000093000000}"/>
    <cellStyle name="60% - Ênfase1 5" xfId="158" xr:uid="{00000000-0005-0000-0000-000094000000}"/>
    <cellStyle name="60% - Ênfase2 2" xfId="159" xr:uid="{00000000-0005-0000-0000-000095000000}"/>
    <cellStyle name="60% - Ênfase2 3" xfId="160" xr:uid="{00000000-0005-0000-0000-000096000000}"/>
    <cellStyle name="60% - Ênfase2 4" xfId="161" xr:uid="{00000000-0005-0000-0000-000097000000}"/>
    <cellStyle name="60% - Ênfase2 5" xfId="162" xr:uid="{00000000-0005-0000-0000-000098000000}"/>
    <cellStyle name="60% - Ênfase3 2" xfId="163" xr:uid="{00000000-0005-0000-0000-000099000000}"/>
    <cellStyle name="60% - Ênfase3 3" xfId="164" xr:uid="{00000000-0005-0000-0000-00009A000000}"/>
    <cellStyle name="60% - Ênfase3 4" xfId="165" xr:uid="{00000000-0005-0000-0000-00009B000000}"/>
    <cellStyle name="60% - Ênfase3 5" xfId="166" xr:uid="{00000000-0005-0000-0000-00009C000000}"/>
    <cellStyle name="60% - Ênfase4 2" xfId="167" xr:uid="{00000000-0005-0000-0000-00009D000000}"/>
    <cellStyle name="60% - Ênfase4 3" xfId="168" xr:uid="{00000000-0005-0000-0000-00009E000000}"/>
    <cellStyle name="60% - Ênfase4 4" xfId="169" xr:uid="{00000000-0005-0000-0000-00009F000000}"/>
    <cellStyle name="60% - Ênfase4 5" xfId="170" xr:uid="{00000000-0005-0000-0000-0000A0000000}"/>
    <cellStyle name="60% - Ênfase5 2" xfId="171" xr:uid="{00000000-0005-0000-0000-0000A1000000}"/>
    <cellStyle name="60% - Ênfase5 3" xfId="172" xr:uid="{00000000-0005-0000-0000-0000A2000000}"/>
    <cellStyle name="60% - Ênfase5 4" xfId="173" xr:uid="{00000000-0005-0000-0000-0000A3000000}"/>
    <cellStyle name="60% - Ênfase5 5" xfId="174" xr:uid="{00000000-0005-0000-0000-0000A4000000}"/>
    <cellStyle name="60% - Ênfase6 2" xfId="175" xr:uid="{00000000-0005-0000-0000-0000A5000000}"/>
    <cellStyle name="60% - Ênfase6 3" xfId="176" xr:uid="{00000000-0005-0000-0000-0000A6000000}"/>
    <cellStyle name="60% - Ênfase6 4" xfId="177" xr:uid="{00000000-0005-0000-0000-0000A7000000}"/>
    <cellStyle name="60% - Ênfase6 5" xfId="178" xr:uid="{00000000-0005-0000-0000-0000A8000000}"/>
    <cellStyle name="Bom 2" xfId="179" xr:uid="{00000000-0005-0000-0000-0000A9000000}"/>
    <cellStyle name="Bom 3" xfId="180" xr:uid="{00000000-0005-0000-0000-0000AA000000}"/>
    <cellStyle name="Bom 4" xfId="181" xr:uid="{00000000-0005-0000-0000-0000AB000000}"/>
    <cellStyle name="Bom 5" xfId="182" xr:uid="{00000000-0005-0000-0000-0000AC000000}"/>
    <cellStyle name="Cálculo 2" xfId="183" xr:uid="{00000000-0005-0000-0000-0000AD000000}"/>
    <cellStyle name="Cálculo 2 2" xfId="184" xr:uid="{00000000-0005-0000-0000-0000AE000000}"/>
    <cellStyle name="Cálculo 2 3" xfId="185" xr:uid="{00000000-0005-0000-0000-0000AF000000}"/>
    <cellStyle name="Cálculo 3" xfId="186" xr:uid="{00000000-0005-0000-0000-0000B0000000}"/>
    <cellStyle name="Cálculo 3 2" xfId="187" xr:uid="{00000000-0005-0000-0000-0000B1000000}"/>
    <cellStyle name="Cálculo 3 3" xfId="188" xr:uid="{00000000-0005-0000-0000-0000B2000000}"/>
    <cellStyle name="Cálculo 4" xfId="189" xr:uid="{00000000-0005-0000-0000-0000B3000000}"/>
    <cellStyle name="Cálculo 4 2" xfId="190" xr:uid="{00000000-0005-0000-0000-0000B4000000}"/>
    <cellStyle name="Cálculo 4 3" xfId="191" xr:uid="{00000000-0005-0000-0000-0000B5000000}"/>
    <cellStyle name="Cálculo 5" xfId="192" xr:uid="{00000000-0005-0000-0000-0000B6000000}"/>
    <cellStyle name="Cálculo 5 2" xfId="193" xr:uid="{00000000-0005-0000-0000-0000B7000000}"/>
    <cellStyle name="Cálculo 5 3" xfId="194" xr:uid="{00000000-0005-0000-0000-0000B8000000}"/>
    <cellStyle name="Célula de Verificação 2" xfId="195" xr:uid="{00000000-0005-0000-0000-0000B9000000}"/>
    <cellStyle name="Célula de Verificação 3" xfId="196" xr:uid="{00000000-0005-0000-0000-0000BA000000}"/>
    <cellStyle name="Célula de Verificação 4" xfId="197" xr:uid="{00000000-0005-0000-0000-0000BB000000}"/>
    <cellStyle name="Célula de Verificação 5" xfId="198" xr:uid="{00000000-0005-0000-0000-0000BC000000}"/>
    <cellStyle name="Célula Vinculada 2" xfId="199" xr:uid="{00000000-0005-0000-0000-0000BD000000}"/>
    <cellStyle name="Célula Vinculada 3" xfId="200" xr:uid="{00000000-0005-0000-0000-0000BE000000}"/>
    <cellStyle name="Célula Vinculada 4" xfId="201" xr:uid="{00000000-0005-0000-0000-0000BF000000}"/>
    <cellStyle name="Célula Vinculada 5" xfId="202" xr:uid="{00000000-0005-0000-0000-0000C0000000}"/>
    <cellStyle name="Ênfase1 2" xfId="203" xr:uid="{00000000-0005-0000-0000-0000C1000000}"/>
    <cellStyle name="Ênfase1 3" xfId="204" xr:uid="{00000000-0005-0000-0000-0000C2000000}"/>
    <cellStyle name="Ênfase1 4" xfId="205" xr:uid="{00000000-0005-0000-0000-0000C3000000}"/>
    <cellStyle name="Ênfase1 5" xfId="206" xr:uid="{00000000-0005-0000-0000-0000C4000000}"/>
    <cellStyle name="Ênfase2 2" xfId="207" xr:uid="{00000000-0005-0000-0000-0000C5000000}"/>
    <cellStyle name="Ênfase2 3" xfId="208" xr:uid="{00000000-0005-0000-0000-0000C6000000}"/>
    <cellStyle name="Ênfase2 4" xfId="209" xr:uid="{00000000-0005-0000-0000-0000C7000000}"/>
    <cellStyle name="Ênfase2 5" xfId="210" xr:uid="{00000000-0005-0000-0000-0000C8000000}"/>
    <cellStyle name="Ênfase3 2" xfId="211" xr:uid="{00000000-0005-0000-0000-0000C9000000}"/>
    <cellStyle name="Ênfase3 3" xfId="212" xr:uid="{00000000-0005-0000-0000-0000CA000000}"/>
    <cellStyle name="Ênfase3 4" xfId="213" xr:uid="{00000000-0005-0000-0000-0000CB000000}"/>
    <cellStyle name="Ênfase3 5" xfId="214" xr:uid="{00000000-0005-0000-0000-0000CC000000}"/>
    <cellStyle name="Ênfase4 2" xfId="215" xr:uid="{00000000-0005-0000-0000-0000CD000000}"/>
    <cellStyle name="Ênfase4 3" xfId="216" xr:uid="{00000000-0005-0000-0000-0000CE000000}"/>
    <cellStyle name="Ênfase4 4" xfId="217" xr:uid="{00000000-0005-0000-0000-0000CF000000}"/>
    <cellStyle name="Ênfase4 5" xfId="218" xr:uid="{00000000-0005-0000-0000-0000D0000000}"/>
    <cellStyle name="Ênfase5 2" xfId="219" xr:uid="{00000000-0005-0000-0000-0000D1000000}"/>
    <cellStyle name="Ênfase5 3" xfId="220" xr:uid="{00000000-0005-0000-0000-0000D2000000}"/>
    <cellStyle name="Ênfase5 4" xfId="221" xr:uid="{00000000-0005-0000-0000-0000D3000000}"/>
    <cellStyle name="Ênfase5 5" xfId="222" xr:uid="{00000000-0005-0000-0000-0000D4000000}"/>
    <cellStyle name="Ênfase6 2" xfId="223" xr:uid="{00000000-0005-0000-0000-0000D5000000}"/>
    <cellStyle name="Ênfase6 3" xfId="224" xr:uid="{00000000-0005-0000-0000-0000D6000000}"/>
    <cellStyle name="Ênfase6 4" xfId="225" xr:uid="{00000000-0005-0000-0000-0000D7000000}"/>
    <cellStyle name="Ênfase6 5" xfId="226" xr:uid="{00000000-0005-0000-0000-0000D8000000}"/>
    <cellStyle name="Entrada 2" xfId="227" xr:uid="{00000000-0005-0000-0000-0000D9000000}"/>
    <cellStyle name="Entrada 2 2" xfId="228" xr:uid="{00000000-0005-0000-0000-0000DA000000}"/>
    <cellStyle name="Entrada 2 3" xfId="229" xr:uid="{00000000-0005-0000-0000-0000DB000000}"/>
    <cellStyle name="Entrada 3" xfId="230" xr:uid="{00000000-0005-0000-0000-0000DC000000}"/>
    <cellStyle name="Entrada 3 2" xfId="231" xr:uid="{00000000-0005-0000-0000-0000DD000000}"/>
    <cellStyle name="Entrada 3 3" xfId="232" xr:uid="{00000000-0005-0000-0000-0000DE000000}"/>
    <cellStyle name="Entrada 4" xfId="233" xr:uid="{00000000-0005-0000-0000-0000DF000000}"/>
    <cellStyle name="Entrada 4 2" xfId="234" xr:uid="{00000000-0005-0000-0000-0000E0000000}"/>
    <cellStyle name="Entrada 4 3" xfId="235" xr:uid="{00000000-0005-0000-0000-0000E1000000}"/>
    <cellStyle name="Entrada 5" xfId="236" xr:uid="{00000000-0005-0000-0000-0000E2000000}"/>
    <cellStyle name="Entrada 5 2" xfId="237" xr:uid="{00000000-0005-0000-0000-0000E3000000}"/>
    <cellStyle name="Entrada 5 3" xfId="238" xr:uid="{00000000-0005-0000-0000-0000E4000000}"/>
    <cellStyle name="Euro" xfId="239" xr:uid="{00000000-0005-0000-0000-0000E5000000}"/>
    <cellStyle name="Euro 2" xfId="240" xr:uid="{00000000-0005-0000-0000-0000E6000000}"/>
    <cellStyle name="Euro 3" xfId="241" xr:uid="{00000000-0005-0000-0000-0000E7000000}"/>
    <cellStyle name="Euro 4" xfId="242" xr:uid="{00000000-0005-0000-0000-0000E8000000}"/>
    <cellStyle name="Euro 5" xfId="243" xr:uid="{00000000-0005-0000-0000-0000E9000000}"/>
    <cellStyle name="Excel Built-in Excel Built-in Excel Built-in Normal 3" xfId="244" xr:uid="{00000000-0005-0000-0000-0000EA000000}"/>
    <cellStyle name="Excel Built-in Excel Built-in Excel Built-in Normal 4 2" xfId="245" xr:uid="{00000000-0005-0000-0000-0000EB000000}"/>
    <cellStyle name="Excel Built-in Excel Built-in Excel Built-in Porcentagem 2" xfId="246" xr:uid="{00000000-0005-0000-0000-0000EC000000}"/>
    <cellStyle name="Excel Built-in Excel Built-in Excel Built-in Porcentagem 3" xfId="247" xr:uid="{00000000-0005-0000-0000-0000ED000000}"/>
    <cellStyle name="Excel Built-in Excel Built-in Excel Built-in Porcentagem 3 2" xfId="248" xr:uid="{00000000-0005-0000-0000-0000EE000000}"/>
    <cellStyle name="Excel Built-in Excel Built-in Excel Built-in TableStyleLight1" xfId="249" xr:uid="{00000000-0005-0000-0000-0000EF000000}"/>
    <cellStyle name="Excel Built-in Excel Built-in TableStyleLight1" xfId="250" xr:uid="{00000000-0005-0000-0000-0000F0000000}"/>
    <cellStyle name="Excel_BuiltIn_20% - Ênfase1 1" xfId="251" xr:uid="{00000000-0005-0000-0000-0000F1000000}"/>
    <cellStyle name="Followed Hyperlink" xfId="252" xr:uid="{00000000-0005-0000-0000-0000F2000000}"/>
    <cellStyle name="Incorreto 2" xfId="253" xr:uid="{00000000-0005-0000-0000-0000F3000000}"/>
    <cellStyle name="Incorreto 3" xfId="254" xr:uid="{00000000-0005-0000-0000-0000F4000000}"/>
    <cellStyle name="Incorreto 4" xfId="255" xr:uid="{00000000-0005-0000-0000-0000F5000000}"/>
    <cellStyle name="Incorreto 5" xfId="256" xr:uid="{00000000-0005-0000-0000-0000F6000000}"/>
    <cellStyle name="Indefinido" xfId="257" xr:uid="{00000000-0005-0000-0000-0000F7000000}"/>
    <cellStyle name="Millares [0]_WDM-1" xfId="258" xr:uid="{00000000-0005-0000-0000-0000F8000000}"/>
    <cellStyle name="Millares_WDM-1" xfId="259" xr:uid="{00000000-0005-0000-0000-0000F9000000}"/>
    <cellStyle name="Moeda" xfId="1" builtinId="4"/>
    <cellStyle name="Moeda 2" xfId="8" xr:uid="{00000000-0005-0000-0000-0000FB000000}"/>
    <cellStyle name="Moeda 2 2" xfId="260" xr:uid="{00000000-0005-0000-0000-0000FC000000}"/>
    <cellStyle name="Moeda 2 2 2" xfId="261" xr:uid="{00000000-0005-0000-0000-0000FD000000}"/>
    <cellStyle name="Moeda 2 2 3" xfId="262" xr:uid="{00000000-0005-0000-0000-0000FE000000}"/>
    <cellStyle name="Moeda 2 2 4" xfId="263" xr:uid="{00000000-0005-0000-0000-0000FF000000}"/>
    <cellStyle name="Moeda 2 2 5" xfId="264" xr:uid="{00000000-0005-0000-0000-000000010000}"/>
    <cellStyle name="Moeda 2 3" xfId="265" xr:uid="{00000000-0005-0000-0000-000001010000}"/>
    <cellStyle name="Moeda 2 3 2" xfId="266" xr:uid="{00000000-0005-0000-0000-000002010000}"/>
    <cellStyle name="Moeda 2 4" xfId="267" xr:uid="{00000000-0005-0000-0000-000003010000}"/>
    <cellStyle name="Moeda 2 5" xfId="268" xr:uid="{00000000-0005-0000-0000-000004010000}"/>
    <cellStyle name="Moeda 2 6" xfId="269" xr:uid="{00000000-0005-0000-0000-000005010000}"/>
    <cellStyle name="Moeda 3" xfId="270" xr:uid="{00000000-0005-0000-0000-000006010000}"/>
    <cellStyle name="Moeda 4" xfId="271" xr:uid="{00000000-0005-0000-0000-000007010000}"/>
    <cellStyle name="Moeda 5" xfId="272" xr:uid="{00000000-0005-0000-0000-000008010000}"/>
    <cellStyle name="Moneda [0]_WDM-1" xfId="273" xr:uid="{00000000-0005-0000-0000-000009010000}"/>
    <cellStyle name="Moneda_WDM-1" xfId="274" xr:uid="{00000000-0005-0000-0000-00000A010000}"/>
    <cellStyle name="Neutra 2" xfId="275" xr:uid="{00000000-0005-0000-0000-00000B010000}"/>
    <cellStyle name="Neutra 3" xfId="276" xr:uid="{00000000-0005-0000-0000-00000C010000}"/>
    <cellStyle name="Neutra 4" xfId="277" xr:uid="{00000000-0005-0000-0000-00000D010000}"/>
    <cellStyle name="Neutra 5" xfId="278" xr:uid="{00000000-0005-0000-0000-00000E010000}"/>
    <cellStyle name="Normal" xfId="0" builtinId="0"/>
    <cellStyle name="Normal 10" xfId="279" xr:uid="{00000000-0005-0000-0000-000010010000}"/>
    <cellStyle name="Normal 10 2" xfId="280" xr:uid="{00000000-0005-0000-0000-000011010000}"/>
    <cellStyle name="Normal 10 7" xfId="281" xr:uid="{00000000-0005-0000-0000-000012010000}"/>
    <cellStyle name="Normal 11" xfId="282" xr:uid="{00000000-0005-0000-0000-000013010000}"/>
    <cellStyle name="Normal 11 2" xfId="283" xr:uid="{00000000-0005-0000-0000-000014010000}"/>
    <cellStyle name="Normal 12" xfId="284" xr:uid="{00000000-0005-0000-0000-000015010000}"/>
    <cellStyle name="Normal 12 2" xfId="285" xr:uid="{00000000-0005-0000-0000-000016010000}"/>
    <cellStyle name="Normal 12 6" xfId="286" xr:uid="{00000000-0005-0000-0000-000017010000}"/>
    <cellStyle name="Normal 13" xfId="287" xr:uid="{00000000-0005-0000-0000-000018010000}"/>
    <cellStyle name="Normal 13 2" xfId="288" xr:uid="{00000000-0005-0000-0000-000019010000}"/>
    <cellStyle name="Normal 13 3" xfId="289" xr:uid="{00000000-0005-0000-0000-00001A010000}"/>
    <cellStyle name="Normal 13 4" xfId="290" xr:uid="{00000000-0005-0000-0000-00001B010000}"/>
    <cellStyle name="Normal 13 5" xfId="291" xr:uid="{00000000-0005-0000-0000-00001C010000}"/>
    <cellStyle name="Normal 14" xfId="292" xr:uid="{00000000-0005-0000-0000-00001D010000}"/>
    <cellStyle name="Normal 14 2" xfId="293" xr:uid="{00000000-0005-0000-0000-00001E010000}"/>
    <cellStyle name="Normal 14 3" xfId="294" xr:uid="{00000000-0005-0000-0000-00001F010000}"/>
    <cellStyle name="Normal 14 4" xfId="295" xr:uid="{00000000-0005-0000-0000-000020010000}"/>
    <cellStyle name="Normal 14 5" xfId="296" xr:uid="{00000000-0005-0000-0000-000021010000}"/>
    <cellStyle name="Normal 14 6" xfId="297" xr:uid="{00000000-0005-0000-0000-000022010000}"/>
    <cellStyle name="Normal 15" xfId="298" xr:uid="{00000000-0005-0000-0000-000023010000}"/>
    <cellStyle name="Normal 15 2" xfId="299" xr:uid="{00000000-0005-0000-0000-000024010000}"/>
    <cellStyle name="Normal 16" xfId="300" xr:uid="{00000000-0005-0000-0000-000025010000}"/>
    <cellStyle name="Normal 16 2" xfId="301" xr:uid="{00000000-0005-0000-0000-000026010000}"/>
    <cellStyle name="Normal 17" xfId="302" xr:uid="{00000000-0005-0000-0000-000027010000}"/>
    <cellStyle name="Normal 17 2" xfId="303" xr:uid="{00000000-0005-0000-0000-000028010000}"/>
    <cellStyle name="Normal 17 3" xfId="304" xr:uid="{00000000-0005-0000-0000-000029010000}"/>
    <cellStyle name="Normal 18" xfId="305" xr:uid="{00000000-0005-0000-0000-00002A010000}"/>
    <cellStyle name="Normal 18 2" xfId="306" xr:uid="{00000000-0005-0000-0000-00002B010000}"/>
    <cellStyle name="Normal 19" xfId="307" xr:uid="{00000000-0005-0000-0000-00002C010000}"/>
    <cellStyle name="Normal 2" xfId="3" xr:uid="{00000000-0005-0000-0000-00002D010000}"/>
    <cellStyle name="Normal 2 10" xfId="308" xr:uid="{00000000-0005-0000-0000-00002E010000}"/>
    <cellStyle name="Normal 2 10 2" xfId="309" xr:uid="{00000000-0005-0000-0000-00002F010000}"/>
    <cellStyle name="Normal 2 2" xfId="310" xr:uid="{00000000-0005-0000-0000-000030010000}"/>
    <cellStyle name="Normal 2 2 2" xfId="311" xr:uid="{00000000-0005-0000-0000-000031010000}"/>
    <cellStyle name="Normal 2 2 3" xfId="312" xr:uid="{00000000-0005-0000-0000-000032010000}"/>
    <cellStyle name="Normal 2 2 4" xfId="313" xr:uid="{00000000-0005-0000-0000-000033010000}"/>
    <cellStyle name="Normal 2 2 5" xfId="314" xr:uid="{00000000-0005-0000-0000-000034010000}"/>
    <cellStyle name="Normal 2 2 6" xfId="315" xr:uid="{00000000-0005-0000-0000-000035010000}"/>
    <cellStyle name="Normal 2 3" xfId="316" xr:uid="{00000000-0005-0000-0000-000036010000}"/>
    <cellStyle name="Normal 2 3 2" xfId="317" xr:uid="{00000000-0005-0000-0000-000037010000}"/>
    <cellStyle name="Normal 2 3 3" xfId="318" xr:uid="{00000000-0005-0000-0000-000038010000}"/>
    <cellStyle name="Normal 2 3 4" xfId="319" xr:uid="{00000000-0005-0000-0000-000039010000}"/>
    <cellStyle name="Normal 2 3 5" xfId="320" xr:uid="{00000000-0005-0000-0000-00003A010000}"/>
    <cellStyle name="Normal 2 4" xfId="321" xr:uid="{00000000-0005-0000-0000-00003B010000}"/>
    <cellStyle name="Normal 2 4 2" xfId="322" xr:uid="{00000000-0005-0000-0000-00003C010000}"/>
    <cellStyle name="Normal 2 5" xfId="323" xr:uid="{00000000-0005-0000-0000-00003D010000}"/>
    <cellStyle name="Normal 2 5 2" xfId="324" xr:uid="{00000000-0005-0000-0000-00003E010000}"/>
    <cellStyle name="Normal 2 6" xfId="325" xr:uid="{00000000-0005-0000-0000-00003F010000}"/>
    <cellStyle name="Normal 2 7" xfId="326" xr:uid="{00000000-0005-0000-0000-000040010000}"/>
    <cellStyle name="Normal 2 7 2" xfId="327" xr:uid="{00000000-0005-0000-0000-000041010000}"/>
    <cellStyle name="Normal 2 7 3" xfId="328" xr:uid="{00000000-0005-0000-0000-000042010000}"/>
    <cellStyle name="Normal 2 7 4" xfId="329" xr:uid="{00000000-0005-0000-0000-000043010000}"/>
    <cellStyle name="Normal 2 7 5" xfId="330" xr:uid="{00000000-0005-0000-0000-000044010000}"/>
    <cellStyle name="Normal 2 8" xfId="331" xr:uid="{00000000-0005-0000-0000-000045010000}"/>
    <cellStyle name="Normal 2 9" xfId="332" xr:uid="{00000000-0005-0000-0000-000046010000}"/>
    <cellStyle name="Normal 2 9 16" xfId="333" xr:uid="{00000000-0005-0000-0000-000047010000}"/>
    <cellStyle name="Normal 2 9 2" xfId="334" xr:uid="{00000000-0005-0000-0000-000048010000}"/>
    <cellStyle name="Normal 2 9 3" xfId="335" xr:uid="{00000000-0005-0000-0000-000049010000}"/>
    <cellStyle name="Normal 2_CGR_GRL_900_MC_050_R0" xfId="336" xr:uid="{00000000-0005-0000-0000-00004A010000}"/>
    <cellStyle name="Normal 20" xfId="337" xr:uid="{00000000-0005-0000-0000-00004B010000}"/>
    <cellStyle name="Normal 21" xfId="338" xr:uid="{00000000-0005-0000-0000-00004C010000}"/>
    <cellStyle name="Normal 22" xfId="339" xr:uid="{00000000-0005-0000-0000-00004D010000}"/>
    <cellStyle name="Normal 22 2" xfId="340" xr:uid="{00000000-0005-0000-0000-00004E010000}"/>
    <cellStyle name="Normal 23" xfId="341" xr:uid="{00000000-0005-0000-0000-00004F010000}"/>
    <cellStyle name="Normal 23 2" xfId="342" xr:uid="{00000000-0005-0000-0000-000050010000}"/>
    <cellStyle name="Normal 23 3" xfId="343" xr:uid="{00000000-0005-0000-0000-000051010000}"/>
    <cellStyle name="Normal 23 4" xfId="344" xr:uid="{00000000-0005-0000-0000-000052010000}"/>
    <cellStyle name="Normal 23 5" xfId="345" xr:uid="{00000000-0005-0000-0000-000053010000}"/>
    <cellStyle name="Normal 23 6" xfId="346" xr:uid="{00000000-0005-0000-0000-000054010000}"/>
    <cellStyle name="Normal 24" xfId="347" xr:uid="{00000000-0005-0000-0000-000055010000}"/>
    <cellStyle name="Normal 24 2" xfId="348" xr:uid="{00000000-0005-0000-0000-000056010000}"/>
    <cellStyle name="Normal 25" xfId="349" xr:uid="{00000000-0005-0000-0000-000057010000}"/>
    <cellStyle name="Normal 25 2" xfId="350" xr:uid="{00000000-0005-0000-0000-000058010000}"/>
    <cellStyle name="Normal 26" xfId="351" xr:uid="{00000000-0005-0000-0000-000059010000}"/>
    <cellStyle name="Normal 26 2" xfId="352" xr:uid="{00000000-0005-0000-0000-00005A010000}"/>
    <cellStyle name="Normal 27" xfId="353" xr:uid="{00000000-0005-0000-0000-00005B010000}"/>
    <cellStyle name="Normal 27 2" xfId="354" xr:uid="{00000000-0005-0000-0000-00005C010000}"/>
    <cellStyle name="Normal 27 3" xfId="355" xr:uid="{00000000-0005-0000-0000-00005D010000}"/>
    <cellStyle name="Normal 27 4" xfId="356" xr:uid="{00000000-0005-0000-0000-00005E010000}"/>
    <cellStyle name="Normal 27 5" xfId="357" xr:uid="{00000000-0005-0000-0000-00005F010000}"/>
    <cellStyle name="Normal 27 6" xfId="358" xr:uid="{00000000-0005-0000-0000-000060010000}"/>
    <cellStyle name="Normal 28" xfId="359" xr:uid="{00000000-0005-0000-0000-000061010000}"/>
    <cellStyle name="Normal 28 2" xfId="360" xr:uid="{00000000-0005-0000-0000-000062010000}"/>
    <cellStyle name="Normal 28 3" xfId="361" xr:uid="{00000000-0005-0000-0000-000063010000}"/>
    <cellStyle name="Normal 28 4" xfId="362" xr:uid="{00000000-0005-0000-0000-000064010000}"/>
    <cellStyle name="Normal 28 5" xfId="363" xr:uid="{00000000-0005-0000-0000-000065010000}"/>
    <cellStyle name="Normal 28 6" xfId="364" xr:uid="{00000000-0005-0000-0000-000066010000}"/>
    <cellStyle name="Normal 29" xfId="365" xr:uid="{00000000-0005-0000-0000-000067010000}"/>
    <cellStyle name="Normal 29 2" xfId="366" xr:uid="{00000000-0005-0000-0000-000068010000}"/>
    <cellStyle name="Normal 29 3" xfId="367" xr:uid="{00000000-0005-0000-0000-000069010000}"/>
    <cellStyle name="Normal 29 4" xfId="368" xr:uid="{00000000-0005-0000-0000-00006A010000}"/>
    <cellStyle name="Normal 29 5" xfId="369" xr:uid="{00000000-0005-0000-0000-00006B010000}"/>
    <cellStyle name="Normal 29 6" xfId="370" xr:uid="{00000000-0005-0000-0000-00006C010000}"/>
    <cellStyle name="Normal 29 7" xfId="371" xr:uid="{00000000-0005-0000-0000-00006D010000}"/>
    <cellStyle name="Normal 3" xfId="2" xr:uid="{00000000-0005-0000-0000-00006E010000}"/>
    <cellStyle name="Normal 3 2" xfId="372" xr:uid="{00000000-0005-0000-0000-00006F010000}"/>
    <cellStyle name="Normal 3 2 2" xfId="373" xr:uid="{00000000-0005-0000-0000-000070010000}"/>
    <cellStyle name="Normal 3 2 3" xfId="374" xr:uid="{00000000-0005-0000-0000-000071010000}"/>
    <cellStyle name="Normal 3 2 4" xfId="375" xr:uid="{00000000-0005-0000-0000-000072010000}"/>
    <cellStyle name="Normal 3 2 5" xfId="376" xr:uid="{00000000-0005-0000-0000-000073010000}"/>
    <cellStyle name="Normal 3 2 6" xfId="377" xr:uid="{00000000-0005-0000-0000-000074010000}"/>
    <cellStyle name="Normal 3 2 7" xfId="378" xr:uid="{00000000-0005-0000-0000-000075010000}"/>
    <cellStyle name="Normal 3 3" xfId="379" xr:uid="{00000000-0005-0000-0000-000076010000}"/>
    <cellStyle name="Normal 3 4" xfId="380" xr:uid="{00000000-0005-0000-0000-000077010000}"/>
    <cellStyle name="Normal 3 5" xfId="381" xr:uid="{00000000-0005-0000-0000-000078010000}"/>
    <cellStyle name="Normal 3 6" xfId="382" xr:uid="{00000000-0005-0000-0000-000079010000}"/>
    <cellStyle name="Normal 3 7" xfId="383" xr:uid="{00000000-0005-0000-0000-00007A010000}"/>
    <cellStyle name="Normal 3 8" xfId="384" xr:uid="{00000000-0005-0000-0000-00007B010000}"/>
    <cellStyle name="Normal 3_Atualizado" xfId="385" xr:uid="{00000000-0005-0000-0000-00007C010000}"/>
    <cellStyle name="Normal 30" xfId="386" xr:uid="{00000000-0005-0000-0000-00007D010000}"/>
    <cellStyle name="Normal 30 2" xfId="387" xr:uid="{00000000-0005-0000-0000-00007E010000}"/>
    <cellStyle name="Normal 30 3" xfId="388" xr:uid="{00000000-0005-0000-0000-00007F010000}"/>
    <cellStyle name="Normal 30 4" xfId="389" xr:uid="{00000000-0005-0000-0000-000080010000}"/>
    <cellStyle name="Normal 30 5" xfId="390" xr:uid="{00000000-0005-0000-0000-000081010000}"/>
    <cellStyle name="Normal 30 6" xfId="391" xr:uid="{00000000-0005-0000-0000-000082010000}"/>
    <cellStyle name="Normal 30 7" xfId="392" xr:uid="{00000000-0005-0000-0000-000083010000}"/>
    <cellStyle name="Normal 31" xfId="393" xr:uid="{00000000-0005-0000-0000-000084010000}"/>
    <cellStyle name="Normal 31 2" xfId="394" xr:uid="{00000000-0005-0000-0000-000085010000}"/>
    <cellStyle name="Normal 31 3" xfId="395" xr:uid="{00000000-0005-0000-0000-000086010000}"/>
    <cellStyle name="Normal 31 4" xfId="396" xr:uid="{00000000-0005-0000-0000-000087010000}"/>
    <cellStyle name="Normal 31 5" xfId="397" xr:uid="{00000000-0005-0000-0000-000088010000}"/>
    <cellStyle name="Normal 31 6" xfId="398" xr:uid="{00000000-0005-0000-0000-000089010000}"/>
    <cellStyle name="Normal 32" xfId="399" xr:uid="{00000000-0005-0000-0000-00008A010000}"/>
    <cellStyle name="Normal 32 2" xfId="400" xr:uid="{00000000-0005-0000-0000-00008B010000}"/>
    <cellStyle name="Normal 32 3" xfId="401" xr:uid="{00000000-0005-0000-0000-00008C010000}"/>
    <cellStyle name="Normal 32 4" xfId="402" xr:uid="{00000000-0005-0000-0000-00008D010000}"/>
    <cellStyle name="Normal 32 5" xfId="403" xr:uid="{00000000-0005-0000-0000-00008E010000}"/>
    <cellStyle name="Normal 32 6" xfId="404" xr:uid="{00000000-0005-0000-0000-00008F010000}"/>
    <cellStyle name="Normal 33" xfId="405" xr:uid="{00000000-0005-0000-0000-000090010000}"/>
    <cellStyle name="Normal 33 2" xfId="406" xr:uid="{00000000-0005-0000-0000-000091010000}"/>
    <cellStyle name="Normal 33 3" xfId="407" xr:uid="{00000000-0005-0000-0000-000092010000}"/>
    <cellStyle name="Normal 33 4" xfId="408" xr:uid="{00000000-0005-0000-0000-000093010000}"/>
    <cellStyle name="Normal 33 5" xfId="409" xr:uid="{00000000-0005-0000-0000-000094010000}"/>
    <cellStyle name="Normal 33 6" xfId="410" xr:uid="{00000000-0005-0000-0000-000095010000}"/>
    <cellStyle name="Normal 34" xfId="411" xr:uid="{00000000-0005-0000-0000-000096010000}"/>
    <cellStyle name="Normal 34 2" xfId="412" xr:uid="{00000000-0005-0000-0000-000097010000}"/>
    <cellStyle name="Normal 34 3" xfId="413" xr:uid="{00000000-0005-0000-0000-000098010000}"/>
    <cellStyle name="Normal 34 4" xfId="414" xr:uid="{00000000-0005-0000-0000-000099010000}"/>
    <cellStyle name="Normal 34 5" xfId="415" xr:uid="{00000000-0005-0000-0000-00009A010000}"/>
    <cellStyle name="Normal 34 6" xfId="416" xr:uid="{00000000-0005-0000-0000-00009B010000}"/>
    <cellStyle name="Normal 35" xfId="417" xr:uid="{00000000-0005-0000-0000-00009C010000}"/>
    <cellStyle name="Normal 35 2" xfId="418" xr:uid="{00000000-0005-0000-0000-00009D010000}"/>
    <cellStyle name="Normal 35 3" xfId="419" xr:uid="{00000000-0005-0000-0000-00009E010000}"/>
    <cellStyle name="Normal 35 4" xfId="420" xr:uid="{00000000-0005-0000-0000-00009F010000}"/>
    <cellStyle name="Normal 35 5" xfId="421" xr:uid="{00000000-0005-0000-0000-0000A0010000}"/>
    <cellStyle name="Normal 35 6" xfId="422" xr:uid="{00000000-0005-0000-0000-0000A1010000}"/>
    <cellStyle name="Normal 36" xfId="423" xr:uid="{00000000-0005-0000-0000-0000A2010000}"/>
    <cellStyle name="Normal 36 2" xfId="424" xr:uid="{00000000-0005-0000-0000-0000A3010000}"/>
    <cellStyle name="Normal 36 3" xfId="425" xr:uid="{00000000-0005-0000-0000-0000A4010000}"/>
    <cellStyle name="Normal 36 4" xfId="426" xr:uid="{00000000-0005-0000-0000-0000A5010000}"/>
    <cellStyle name="Normal 36 5" xfId="427" xr:uid="{00000000-0005-0000-0000-0000A6010000}"/>
    <cellStyle name="Normal 36 6" xfId="428" xr:uid="{00000000-0005-0000-0000-0000A7010000}"/>
    <cellStyle name="Normal 37" xfId="429" xr:uid="{00000000-0005-0000-0000-0000A8010000}"/>
    <cellStyle name="Normal 37 2" xfId="430" xr:uid="{00000000-0005-0000-0000-0000A9010000}"/>
    <cellStyle name="Normal 37 3" xfId="431" xr:uid="{00000000-0005-0000-0000-0000AA010000}"/>
    <cellStyle name="Normal 37 4" xfId="432" xr:uid="{00000000-0005-0000-0000-0000AB010000}"/>
    <cellStyle name="Normal 37 5" xfId="433" xr:uid="{00000000-0005-0000-0000-0000AC010000}"/>
    <cellStyle name="Normal 37 6" xfId="434" xr:uid="{00000000-0005-0000-0000-0000AD010000}"/>
    <cellStyle name="Normal 38" xfId="435" xr:uid="{00000000-0005-0000-0000-0000AE010000}"/>
    <cellStyle name="Normal 38 2" xfId="436" xr:uid="{00000000-0005-0000-0000-0000AF010000}"/>
    <cellStyle name="Normal 38 3" xfId="437" xr:uid="{00000000-0005-0000-0000-0000B0010000}"/>
    <cellStyle name="Normal 38 4" xfId="438" xr:uid="{00000000-0005-0000-0000-0000B1010000}"/>
    <cellStyle name="Normal 38 5" xfId="439" xr:uid="{00000000-0005-0000-0000-0000B2010000}"/>
    <cellStyle name="Normal 38 6" xfId="440" xr:uid="{00000000-0005-0000-0000-0000B3010000}"/>
    <cellStyle name="Normal 39" xfId="441" xr:uid="{00000000-0005-0000-0000-0000B4010000}"/>
    <cellStyle name="Normal 39 2" xfId="442" xr:uid="{00000000-0005-0000-0000-0000B5010000}"/>
    <cellStyle name="Normal 39 3" xfId="443" xr:uid="{00000000-0005-0000-0000-0000B6010000}"/>
    <cellStyle name="Normal 39 4" xfId="444" xr:uid="{00000000-0005-0000-0000-0000B7010000}"/>
    <cellStyle name="Normal 39 5" xfId="445" xr:uid="{00000000-0005-0000-0000-0000B8010000}"/>
    <cellStyle name="Normal 39 6" xfId="446" xr:uid="{00000000-0005-0000-0000-0000B9010000}"/>
    <cellStyle name="Normal 4" xfId="6" xr:uid="{00000000-0005-0000-0000-0000BA010000}"/>
    <cellStyle name="Normal 4 2" xfId="447" xr:uid="{00000000-0005-0000-0000-0000BB010000}"/>
    <cellStyle name="Normal 4 2 2" xfId="448" xr:uid="{00000000-0005-0000-0000-0000BC010000}"/>
    <cellStyle name="Normal 4 2 3" xfId="449" xr:uid="{00000000-0005-0000-0000-0000BD010000}"/>
    <cellStyle name="Normal 4 2 4" xfId="450" xr:uid="{00000000-0005-0000-0000-0000BE010000}"/>
    <cellStyle name="Normal 4 2 5" xfId="451" xr:uid="{00000000-0005-0000-0000-0000BF010000}"/>
    <cellStyle name="Normal 4 3" xfId="452" xr:uid="{00000000-0005-0000-0000-0000C0010000}"/>
    <cellStyle name="Normal 4 4" xfId="453" xr:uid="{00000000-0005-0000-0000-0000C1010000}"/>
    <cellStyle name="Normal 4 5" xfId="454" xr:uid="{00000000-0005-0000-0000-0000C2010000}"/>
    <cellStyle name="Normal 4 6" xfId="455" xr:uid="{00000000-0005-0000-0000-0000C3010000}"/>
    <cellStyle name="Normal 4 7" xfId="456" xr:uid="{00000000-0005-0000-0000-0000C4010000}"/>
    <cellStyle name="Normal 4 8" xfId="457" xr:uid="{00000000-0005-0000-0000-0000C5010000}"/>
    <cellStyle name="Normal 4_Cópia de Orçamento SBTT" xfId="458" xr:uid="{00000000-0005-0000-0000-0000C6010000}"/>
    <cellStyle name="Normal 40" xfId="459" xr:uid="{00000000-0005-0000-0000-0000C7010000}"/>
    <cellStyle name="Normal 40 2" xfId="460" xr:uid="{00000000-0005-0000-0000-0000C8010000}"/>
    <cellStyle name="Normal 40 3" xfId="461" xr:uid="{00000000-0005-0000-0000-0000C9010000}"/>
    <cellStyle name="Normal 40 4" xfId="462" xr:uid="{00000000-0005-0000-0000-0000CA010000}"/>
    <cellStyle name="Normal 40 5" xfId="463" xr:uid="{00000000-0005-0000-0000-0000CB010000}"/>
    <cellStyle name="Normal 40 6" xfId="464" xr:uid="{00000000-0005-0000-0000-0000CC010000}"/>
    <cellStyle name="Normal 41" xfId="465" xr:uid="{00000000-0005-0000-0000-0000CD010000}"/>
    <cellStyle name="Normal 41 2" xfId="466" xr:uid="{00000000-0005-0000-0000-0000CE010000}"/>
    <cellStyle name="Normal 41 3" xfId="467" xr:uid="{00000000-0005-0000-0000-0000CF010000}"/>
    <cellStyle name="Normal 41 4" xfId="468" xr:uid="{00000000-0005-0000-0000-0000D0010000}"/>
    <cellStyle name="Normal 41 5" xfId="469" xr:uid="{00000000-0005-0000-0000-0000D1010000}"/>
    <cellStyle name="Normal 41 6" xfId="470" xr:uid="{00000000-0005-0000-0000-0000D2010000}"/>
    <cellStyle name="Normal 42" xfId="471" xr:uid="{00000000-0005-0000-0000-0000D3010000}"/>
    <cellStyle name="Normal 42 2" xfId="472" xr:uid="{00000000-0005-0000-0000-0000D4010000}"/>
    <cellStyle name="Normal 42 3" xfId="473" xr:uid="{00000000-0005-0000-0000-0000D5010000}"/>
    <cellStyle name="Normal 42 4" xfId="474" xr:uid="{00000000-0005-0000-0000-0000D6010000}"/>
    <cellStyle name="Normal 42 5" xfId="475" xr:uid="{00000000-0005-0000-0000-0000D7010000}"/>
    <cellStyle name="Normal 42 6" xfId="476" xr:uid="{00000000-0005-0000-0000-0000D8010000}"/>
    <cellStyle name="Normal 43" xfId="477" xr:uid="{00000000-0005-0000-0000-0000D9010000}"/>
    <cellStyle name="Normal 43 2" xfId="478" xr:uid="{00000000-0005-0000-0000-0000DA010000}"/>
    <cellStyle name="Normal 43 3" xfId="479" xr:uid="{00000000-0005-0000-0000-0000DB010000}"/>
    <cellStyle name="Normal 43 4" xfId="480" xr:uid="{00000000-0005-0000-0000-0000DC010000}"/>
    <cellStyle name="Normal 43 5" xfId="481" xr:uid="{00000000-0005-0000-0000-0000DD010000}"/>
    <cellStyle name="Normal 43 6" xfId="482" xr:uid="{00000000-0005-0000-0000-0000DE010000}"/>
    <cellStyle name="Normal 44" xfId="483" xr:uid="{00000000-0005-0000-0000-0000DF010000}"/>
    <cellStyle name="Normal 44 2" xfId="484" xr:uid="{00000000-0005-0000-0000-0000E0010000}"/>
    <cellStyle name="Normal 44 3" xfId="485" xr:uid="{00000000-0005-0000-0000-0000E1010000}"/>
    <cellStyle name="Normal 44 4" xfId="486" xr:uid="{00000000-0005-0000-0000-0000E2010000}"/>
    <cellStyle name="Normal 44 5" xfId="487" xr:uid="{00000000-0005-0000-0000-0000E3010000}"/>
    <cellStyle name="Normal 44 6" xfId="488" xr:uid="{00000000-0005-0000-0000-0000E4010000}"/>
    <cellStyle name="Normal 45" xfId="489" xr:uid="{00000000-0005-0000-0000-0000E5010000}"/>
    <cellStyle name="Normal 45 2" xfId="490" xr:uid="{00000000-0005-0000-0000-0000E6010000}"/>
    <cellStyle name="Normal 45 3" xfId="491" xr:uid="{00000000-0005-0000-0000-0000E7010000}"/>
    <cellStyle name="Normal 45 4" xfId="492" xr:uid="{00000000-0005-0000-0000-0000E8010000}"/>
    <cellStyle name="Normal 45 5" xfId="493" xr:uid="{00000000-0005-0000-0000-0000E9010000}"/>
    <cellStyle name="Normal 45 6" xfId="494" xr:uid="{00000000-0005-0000-0000-0000EA010000}"/>
    <cellStyle name="Normal 46" xfId="495" xr:uid="{00000000-0005-0000-0000-0000EB010000}"/>
    <cellStyle name="Normal 46 2" xfId="496" xr:uid="{00000000-0005-0000-0000-0000EC010000}"/>
    <cellStyle name="Normal 46 3" xfId="497" xr:uid="{00000000-0005-0000-0000-0000ED010000}"/>
    <cellStyle name="Normal 46 4" xfId="498" xr:uid="{00000000-0005-0000-0000-0000EE010000}"/>
    <cellStyle name="Normal 46 5" xfId="499" xr:uid="{00000000-0005-0000-0000-0000EF010000}"/>
    <cellStyle name="Normal 46 6" xfId="500" xr:uid="{00000000-0005-0000-0000-0000F0010000}"/>
    <cellStyle name="Normal 47" xfId="501" xr:uid="{00000000-0005-0000-0000-0000F1010000}"/>
    <cellStyle name="Normal 47 2" xfId="502" xr:uid="{00000000-0005-0000-0000-0000F2010000}"/>
    <cellStyle name="Normal 48" xfId="503" xr:uid="{00000000-0005-0000-0000-0000F3010000}"/>
    <cellStyle name="Normal 48 2" xfId="504" xr:uid="{00000000-0005-0000-0000-0000F4010000}"/>
    <cellStyle name="Normal 49" xfId="505" xr:uid="{00000000-0005-0000-0000-0000F5010000}"/>
    <cellStyle name="Normal 49 2" xfId="506" xr:uid="{00000000-0005-0000-0000-0000F6010000}"/>
    <cellStyle name="Normal 5" xfId="507" xr:uid="{00000000-0005-0000-0000-0000F7010000}"/>
    <cellStyle name="Normal 5 2" xfId="508" xr:uid="{00000000-0005-0000-0000-0000F8010000}"/>
    <cellStyle name="Normal 5 3" xfId="509" xr:uid="{00000000-0005-0000-0000-0000F9010000}"/>
    <cellStyle name="Normal 5 4" xfId="510" xr:uid="{00000000-0005-0000-0000-0000FA010000}"/>
    <cellStyle name="Normal 5 5" xfId="511" xr:uid="{00000000-0005-0000-0000-0000FB010000}"/>
    <cellStyle name="Normal 5 6" xfId="512" xr:uid="{00000000-0005-0000-0000-0000FC010000}"/>
    <cellStyle name="Normal 5 7" xfId="513" xr:uid="{00000000-0005-0000-0000-0000FD010000}"/>
    <cellStyle name="Normal 50" xfId="514" xr:uid="{00000000-0005-0000-0000-0000FE010000}"/>
    <cellStyle name="Normal 51" xfId="515" xr:uid="{00000000-0005-0000-0000-0000FF010000}"/>
    <cellStyle name="Normal 52" xfId="780" xr:uid="{00000000-0005-0000-0000-000000020000}"/>
    <cellStyle name="Normal 53" xfId="781" xr:uid="{00000000-0005-0000-0000-000001020000}"/>
    <cellStyle name="Normal 6" xfId="516" xr:uid="{00000000-0005-0000-0000-000002020000}"/>
    <cellStyle name="Normal 6 2" xfId="517" xr:uid="{00000000-0005-0000-0000-000003020000}"/>
    <cellStyle name="Normal 6 2 2" xfId="518" xr:uid="{00000000-0005-0000-0000-000004020000}"/>
    <cellStyle name="Normal 6 2 3" xfId="519" xr:uid="{00000000-0005-0000-0000-000005020000}"/>
    <cellStyle name="Normal 6 2 4" xfId="520" xr:uid="{00000000-0005-0000-0000-000006020000}"/>
    <cellStyle name="Normal 6 2 5" xfId="521" xr:uid="{00000000-0005-0000-0000-000007020000}"/>
    <cellStyle name="Normal 7" xfId="522" xr:uid="{00000000-0005-0000-0000-000008020000}"/>
    <cellStyle name="Normal 7 2" xfId="523" xr:uid="{00000000-0005-0000-0000-000009020000}"/>
    <cellStyle name="Normal 7 2 2" xfId="524" xr:uid="{00000000-0005-0000-0000-00000A020000}"/>
    <cellStyle name="Normal 7 2 3" xfId="525" xr:uid="{00000000-0005-0000-0000-00000B020000}"/>
    <cellStyle name="Normal 7 2 4" xfId="526" xr:uid="{00000000-0005-0000-0000-00000C020000}"/>
    <cellStyle name="Normal 7 2 5" xfId="527" xr:uid="{00000000-0005-0000-0000-00000D020000}"/>
    <cellStyle name="Normal 7 2 6" xfId="528" xr:uid="{00000000-0005-0000-0000-00000E020000}"/>
    <cellStyle name="Normal 7 3" xfId="529" xr:uid="{00000000-0005-0000-0000-00000F020000}"/>
    <cellStyle name="Normal 7 3 2" xfId="530" xr:uid="{00000000-0005-0000-0000-000010020000}"/>
    <cellStyle name="Normal 7 3 3" xfId="531" xr:uid="{00000000-0005-0000-0000-000011020000}"/>
    <cellStyle name="Normal 8" xfId="532" xr:uid="{00000000-0005-0000-0000-000012020000}"/>
    <cellStyle name="Normal 8 2" xfId="533" xr:uid="{00000000-0005-0000-0000-000013020000}"/>
    <cellStyle name="Normal 8 2 2" xfId="534" xr:uid="{00000000-0005-0000-0000-000014020000}"/>
    <cellStyle name="Normal 8 2 3" xfId="535" xr:uid="{00000000-0005-0000-0000-000015020000}"/>
    <cellStyle name="Normal 8 2 4" xfId="536" xr:uid="{00000000-0005-0000-0000-000016020000}"/>
    <cellStyle name="Normal 8 2 5" xfId="537" xr:uid="{00000000-0005-0000-0000-000017020000}"/>
    <cellStyle name="Normal 8 3" xfId="538" xr:uid="{00000000-0005-0000-0000-000018020000}"/>
    <cellStyle name="Normal 8 4" xfId="539" xr:uid="{00000000-0005-0000-0000-000019020000}"/>
    <cellStyle name="Normal 8 5" xfId="540" xr:uid="{00000000-0005-0000-0000-00001A020000}"/>
    <cellStyle name="Normal 8 6" xfId="541" xr:uid="{00000000-0005-0000-0000-00001B020000}"/>
    <cellStyle name="Normal 8 7" xfId="542" xr:uid="{00000000-0005-0000-0000-00001C020000}"/>
    <cellStyle name="Normal 9" xfId="543" xr:uid="{00000000-0005-0000-0000-00001D020000}"/>
    <cellStyle name="Normal 9 2" xfId="544" xr:uid="{00000000-0005-0000-0000-00001E020000}"/>
    <cellStyle name="Normal 9 3" xfId="545" xr:uid="{00000000-0005-0000-0000-00001F020000}"/>
    <cellStyle name="Normal 9 4" xfId="546" xr:uid="{00000000-0005-0000-0000-000020020000}"/>
    <cellStyle name="Normal 9 5" xfId="547" xr:uid="{00000000-0005-0000-0000-000021020000}"/>
    <cellStyle name="Nota 2" xfId="548" xr:uid="{00000000-0005-0000-0000-000022020000}"/>
    <cellStyle name="Nota 2 2" xfId="549" xr:uid="{00000000-0005-0000-0000-000023020000}"/>
    <cellStyle name="Nota 2 2 2" xfId="550" xr:uid="{00000000-0005-0000-0000-000024020000}"/>
    <cellStyle name="Nota 2 2 3" xfId="551" xr:uid="{00000000-0005-0000-0000-000025020000}"/>
    <cellStyle name="Nota 2 2 4" xfId="552" xr:uid="{00000000-0005-0000-0000-000026020000}"/>
    <cellStyle name="Nota 2 3" xfId="553" xr:uid="{00000000-0005-0000-0000-000027020000}"/>
    <cellStyle name="Nota 2 3 2" xfId="554" xr:uid="{00000000-0005-0000-0000-000028020000}"/>
    <cellStyle name="Nota 2 3 3" xfId="555" xr:uid="{00000000-0005-0000-0000-000029020000}"/>
    <cellStyle name="Nota 2 3 4" xfId="556" xr:uid="{00000000-0005-0000-0000-00002A020000}"/>
    <cellStyle name="Nota 2 4" xfId="557" xr:uid="{00000000-0005-0000-0000-00002B020000}"/>
    <cellStyle name="Nota 2 4 2" xfId="558" xr:uid="{00000000-0005-0000-0000-00002C020000}"/>
    <cellStyle name="Nota 2 4 3" xfId="559" xr:uid="{00000000-0005-0000-0000-00002D020000}"/>
    <cellStyle name="Nota 2 4 4" xfId="560" xr:uid="{00000000-0005-0000-0000-00002E020000}"/>
    <cellStyle name="Nota 2 5" xfId="561" xr:uid="{00000000-0005-0000-0000-00002F020000}"/>
    <cellStyle name="Nota 2 5 2" xfId="562" xr:uid="{00000000-0005-0000-0000-000030020000}"/>
    <cellStyle name="Nota 2 5 3" xfId="563" xr:uid="{00000000-0005-0000-0000-000031020000}"/>
    <cellStyle name="Nota 2 5 4" xfId="564" xr:uid="{00000000-0005-0000-0000-000032020000}"/>
    <cellStyle name="Nota 2 6" xfId="565" xr:uid="{00000000-0005-0000-0000-000033020000}"/>
    <cellStyle name="Nota 2 6 2" xfId="566" xr:uid="{00000000-0005-0000-0000-000034020000}"/>
    <cellStyle name="Nota 2 6 3" xfId="567" xr:uid="{00000000-0005-0000-0000-000035020000}"/>
    <cellStyle name="Nota 2 6 4" xfId="568" xr:uid="{00000000-0005-0000-0000-000036020000}"/>
    <cellStyle name="Nota 2 7" xfId="569" xr:uid="{00000000-0005-0000-0000-000037020000}"/>
    <cellStyle name="Nota 2 8" xfId="570" xr:uid="{00000000-0005-0000-0000-000038020000}"/>
    <cellStyle name="Nota 2 9" xfId="571" xr:uid="{00000000-0005-0000-0000-000039020000}"/>
    <cellStyle name="Nota 3" xfId="572" xr:uid="{00000000-0005-0000-0000-00003A020000}"/>
    <cellStyle name="Nota 3 2" xfId="573" xr:uid="{00000000-0005-0000-0000-00003B020000}"/>
    <cellStyle name="Nota 3 2 2" xfId="574" xr:uid="{00000000-0005-0000-0000-00003C020000}"/>
    <cellStyle name="Nota 3 2 3" xfId="575" xr:uid="{00000000-0005-0000-0000-00003D020000}"/>
    <cellStyle name="Nota 3 2 4" xfId="576" xr:uid="{00000000-0005-0000-0000-00003E020000}"/>
    <cellStyle name="Nota 3 3" xfId="577" xr:uid="{00000000-0005-0000-0000-00003F020000}"/>
    <cellStyle name="Nota 3 4" xfId="578" xr:uid="{00000000-0005-0000-0000-000040020000}"/>
    <cellStyle name="Nota 3 5" xfId="579" xr:uid="{00000000-0005-0000-0000-000041020000}"/>
    <cellStyle name="Nota 4" xfId="580" xr:uid="{00000000-0005-0000-0000-000042020000}"/>
    <cellStyle name="Nota 4 2" xfId="581" xr:uid="{00000000-0005-0000-0000-000043020000}"/>
    <cellStyle name="Nota 4 2 2" xfId="582" xr:uid="{00000000-0005-0000-0000-000044020000}"/>
    <cellStyle name="Nota 4 2 3" xfId="583" xr:uid="{00000000-0005-0000-0000-000045020000}"/>
    <cellStyle name="Nota 4 2 4" xfId="584" xr:uid="{00000000-0005-0000-0000-000046020000}"/>
    <cellStyle name="Nota 4 3" xfId="585" xr:uid="{00000000-0005-0000-0000-000047020000}"/>
    <cellStyle name="Nota 4 4" xfId="586" xr:uid="{00000000-0005-0000-0000-000048020000}"/>
    <cellStyle name="Nota 4 5" xfId="587" xr:uid="{00000000-0005-0000-0000-000049020000}"/>
    <cellStyle name="Nota 5" xfId="588" xr:uid="{00000000-0005-0000-0000-00004A020000}"/>
    <cellStyle name="Nota 5 2" xfId="589" xr:uid="{00000000-0005-0000-0000-00004B020000}"/>
    <cellStyle name="Nota 5 3" xfId="590" xr:uid="{00000000-0005-0000-0000-00004C020000}"/>
    <cellStyle name="Nota 5 4" xfId="591" xr:uid="{00000000-0005-0000-0000-00004D020000}"/>
    <cellStyle name="Nota 6" xfId="592" xr:uid="{00000000-0005-0000-0000-00004E020000}"/>
    <cellStyle name="Nota 6 2" xfId="593" xr:uid="{00000000-0005-0000-0000-00004F020000}"/>
    <cellStyle name="Nota 6 3" xfId="594" xr:uid="{00000000-0005-0000-0000-000050020000}"/>
    <cellStyle name="Nota 6 4" xfId="595" xr:uid="{00000000-0005-0000-0000-000051020000}"/>
    <cellStyle name="padroes" xfId="596" xr:uid="{00000000-0005-0000-0000-000052020000}"/>
    <cellStyle name="padroes 2" xfId="597" xr:uid="{00000000-0005-0000-0000-000053020000}"/>
    <cellStyle name="padroes 2 2" xfId="598" xr:uid="{00000000-0005-0000-0000-000054020000}"/>
    <cellStyle name="padroes 2 2 2" xfId="599" xr:uid="{00000000-0005-0000-0000-000055020000}"/>
    <cellStyle name="padroes 2 3" xfId="600" xr:uid="{00000000-0005-0000-0000-000056020000}"/>
    <cellStyle name="padroes 2 3 2" xfId="601" xr:uid="{00000000-0005-0000-0000-000057020000}"/>
    <cellStyle name="padroes 2 4" xfId="602" xr:uid="{00000000-0005-0000-0000-000058020000}"/>
    <cellStyle name="padroes 3" xfId="603" xr:uid="{00000000-0005-0000-0000-000059020000}"/>
    <cellStyle name="padroes 3 2" xfId="604" xr:uid="{00000000-0005-0000-0000-00005A020000}"/>
    <cellStyle name="padroes 3 2 2" xfId="605" xr:uid="{00000000-0005-0000-0000-00005B020000}"/>
    <cellStyle name="padroes 3 3" xfId="606" xr:uid="{00000000-0005-0000-0000-00005C020000}"/>
    <cellStyle name="padroes 3 3 2" xfId="607" xr:uid="{00000000-0005-0000-0000-00005D020000}"/>
    <cellStyle name="padroes 3 4" xfId="608" xr:uid="{00000000-0005-0000-0000-00005E020000}"/>
    <cellStyle name="padroes 4" xfId="609" xr:uid="{00000000-0005-0000-0000-00005F020000}"/>
    <cellStyle name="padroes 4 2" xfId="610" xr:uid="{00000000-0005-0000-0000-000060020000}"/>
    <cellStyle name="padroes 5" xfId="611" xr:uid="{00000000-0005-0000-0000-000061020000}"/>
    <cellStyle name="padroes 5 2" xfId="612" xr:uid="{00000000-0005-0000-0000-000062020000}"/>
    <cellStyle name="padroes 5 3" xfId="613" xr:uid="{00000000-0005-0000-0000-000063020000}"/>
    <cellStyle name="padroes 5 4" xfId="614" xr:uid="{00000000-0005-0000-0000-000064020000}"/>
    <cellStyle name="padroes 5 5" xfId="615" xr:uid="{00000000-0005-0000-0000-000065020000}"/>
    <cellStyle name="padroes 6" xfId="616" xr:uid="{00000000-0005-0000-0000-000066020000}"/>
    <cellStyle name="Percent 2" xfId="617" xr:uid="{00000000-0005-0000-0000-000067020000}"/>
    <cellStyle name="Percentagem 2" xfId="618" xr:uid="{00000000-0005-0000-0000-000068020000}"/>
    <cellStyle name="planilhas" xfId="619" xr:uid="{00000000-0005-0000-0000-000069020000}"/>
    <cellStyle name="Porcentagem" xfId="5" builtinId="5"/>
    <cellStyle name="Porcentagem 10" xfId="620" xr:uid="{00000000-0005-0000-0000-00006B020000}"/>
    <cellStyle name="Porcentagem 2" xfId="9" xr:uid="{00000000-0005-0000-0000-00006C020000}"/>
    <cellStyle name="Porcentagem 2 2" xfId="621" xr:uid="{00000000-0005-0000-0000-00006D020000}"/>
    <cellStyle name="Porcentagem 2 2 2" xfId="622" xr:uid="{00000000-0005-0000-0000-00006E020000}"/>
    <cellStyle name="Porcentagem 2 3" xfId="623" xr:uid="{00000000-0005-0000-0000-00006F020000}"/>
    <cellStyle name="Porcentagem 2 4" xfId="624" xr:uid="{00000000-0005-0000-0000-000070020000}"/>
    <cellStyle name="Porcentagem 2 5" xfId="625" xr:uid="{00000000-0005-0000-0000-000071020000}"/>
    <cellStyle name="Porcentagem 2 6" xfId="626" xr:uid="{00000000-0005-0000-0000-000072020000}"/>
    <cellStyle name="Porcentagem 3" xfId="4" xr:uid="{00000000-0005-0000-0000-000073020000}"/>
    <cellStyle name="Porcentagem 3 2" xfId="627" xr:uid="{00000000-0005-0000-0000-000074020000}"/>
    <cellStyle name="Porcentagem 4" xfId="628" xr:uid="{00000000-0005-0000-0000-000075020000}"/>
    <cellStyle name="Porcentagem 5" xfId="629" xr:uid="{00000000-0005-0000-0000-000076020000}"/>
    <cellStyle name="Porcentagem 5 2" xfId="630" xr:uid="{00000000-0005-0000-0000-000077020000}"/>
    <cellStyle name="Porcentagem 6" xfId="631" xr:uid="{00000000-0005-0000-0000-000078020000}"/>
    <cellStyle name="Porcentagem 7" xfId="632" xr:uid="{00000000-0005-0000-0000-000079020000}"/>
    <cellStyle name="Saída 2" xfId="633" xr:uid="{00000000-0005-0000-0000-00007A020000}"/>
    <cellStyle name="Saída 2 2" xfId="634" xr:uid="{00000000-0005-0000-0000-00007B020000}"/>
    <cellStyle name="Saída 2 3" xfId="635" xr:uid="{00000000-0005-0000-0000-00007C020000}"/>
    <cellStyle name="Saída 2 4" xfId="636" xr:uid="{00000000-0005-0000-0000-00007D020000}"/>
    <cellStyle name="Saída 3" xfId="637" xr:uid="{00000000-0005-0000-0000-00007E020000}"/>
    <cellStyle name="Saída 3 2" xfId="638" xr:uid="{00000000-0005-0000-0000-00007F020000}"/>
    <cellStyle name="Saída 3 3" xfId="639" xr:uid="{00000000-0005-0000-0000-000080020000}"/>
    <cellStyle name="Saída 3 4" xfId="640" xr:uid="{00000000-0005-0000-0000-000081020000}"/>
    <cellStyle name="Saída 4" xfId="641" xr:uid="{00000000-0005-0000-0000-000082020000}"/>
    <cellStyle name="Saída 4 2" xfId="642" xr:uid="{00000000-0005-0000-0000-000083020000}"/>
    <cellStyle name="Saída 4 3" xfId="643" xr:uid="{00000000-0005-0000-0000-000084020000}"/>
    <cellStyle name="Saída 4 4" xfId="644" xr:uid="{00000000-0005-0000-0000-000085020000}"/>
    <cellStyle name="Saída 5" xfId="645" xr:uid="{00000000-0005-0000-0000-000086020000}"/>
    <cellStyle name="Saída 5 2" xfId="646" xr:uid="{00000000-0005-0000-0000-000087020000}"/>
    <cellStyle name="Saída 5 3" xfId="647" xr:uid="{00000000-0005-0000-0000-000088020000}"/>
    <cellStyle name="Saída 5 4" xfId="648" xr:uid="{00000000-0005-0000-0000-000089020000}"/>
    <cellStyle name="Sem título1" xfId="649" xr:uid="{00000000-0005-0000-0000-00008A020000}"/>
    <cellStyle name="Separador de milhares 10" xfId="650" xr:uid="{00000000-0005-0000-0000-00008B020000}"/>
    <cellStyle name="Separador de milhares 10 2" xfId="651" xr:uid="{00000000-0005-0000-0000-00008C020000}"/>
    <cellStyle name="Separador de milhares 10 3" xfId="652" xr:uid="{00000000-0005-0000-0000-00008D020000}"/>
    <cellStyle name="Separador de milhares 10 4" xfId="653" xr:uid="{00000000-0005-0000-0000-00008E020000}"/>
    <cellStyle name="Separador de milhares 2" xfId="7" xr:uid="{00000000-0005-0000-0000-00008F020000}"/>
    <cellStyle name="Separador de milhares 2 10" xfId="654" xr:uid="{00000000-0005-0000-0000-000090020000}"/>
    <cellStyle name="Separador de milhares 2 11" xfId="655" xr:uid="{00000000-0005-0000-0000-000091020000}"/>
    <cellStyle name="Separador de milhares 2 12" xfId="656" xr:uid="{00000000-0005-0000-0000-000092020000}"/>
    <cellStyle name="Separador de milhares 2 2" xfId="657" xr:uid="{00000000-0005-0000-0000-000093020000}"/>
    <cellStyle name="Separador de milhares 2 2 2" xfId="658" xr:uid="{00000000-0005-0000-0000-000094020000}"/>
    <cellStyle name="Separador de milhares 2 3" xfId="659" xr:uid="{00000000-0005-0000-0000-000095020000}"/>
    <cellStyle name="Separador de milhares 2 3 2" xfId="660" xr:uid="{00000000-0005-0000-0000-000096020000}"/>
    <cellStyle name="Separador de milhares 2 3 2 2" xfId="661" xr:uid="{00000000-0005-0000-0000-000097020000}"/>
    <cellStyle name="Separador de milhares 2 3 2 3" xfId="662" xr:uid="{00000000-0005-0000-0000-000098020000}"/>
    <cellStyle name="Separador de milhares 2 3 2 4" xfId="663" xr:uid="{00000000-0005-0000-0000-000099020000}"/>
    <cellStyle name="Separador de milhares 2 3 2 5" xfId="664" xr:uid="{00000000-0005-0000-0000-00009A020000}"/>
    <cellStyle name="Separador de milhares 2 3 3" xfId="665" xr:uid="{00000000-0005-0000-0000-00009B020000}"/>
    <cellStyle name="Separador de milhares 2 3 4" xfId="666" xr:uid="{00000000-0005-0000-0000-00009C020000}"/>
    <cellStyle name="Separador de milhares 2 3 5" xfId="667" xr:uid="{00000000-0005-0000-0000-00009D020000}"/>
    <cellStyle name="Separador de milhares 2 4" xfId="668" xr:uid="{00000000-0005-0000-0000-00009E020000}"/>
    <cellStyle name="Separador de milhares 2 4 2" xfId="669" xr:uid="{00000000-0005-0000-0000-00009F020000}"/>
    <cellStyle name="Separador de milhares 2 4 3" xfId="670" xr:uid="{00000000-0005-0000-0000-0000A0020000}"/>
    <cellStyle name="Separador de milhares 2 4 4" xfId="671" xr:uid="{00000000-0005-0000-0000-0000A1020000}"/>
    <cellStyle name="Separador de milhares 2 4 5" xfId="672" xr:uid="{00000000-0005-0000-0000-0000A2020000}"/>
    <cellStyle name="Separador de milhares 2 5" xfId="673" xr:uid="{00000000-0005-0000-0000-0000A3020000}"/>
    <cellStyle name="Separador de milhares 2 5 2" xfId="674" xr:uid="{00000000-0005-0000-0000-0000A4020000}"/>
    <cellStyle name="Separador de milhares 2 6" xfId="675" xr:uid="{00000000-0005-0000-0000-0000A5020000}"/>
    <cellStyle name="Separador de milhares 2 6 2" xfId="676" xr:uid="{00000000-0005-0000-0000-0000A6020000}"/>
    <cellStyle name="Separador de milhares 2 7" xfId="677" xr:uid="{00000000-0005-0000-0000-0000A7020000}"/>
    <cellStyle name="Separador de milhares 2 7 2" xfId="678" xr:uid="{00000000-0005-0000-0000-0000A8020000}"/>
    <cellStyle name="Separador de milhares 2 8" xfId="679" xr:uid="{00000000-0005-0000-0000-0000A9020000}"/>
    <cellStyle name="Separador de milhares 2 8 2" xfId="680" xr:uid="{00000000-0005-0000-0000-0000AA020000}"/>
    <cellStyle name="Separador de milhares 2 9" xfId="681" xr:uid="{00000000-0005-0000-0000-0000AB020000}"/>
    <cellStyle name="Separador de milhares 3" xfId="682" xr:uid="{00000000-0005-0000-0000-0000AC020000}"/>
    <cellStyle name="Separador de milhares 3 2" xfId="683" xr:uid="{00000000-0005-0000-0000-0000AD020000}"/>
    <cellStyle name="Separador de milhares 3 2 2" xfId="684" xr:uid="{00000000-0005-0000-0000-0000AE020000}"/>
    <cellStyle name="Separador de milhares 3 3" xfId="685" xr:uid="{00000000-0005-0000-0000-0000AF020000}"/>
    <cellStyle name="Separador de milhares 3 4" xfId="686" xr:uid="{00000000-0005-0000-0000-0000B0020000}"/>
    <cellStyle name="Separador de milhares 3 5" xfId="687" xr:uid="{00000000-0005-0000-0000-0000B1020000}"/>
    <cellStyle name="Separador de milhares 4" xfId="688" xr:uid="{00000000-0005-0000-0000-0000B2020000}"/>
    <cellStyle name="Separador de milhares 4 2" xfId="689" xr:uid="{00000000-0005-0000-0000-0000B3020000}"/>
    <cellStyle name="Separador de milhares 4 2 2" xfId="690" xr:uid="{00000000-0005-0000-0000-0000B4020000}"/>
    <cellStyle name="Separador de milhares 4 2 3" xfId="691" xr:uid="{00000000-0005-0000-0000-0000B5020000}"/>
    <cellStyle name="Separador de milhares 4 2 4" xfId="692" xr:uid="{00000000-0005-0000-0000-0000B6020000}"/>
    <cellStyle name="Separador de milhares 4 2 5" xfId="693" xr:uid="{00000000-0005-0000-0000-0000B7020000}"/>
    <cellStyle name="Separador de milhares 4 3" xfId="694" xr:uid="{00000000-0005-0000-0000-0000B8020000}"/>
    <cellStyle name="Separador de milhares 4 4" xfId="695" xr:uid="{00000000-0005-0000-0000-0000B9020000}"/>
    <cellStyle name="Separador de milhares 4 5" xfId="696" xr:uid="{00000000-0005-0000-0000-0000BA020000}"/>
    <cellStyle name="Separador de milhares 4 6" xfId="697" xr:uid="{00000000-0005-0000-0000-0000BB020000}"/>
    <cellStyle name="Separador de milhares 4 7" xfId="698" xr:uid="{00000000-0005-0000-0000-0000BC020000}"/>
    <cellStyle name="Separador de milhares 4 9" xfId="699" xr:uid="{00000000-0005-0000-0000-0000BD020000}"/>
    <cellStyle name="Separador de milhares 5" xfId="700" xr:uid="{00000000-0005-0000-0000-0000BE020000}"/>
    <cellStyle name="Separador de milhares 5 2" xfId="701" xr:uid="{00000000-0005-0000-0000-0000BF020000}"/>
    <cellStyle name="Separador de milhares 5 3" xfId="702" xr:uid="{00000000-0005-0000-0000-0000C0020000}"/>
    <cellStyle name="Separador de milhares 5 32" xfId="703" xr:uid="{00000000-0005-0000-0000-0000C1020000}"/>
    <cellStyle name="Separador de milhares 5 34" xfId="704" xr:uid="{00000000-0005-0000-0000-0000C2020000}"/>
    <cellStyle name="Separador de milhares 5 4" xfId="705" xr:uid="{00000000-0005-0000-0000-0000C3020000}"/>
    <cellStyle name="Separador de milhares 5 5" xfId="706" xr:uid="{00000000-0005-0000-0000-0000C4020000}"/>
    <cellStyle name="Separador de milhares 5 6" xfId="707" xr:uid="{00000000-0005-0000-0000-0000C5020000}"/>
    <cellStyle name="Separador de milhares 6" xfId="708" xr:uid="{00000000-0005-0000-0000-0000C6020000}"/>
    <cellStyle name="Separador de milhares 7" xfId="709" xr:uid="{00000000-0005-0000-0000-0000C7020000}"/>
    <cellStyle name="Separador de milhares 8" xfId="710" xr:uid="{00000000-0005-0000-0000-0000C8020000}"/>
    <cellStyle name="Separador de milhares 9" xfId="711" xr:uid="{00000000-0005-0000-0000-0000C9020000}"/>
    <cellStyle name="Separador de milhares 9 7" xfId="712" xr:uid="{00000000-0005-0000-0000-0000CA020000}"/>
    <cellStyle name="SUBTIT" xfId="713" xr:uid="{00000000-0005-0000-0000-0000CB020000}"/>
    <cellStyle name="TableStyleLight1" xfId="714" xr:uid="{00000000-0005-0000-0000-0000CC020000}"/>
    <cellStyle name="TableStyleLight1 3" xfId="715" xr:uid="{00000000-0005-0000-0000-0000CD020000}"/>
    <cellStyle name="Texto de Aviso 2" xfId="716" xr:uid="{00000000-0005-0000-0000-0000CE020000}"/>
    <cellStyle name="Texto de Aviso 3" xfId="717" xr:uid="{00000000-0005-0000-0000-0000CF020000}"/>
    <cellStyle name="Texto de Aviso 4" xfId="718" xr:uid="{00000000-0005-0000-0000-0000D0020000}"/>
    <cellStyle name="Texto de Aviso 5" xfId="719" xr:uid="{00000000-0005-0000-0000-0000D1020000}"/>
    <cellStyle name="Texto Explicativo 2" xfId="720" xr:uid="{00000000-0005-0000-0000-0000D2020000}"/>
    <cellStyle name="Texto Explicativo 3" xfId="721" xr:uid="{00000000-0005-0000-0000-0000D3020000}"/>
    <cellStyle name="Texto Explicativo 4" xfId="722" xr:uid="{00000000-0005-0000-0000-0000D4020000}"/>
    <cellStyle name="Texto Explicativo 5" xfId="723" xr:uid="{00000000-0005-0000-0000-0000D5020000}"/>
    <cellStyle name="Título 1 1" xfId="724" xr:uid="{00000000-0005-0000-0000-0000D6020000}"/>
    <cellStyle name="Título 1 1 2" xfId="725" xr:uid="{00000000-0005-0000-0000-0000D7020000}"/>
    <cellStyle name="Título 1 1 3" xfId="726" xr:uid="{00000000-0005-0000-0000-0000D8020000}"/>
    <cellStyle name="Título 1 1 4" xfId="727" xr:uid="{00000000-0005-0000-0000-0000D9020000}"/>
    <cellStyle name="Título 1 1 5" xfId="728" xr:uid="{00000000-0005-0000-0000-0000DA020000}"/>
    <cellStyle name="Título 1 2" xfId="729" xr:uid="{00000000-0005-0000-0000-0000DB020000}"/>
    <cellStyle name="Título 1 3" xfId="730" xr:uid="{00000000-0005-0000-0000-0000DC020000}"/>
    <cellStyle name="Título 1 4" xfId="731" xr:uid="{00000000-0005-0000-0000-0000DD020000}"/>
    <cellStyle name="Título 1 5" xfId="732" xr:uid="{00000000-0005-0000-0000-0000DE020000}"/>
    <cellStyle name="Título 2 2" xfId="733" xr:uid="{00000000-0005-0000-0000-0000DF020000}"/>
    <cellStyle name="Título 2 3" xfId="734" xr:uid="{00000000-0005-0000-0000-0000E0020000}"/>
    <cellStyle name="Título 2 4" xfId="735" xr:uid="{00000000-0005-0000-0000-0000E1020000}"/>
    <cellStyle name="Título 2 5" xfId="736" xr:uid="{00000000-0005-0000-0000-0000E2020000}"/>
    <cellStyle name="Título 3 2" xfId="737" xr:uid="{00000000-0005-0000-0000-0000E3020000}"/>
    <cellStyle name="Título 3 2 2" xfId="738" xr:uid="{00000000-0005-0000-0000-0000E4020000}"/>
    <cellStyle name="Título 3 3" xfId="739" xr:uid="{00000000-0005-0000-0000-0000E5020000}"/>
    <cellStyle name="Título 3 3 2" xfId="740" xr:uid="{00000000-0005-0000-0000-0000E6020000}"/>
    <cellStyle name="Título 3 4" xfId="741" xr:uid="{00000000-0005-0000-0000-0000E7020000}"/>
    <cellStyle name="Título 3 4 2" xfId="742" xr:uid="{00000000-0005-0000-0000-0000E8020000}"/>
    <cellStyle name="Título 3 5" xfId="743" xr:uid="{00000000-0005-0000-0000-0000E9020000}"/>
    <cellStyle name="Título 3 5 2" xfId="744" xr:uid="{00000000-0005-0000-0000-0000EA020000}"/>
    <cellStyle name="Título 4 2" xfId="745" xr:uid="{00000000-0005-0000-0000-0000EB020000}"/>
    <cellStyle name="Título 4 3" xfId="746" xr:uid="{00000000-0005-0000-0000-0000EC020000}"/>
    <cellStyle name="Título 4 4" xfId="747" xr:uid="{00000000-0005-0000-0000-0000ED020000}"/>
    <cellStyle name="Título 4 5" xfId="748" xr:uid="{00000000-0005-0000-0000-0000EE020000}"/>
    <cellStyle name="Título 5" xfId="749" xr:uid="{00000000-0005-0000-0000-0000EF020000}"/>
    <cellStyle name="Título 6" xfId="750" xr:uid="{00000000-0005-0000-0000-0000F0020000}"/>
    <cellStyle name="Título 7" xfId="751" xr:uid="{00000000-0005-0000-0000-0000F1020000}"/>
    <cellStyle name="Título 8" xfId="752" xr:uid="{00000000-0005-0000-0000-0000F2020000}"/>
    <cellStyle name="Total 2" xfId="753" xr:uid="{00000000-0005-0000-0000-0000F3020000}"/>
    <cellStyle name="Total 2 2" xfId="754" xr:uid="{00000000-0005-0000-0000-0000F4020000}"/>
    <cellStyle name="Total 2 3" xfId="755" xr:uid="{00000000-0005-0000-0000-0000F5020000}"/>
    <cellStyle name="Total 2 4" xfId="756" xr:uid="{00000000-0005-0000-0000-0000F6020000}"/>
    <cellStyle name="Total 3" xfId="757" xr:uid="{00000000-0005-0000-0000-0000F7020000}"/>
    <cellStyle name="Total 3 2" xfId="758" xr:uid="{00000000-0005-0000-0000-0000F8020000}"/>
    <cellStyle name="Total 3 3" xfId="759" xr:uid="{00000000-0005-0000-0000-0000F9020000}"/>
    <cellStyle name="Total 3 4" xfId="760" xr:uid="{00000000-0005-0000-0000-0000FA020000}"/>
    <cellStyle name="Total 4" xfId="761" xr:uid="{00000000-0005-0000-0000-0000FB020000}"/>
    <cellStyle name="Total 4 2" xfId="762" xr:uid="{00000000-0005-0000-0000-0000FC020000}"/>
    <cellStyle name="Total 4 3" xfId="763" xr:uid="{00000000-0005-0000-0000-0000FD020000}"/>
    <cellStyle name="Total 4 4" xfId="764" xr:uid="{00000000-0005-0000-0000-0000FE020000}"/>
    <cellStyle name="Total 5" xfId="765" xr:uid="{00000000-0005-0000-0000-0000FF020000}"/>
    <cellStyle name="Total 5 2" xfId="766" xr:uid="{00000000-0005-0000-0000-000000030000}"/>
    <cellStyle name="Total 5 3" xfId="767" xr:uid="{00000000-0005-0000-0000-000001030000}"/>
    <cellStyle name="Total 5 4" xfId="768" xr:uid="{00000000-0005-0000-0000-000002030000}"/>
    <cellStyle name="TOTAL GERAL" xfId="769" xr:uid="{00000000-0005-0000-0000-000003030000}"/>
    <cellStyle name="Vírgula" xfId="779" builtinId="3"/>
    <cellStyle name="Vírgula 15" xfId="770" xr:uid="{00000000-0005-0000-0000-000005030000}"/>
    <cellStyle name="Vírgula 2" xfId="771" xr:uid="{00000000-0005-0000-0000-000006030000}"/>
    <cellStyle name="Vírgula 2 2" xfId="772" xr:uid="{00000000-0005-0000-0000-000007030000}"/>
    <cellStyle name="Vírgula 3" xfId="773" xr:uid="{00000000-0005-0000-0000-000008030000}"/>
    <cellStyle name="Vírgula 3 2" xfId="774" xr:uid="{00000000-0005-0000-0000-000009030000}"/>
    <cellStyle name="Vírgula 3 3" xfId="775" xr:uid="{00000000-0005-0000-0000-00000A030000}"/>
    <cellStyle name="Vírgula 3 4" xfId="776" xr:uid="{00000000-0005-0000-0000-00000B030000}"/>
    <cellStyle name="Vírgula 4" xfId="777" xr:uid="{00000000-0005-0000-0000-00000C030000}"/>
    <cellStyle name="Vírgula 5" xfId="778" xr:uid="{00000000-0005-0000-0000-00000D030000}"/>
  </cellStyles>
  <dxfs count="5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externalLink" Target="externalLinks/externalLink10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6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externalLink" Target="externalLinks/externalLink9.xml"/><Relationship Id="rId37" Type="http://schemas.openxmlformats.org/officeDocument/2006/relationships/externalLink" Target="externalLinks/externalLink14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36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externalLink" Target="externalLinks/externalLink7.xml"/><Relationship Id="rId35" Type="http://schemas.openxmlformats.org/officeDocument/2006/relationships/externalLink" Target="externalLinks/externalLink1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5" Type="http://schemas.openxmlformats.org/officeDocument/2006/relationships/image" Target="../media/image29.png"/><Relationship Id="rId4" Type="http://schemas.openxmlformats.org/officeDocument/2006/relationships/image" Target="../media/image28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png"/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png"/><Relationship Id="rId2" Type="http://schemas.openxmlformats.org/officeDocument/2006/relationships/image" Target="../media/image34.png"/><Relationship Id="rId1" Type="http://schemas.openxmlformats.org/officeDocument/2006/relationships/image" Target="../media/image33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png"/><Relationship Id="rId2" Type="http://schemas.openxmlformats.org/officeDocument/2006/relationships/image" Target="../media/image37.png"/><Relationship Id="rId1" Type="http://schemas.openxmlformats.org/officeDocument/2006/relationships/image" Target="../media/image36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.png"/><Relationship Id="rId2" Type="http://schemas.openxmlformats.org/officeDocument/2006/relationships/image" Target="../media/image40.png"/><Relationship Id="rId1" Type="http://schemas.openxmlformats.org/officeDocument/2006/relationships/image" Target="../media/image39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png"/><Relationship Id="rId2" Type="http://schemas.openxmlformats.org/officeDocument/2006/relationships/image" Target="../media/image43.png"/><Relationship Id="rId1" Type="http://schemas.openxmlformats.org/officeDocument/2006/relationships/image" Target="../media/image42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7.png"/><Relationship Id="rId2" Type="http://schemas.openxmlformats.org/officeDocument/2006/relationships/image" Target="../media/image46.png"/><Relationship Id="rId1" Type="http://schemas.openxmlformats.org/officeDocument/2006/relationships/image" Target="../media/image45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.png"/><Relationship Id="rId2" Type="http://schemas.openxmlformats.org/officeDocument/2006/relationships/image" Target="../media/image49.png"/><Relationship Id="rId1" Type="http://schemas.openxmlformats.org/officeDocument/2006/relationships/image" Target="../media/image48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3.png"/><Relationship Id="rId2" Type="http://schemas.openxmlformats.org/officeDocument/2006/relationships/image" Target="../media/image52.png"/><Relationship Id="rId1" Type="http://schemas.openxmlformats.org/officeDocument/2006/relationships/image" Target="../media/image5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85725</xdr:colOff>
          <xdr:row>1</xdr:row>
          <xdr:rowOff>76200</xdr:rowOff>
        </xdr:from>
        <xdr:to>
          <xdr:col>0</xdr:col>
          <xdr:colOff>828675</xdr:colOff>
          <xdr:row>2</xdr:row>
          <xdr:rowOff>219075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388620</xdr:colOff>
      <xdr:row>0</xdr:row>
      <xdr:rowOff>137160</xdr:rowOff>
    </xdr:from>
    <xdr:to>
      <xdr:col>1</xdr:col>
      <xdr:colOff>219075</xdr:colOff>
      <xdr:row>1</xdr:row>
      <xdr:rowOff>470535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620" y="137160"/>
          <a:ext cx="592455" cy="5086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790575</xdr:colOff>
          <xdr:row>1085</xdr:row>
          <xdr:rowOff>57150</xdr:rowOff>
        </xdr:from>
        <xdr:to>
          <xdr:col>3</xdr:col>
          <xdr:colOff>5400675</xdr:colOff>
          <xdr:row>1088</xdr:row>
          <xdr:rowOff>438150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2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3</xdr:row>
          <xdr:rowOff>38100</xdr:rowOff>
        </xdr:from>
        <xdr:to>
          <xdr:col>0</xdr:col>
          <xdr:colOff>695325</xdr:colOff>
          <xdr:row>5</xdr:row>
          <xdr:rowOff>133350</xdr:rowOff>
        </xdr:to>
        <xdr:sp macro="" textlink="">
          <xdr:nvSpPr>
            <xdr:cNvPr id="21505" name="Object 1" hidden="1">
              <a:extLst>
                <a:ext uri="{63B3BB69-23CF-44E3-9099-C40C66FF867C}">
                  <a14:compatExt spid="_x0000_s21505"/>
                </a:ext>
                <a:ext uri="{FF2B5EF4-FFF2-40B4-BE49-F238E27FC236}">
                  <a16:creationId xmlns:a16="http://schemas.microsoft.com/office/drawing/2014/main" id="{00000000-0008-0000-0400-00000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0</xdr:row>
          <xdr:rowOff>66675</xdr:rowOff>
        </xdr:from>
        <xdr:to>
          <xdr:col>1</xdr:col>
          <xdr:colOff>104775</xdr:colOff>
          <xdr:row>1</xdr:row>
          <xdr:rowOff>171450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5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85725</xdr:colOff>
          <xdr:row>0</xdr:row>
          <xdr:rowOff>171450</xdr:rowOff>
        </xdr:from>
        <xdr:to>
          <xdr:col>0</xdr:col>
          <xdr:colOff>828675</xdr:colOff>
          <xdr:row>3</xdr:row>
          <xdr:rowOff>0</xdr:rowOff>
        </xdr:to>
        <xdr:sp macro="" textlink="">
          <xdr:nvSpPr>
            <xdr:cNvPr id="39938" name="Object 2" hidden="1">
              <a:extLst>
                <a:ext uri="{63B3BB69-23CF-44E3-9099-C40C66FF867C}">
                  <a14:compatExt spid="_x0000_s39938"/>
                </a:ext>
                <a:ext uri="{FF2B5EF4-FFF2-40B4-BE49-F238E27FC236}">
                  <a16:creationId xmlns:a16="http://schemas.microsoft.com/office/drawing/2014/main" id="{00000000-0008-0000-0600-00000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34636</xdr:rowOff>
    </xdr:from>
    <xdr:to>
      <xdr:col>6</xdr:col>
      <xdr:colOff>595806</xdr:colOff>
      <xdr:row>29</xdr:row>
      <xdr:rowOff>40822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84142"/>
          <a:ext cx="7803430" cy="43092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68034</xdr:rowOff>
    </xdr:from>
    <xdr:to>
      <xdr:col>6</xdr:col>
      <xdr:colOff>612878</xdr:colOff>
      <xdr:row>53</xdr:row>
      <xdr:rowOff>14842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959927"/>
          <a:ext cx="7816159" cy="419223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8039</xdr:rowOff>
    </xdr:from>
    <xdr:to>
      <xdr:col>6</xdr:col>
      <xdr:colOff>593374</xdr:colOff>
      <xdr:row>76</xdr:row>
      <xdr:rowOff>146956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333139"/>
          <a:ext cx="7820468" cy="430134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634341</xdr:colOff>
      <xdr:row>4</xdr:row>
      <xdr:rowOff>150917</xdr:rowOff>
    </xdr:from>
    <xdr:to>
      <xdr:col>15</xdr:col>
      <xdr:colOff>412927</xdr:colOff>
      <xdr:row>45</xdr:row>
      <xdr:rowOff>151172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203"/>
        <a:stretch/>
      </xdr:blipFill>
      <xdr:spPr>
        <a:xfrm>
          <a:off x="634341" y="871353"/>
          <a:ext cx="11347131" cy="7384728"/>
        </a:xfrm>
        <a:prstGeom prst="rect">
          <a:avLst/>
        </a:prstGeom>
      </xdr:spPr>
    </xdr:pic>
    <xdr:clientData/>
  </xdr:twoCellAnchor>
  <xdr:twoCellAnchor editAs="oneCell">
    <xdr:from>
      <xdr:col>1</xdr:col>
      <xdr:colOff>2722</xdr:colOff>
      <xdr:row>46</xdr:row>
      <xdr:rowOff>111580</xdr:rowOff>
    </xdr:from>
    <xdr:to>
      <xdr:col>15</xdr:col>
      <xdr:colOff>431730</xdr:colOff>
      <xdr:row>85</xdr:row>
      <xdr:rowOff>123979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540"/>
        <a:stretch/>
      </xdr:blipFill>
      <xdr:spPr>
        <a:xfrm>
          <a:off x="677636" y="8123466"/>
          <a:ext cx="11445351" cy="6805084"/>
        </a:xfrm>
        <a:prstGeom prst="rect">
          <a:avLst/>
        </a:prstGeom>
      </xdr:spPr>
    </xdr:pic>
    <xdr:clientData/>
  </xdr:twoCellAnchor>
  <xdr:twoCellAnchor editAs="oneCell">
    <xdr:from>
      <xdr:col>1</xdr:col>
      <xdr:colOff>7668</xdr:colOff>
      <xdr:row>87</xdr:row>
      <xdr:rowOff>13113</xdr:rowOff>
    </xdr:from>
    <xdr:to>
      <xdr:col>15</xdr:col>
      <xdr:colOff>436676</xdr:colOff>
      <xdr:row>125</xdr:row>
      <xdr:rowOff>127450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344"/>
        <a:stretch/>
      </xdr:blipFill>
      <xdr:spPr>
        <a:xfrm>
          <a:off x="672686" y="15682604"/>
          <a:ext cx="11332535" cy="695848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13608</xdr:colOff>
      <xdr:row>4</xdr:row>
      <xdr:rowOff>171449</xdr:rowOff>
    </xdr:from>
    <xdr:to>
      <xdr:col>14</xdr:col>
      <xdr:colOff>392907</xdr:colOff>
      <xdr:row>41</xdr:row>
      <xdr:rowOff>95209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436"/>
        <a:stretch/>
      </xdr:blipFill>
      <xdr:spPr>
        <a:xfrm>
          <a:off x="7935233" y="981074"/>
          <a:ext cx="11114768" cy="638488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43</xdr:row>
      <xdr:rowOff>0</xdr:rowOff>
    </xdr:from>
    <xdr:to>
      <xdr:col>14</xdr:col>
      <xdr:colOff>392906</xdr:colOff>
      <xdr:row>76</xdr:row>
      <xdr:rowOff>1218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540"/>
        <a:stretch/>
      </xdr:blipFill>
      <xdr:spPr>
        <a:xfrm>
          <a:off x="7978775" y="7620000"/>
          <a:ext cx="11071225" cy="5760668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78</xdr:row>
      <xdr:rowOff>12700</xdr:rowOff>
    </xdr:from>
    <xdr:to>
      <xdr:col>14</xdr:col>
      <xdr:colOff>450056</xdr:colOff>
      <xdr:row>113</xdr:row>
      <xdr:rowOff>44315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149" b="379"/>
        <a:stretch/>
      </xdr:blipFill>
      <xdr:spPr>
        <a:xfrm>
          <a:off x="561975" y="13490575"/>
          <a:ext cx="11022806" cy="603236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457201</xdr:colOff>
      <xdr:row>4</xdr:row>
      <xdr:rowOff>12700</xdr:rowOff>
    </xdr:from>
    <xdr:to>
      <xdr:col>17</xdr:col>
      <xdr:colOff>323851</xdr:colOff>
      <xdr:row>40</xdr:row>
      <xdr:rowOff>59327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745"/>
        <a:stretch/>
      </xdr:blipFill>
      <xdr:spPr>
        <a:xfrm>
          <a:off x="457201" y="1676400"/>
          <a:ext cx="12122150" cy="6447427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40</xdr:row>
      <xdr:rowOff>164245</xdr:rowOff>
    </xdr:from>
    <xdr:to>
      <xdr:col>17</xdr:col>
      <xdr:colOff>323850</xdr:colOff>
      <xdr:row>80</xdr:row>
      <xdr:rowOff>139701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540"/>
        <a:stretch/>
      </xdr:blipFill>
      <xdr:spPr>
        <a:xfrm>
          <a:off x="457200" y="8228745"/>
          <a:ext cx="12122150" cy="7087456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81</xdr:row>
      <xdr:rowOff>139700</xdr:rowOff>
    </xdr:from>
    <xdr:to>
      <xdr:col>17</xdr:col>
      <xdr:colOff>323850</xdr:colOff>
      <xdr:row>126</xdr:row>
      <xdr:rowOff>139700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321"/>
        <a:stretch/>
      </xdr:blipFill>
      <xdr:spPr>
        <a:xfrm>
          <a:off x="457200" y="15494000"/>
          <a:ext cx="12122150" cy="8001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33771</xdr:colOff>
      <xdr:row>5</xdr:row>
      <xdr:rowOff>27709</xdr:rowOff>
    </xdr:from>
    <xdr:to>
      <xdr:col>20</xdr:col>
      <xdr:colOff>420863</xdr:colOff>
      <xdr:row>64</xdr:row>
      <xdr:rowOff>133012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0" t="2604" r="-260"/>
        <a:stretch/>
      </xdr:blipFill>
      <xdr:spPr>
        <a:xfrm>
          <a:off x="33771" y="2327564"/>
          <a:ext cx="15973456" cy="10731739"/>
        </a:xfrm>
        <a:prstGeom prst="rect">
          <a:avLst/>
        </a:prstGeom>
      </xdr:spPr>
    </xdr:pic>
    <xdr:clientData/>
  </xdr:twoCellAnchor>
  <xdr:twoCellAnchor editAs="oneCell">
    <xdr:from>
      <xdr:col>0</xdr:col>
      <xdr:colOff>83127</xdr:colOff>
      <xdr:row>65</xdr:row>
      <xdr:rowOff>173297</xdr:rowOff>
    </xdr:from>
    <xdr:to>
      <xdr:col>20</xdr:col>
      <xdr:colOff>321252</xdr:colOff>
      <xdr:row>125</xdr:row>
      <xdr:rowOff>29730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279"/>
        <a:stretch/>
      </xdr:blipFill>
      <xdr:spPr>
        <a:xfrm>
          <a:off x="83127" y="13279697"/>
          <a:ext cx="15824489" cy="1066297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</xdr:row>
      <xdr:rowOff>91988</xdr:rowOff>
    </xdr:from>
    <xdr:to>
      <xdr:col>20</xdr:col>
      <xdr:colOff>285461</xdr:colOff>
      <xdr:row>185</xdr:row>
      <xdr:rowOff>-1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441"/>
        <a:stretch/>
      </xdr:blipFill>
      <xdr:spPr>
        <a:xfrm>
          <a:off x="9286875" y="24761738"/>
          <a:ext cx="16176625" cy="103855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611966</xdr:colOff>
      <xdr:row>5</xdr:row>
      <xdr:rowOff>85148</xdr:rowOff>
    </xdr:from>
    <xdr:to>
      <xdr:col>18</xdr:col>
      <xdr:colOff>611966</xdr:colOff>
      <xdr:row>55</xdr:row>
      <xdr:rowOff>55762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930"/>
        <a:stretch/>
      </xdr:blipFill>
      <xdr:spPr>
        <a:xfrm>
          <a:off x="611966" y="1844675"/>
          <a:ext cx="13799127" cy="8976069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609600</xdr:colOff>
      <xdr:row>55</xdr:row>
      <xdr:rowOff>180039</xdr:rowOff>
    </xdr:from>
    <xdr:to>
      <xdr:col>18</xdr:col>
      <xdr:colOff>625476</xdr:colOff>
      <xdr:row>106</xdr:row>
      <xdr:rowOff>101024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767"/>
        <a:stretch/>
      </xdr:blipFill>
      <xdr:spPr>
        <a:xfrm>
          <a:off x="609600" y="10945021"/>
          <a:ext cx="13815003" cy="9106548"/>
        </a:xfrm>
        <a:prstGeom prst="rect">
          <a:avLst/>
        </a:prstGeom>
      </xdr:spPr>
    </xdr:pic>
    <xdr:clientData/>
  </xdr:twoCellAnchor>
  <xdr:twoCellAnchor editAs="oneCell">
    <xdr:from>
      <xdr:col>1</xdr:col>
      <xdr:colOff>1732</xdr:colOff>
      <xdr:row>107</xdr:row>
      <xdr:rowOff>1114</xdr:rowOff>
    </xdr:from>
    <xdr:to>
      <xdr:col>19</xdr:col>
      <xdr:colOff>1</xdr:colOff>
      <xdr:row>158</xdr:row>
      <xdr:rowOff>31749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604"/>
        <a:stretch/>
      </xdr:blipFill>
      <xdr:spPr>
        <a:xfrm>
          <a:off x="666750" y="20131769"/>
          <a:ext cx="13797396" cy="921619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161925</xdr:rowOff>
    </xdr:from>
    <xdr:to>
      <xdr:col>18</xdr:col>
      <xdr:colOff>508000</xdr:colOff>
      <xdr:row>46</xdr:row>
      <xdr:rowOff>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686"/>
        <a:stretch/>
      </xdr:blipFill>
      <xdr:spPr>
        <a:xfrm>
          <a:off x="7937500" y="2066925"/>
          <a:ext cx="13525500" cy="71723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82551</xdr:rowOff>
    </xdr:from>
    <xdr:to>
      <xdr:col>18</xdr:col>
      <xdr:colOff>508000</xdr:colOff>
      <xdr:row>91</xdr:row>
      <xdr:rowOff>63499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930"/>
        <a:stretch/>
      </xdr:blipFill>
      <xdr:spPr>
        <a:xfrm>
          <a:off x="7937500" y="9496426"/>
          <a:ext cx="13525500" cy="766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92</xdr:row>
      <xdr:rowOff>80329</xdr:rowOff>
    </xdr:from>
    <xdr:to>
      <xdr:col>18</xdr:col>
      <xdr:colOff>508000</xdr:colOff>
      <xdr:row>134</xdr:row>
      <xdr:rowOff>127000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3125"/>
        <a:stretch/>
      </xdr:blipFill>
      <xdr:spPr>
        <a:xfrm>
          <a:off x="7956550" y="17352329"/>
          <a:ext cx="13506450" cy="738092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</xdr:colOff>
      <xdr:row>6</xdr:row>
      <xdr:rowOff>139700</xdr:rowOff>
    </xdr:from>
    <xdr:to>
      <xdr:col>19</xdr:col>
      <xdr:colOff>365125</xdr:colOff>
      <xdr:row>59</xdr:row>
      <xdr:rowOff>143028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604"/>
        <a:stretch/>
      </xdr:blipFill>
      <xdr:spPr>
        <a:xfrm>
          <a:off x="1708150" y="2057400"/>
          <a:ext cx="13719175" cy="942672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19</xdr:col>
      <xdr:colOff>365125</xdr:colOff>
      <xdr:row>109</xdr:row>
      <xdr:rowOff>35656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930"/>
        <a:stretch/>
      </xdr:blipFill>
      <xdr:spPr>
        <a:xfrm>
          <a:off x="7477125" y="11588750"/>
          <a:ext cx="13890625" cy="8592281"/>
        </a:xfrm>
        <a:prstGeom prst="rect">
          <a:avLst/>
        </a:prstGeom>
      </xdr:spPr>
    </xdr:pic>
    <xdr:clientData/>
  </xdr:twoCellAnchor>
  <xdr:twoCellAnchor editAs="oneCell">
    <xdr:from>
      <xdr:col>0</xdr:col>
      <xdr:colOff>622301</xdr:colOff>
      <xdr:row>109</xdr:row>
      <xdr:rowOff>114300</xdr:rowOff>
    </xdr:from>
    <xdr:to>
      <xdr:col>19</xdr:col>
      <xdr:colOff>556811</xdr:colOff>
      <xdr:row>150</xdr:row>
      <xdr:rowOff>141638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2301" y="20345400"/>
          <a:ext cx="13993410" cy="7317138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508000</xdr:colOff>
      <xdr:row>151</xdr:row>
      <xdr:rowOff>139700</xdr:rowOff>
    </xdr:from>
    <xdr:to>
      <xdr:col>25</xdr:col>
      <xdr:colOff>572405</xdr:colOff>
      <xdr:row>207</xdr:row>
      <xdr:rowOff>30519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8000" y="27838400"/>
          <a:ext cx="18161905" cy="9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469900</xdr:colOff>
      <xdr:row>208</xdr:row>
      <xdr:rowOff>25400</xdr:rowOff>
    </xdr:from>
    <xdr:to>
      <xdr:col>25</xdr:col>
      <xdr:colOff>534305</xdr:colOff>
      <xdr:row>263</xdr:row>
      <xdr:rowOff>55924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69900" y="37858700"/>
          <a:ext cx="18161905" cy="980952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69274</xdr:rowOff>
    </xdr:from>
    <xdr:to>
      <xdr:col>15</xdr:col>
      <xdr:colOff>2843</xdr:colOff>
      <xdr:row>46</xdr:row>
      <xdr:rowOff>69274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525"/>
        <a:stretch/>
      </xdr:blipFill>
      <xdr:spPr>
        <a:xfrm>
          <a:off x="0" y="1454729"/>
          <a:ext cx="11931607" cy="75645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26561</xdr:rowOff>
    </xdr:from>
    <xdr:to>
      <xdr:col>15</xdr:col>
      <xdr:colOff>0</xdr:colOff>
      <xdr:row>95</xdr:row>
      <xdr:rowOff>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841"/>
        <a:stretch/>
      </xdr:blipFill>
      <xdr:spPr>
        <a:xfrm>
          <a:off x="8259536" y="9401882"/>
          <a:ext cx="12083143" cy="82874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15</xdr:col>
      <xdr:colOff>0</xdr:colOff>
      <xdr:row>142</xdr:row>
      <xdr:rowOff>1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790"/>
        <a:stretch/>
      </xdr:blipFill>
      <xdr:spPr>
        <a:xfrm>
          <a:off x="8259536" y="17866179"/>
          <a:ext cx="12083143" cy="813707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16</xdr:col>
      <xdr:colOff>530679</xdr:colOff>
      <xdr:row>46</xdr:row>
      <xdr:rowOff>61722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627"/>
        <a:stretch/>
      </xdr:blipFill>
      <xdr:spPr>
        <a:xfrm>
          <a:off x="9103179" y="1918607"/>
          <a:ext cx="12001500" cy="731432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16</xdr:col>
      <xdr:colOff>530679</xdr:colOff>
      <xdr:row>93</xdr:row>
      <xdr:rowOff>50751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511"/>
        <a:stretch/>
      </xdr:blipFill>
      <xdr:spPr>
        <a:xfrm>
          <a:off x="9103179" y="9525000"/>
          <a:ext cx="12001500" cy="801093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</xdr:row>
      <xdr:rowOff>1</xdr:rowOff>
    </xdr:from>
    <xdr:to>
      <xdr:col>16</xdr:col>
      <xdr:colOff>530679</xdr:colOff>
      <xdr:row>142</xdr:row>
      <xdr:rowOff>45267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3348"/>
        <a:stretch/>
      </xdr:blipFill>
      <xdr:spPr>
        <a:xfrm>
          <a:off x="9103179" y="17838965"/>
          <a:ext cx="12001500" cy="835923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15</xdr:col>
      <xdr:colOff>-1</xdr:colOff>
      <xdr:row>50</xdr:row>
      <xdr:rowOff>20692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631"/>
        <a:stretch/>
      </xdr:blipFill>
      <xdr:spPr>
        <a:xfrm>
          <a:off x="9184821" y="2163536"/>
          <a:ext cx="12083143" cy="802169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15</xdr:col>
      <xdr:colOff>-1</xdr:colOff>
      <xdr:row>91</xdr:row>
      <xdr:rowOff>106184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3627"/>
        <a:stretch/>
      </xdr:blipFill>
      <xdr:spPr>
        <a:xfrm>
          <a:off x="9184821" y="10409464"/>
          <a:ext cx="12083143" cy="718189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15</xdr:col>
      <xdr:colOff>-1</xdr:colOff>
      <xdr:row>135</xdr:row>
      <xdr:rowOff>29071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3178"/>
        <a:stretch/>
      </xdr:blipFill>
      <xdr:spPr>
        <a:xfrm>
          <a:off x="9184821" y="17730107"/>
          <a:ext cx="12083143" cy="745857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16</xdr:col>
      <xdr:colOff>35719</xdr:colOff>
      <xdr:row>49</xdr:row>
      <xdr:rowOff>111126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713"/>
        <a:stretch/>
      </xdr:blipFill>
      <xdr:spPr>
        <a:xfrm>
          <a:off x="8778875" y="1968500"/>
          <a:ext cx="12005469" cy="796925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50</xdr:row>
      <xdr:rowOff>1</xdr:rowOff>
    </xdr:from>
    <xdr:to>
      <xdr:col>16</xdr:col>
      <xdr:colOff>0</xdr:colOff>
      <xdr:row>98</xdr:row>
      <xdr:rowOff>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652"/>
        <a:stretch/>
      </xdr:blipFill>
      <xdr:spPr>
        <a:xfrm>
          <a:off x="8778875" y="10001251"/>
          <a:ext cx="11969750" cy="83820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99</xdr:row>
      <xdr:rowOff>1</xdr:rowOff>
    </xdr:from>
    <xdr:to>
      <xdr:col>16</xdr:col>
      <xdr:colOff>0</xdr:colOff>
      <xdr:row>144</xdr:row>
      <xdr:rowOff>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604"/>
        <a:stretch/>
      </xdr:blipFill>
      <xdr:spPr>
        <a:xfrm>
          <a:off x="8778875" y="18557876"/>
          <a:ext cx="11969750" cy="785812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1</xdr:rowOff>
    </xdr:from>
    <xdr:to>
      <xdr:col>15</xdr:col>
      <xdr:colOff>68035</xdr:colOff>
      <xdr:row>44</xdr:row>
      <xdr:rowOff>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930"/>
        <a:stretch/>
      </xdr:blipFill>
      <xdr:spPr>
        <a:xfrm>
          <a:off x="9239250" y="1986644"/>
          <a:ext cx="11361964" cy="70757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1</xdr:rowOff>
    </xdr:from>
    <xdr:to>
      <xdr:col>15</xdr:col>
      <xdr:colOff>68035</xdr:colOff>
      <xdr:row>89</xdr:row>
      <xdr:rowOff>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790"/>
        <a:stretch/>
      </xdr:blipFill>
      <xdr:spPr>
        <a:xfrm>
          <a:off x="9239250" y="9239251"/>
          <a:ext cx="11361964" cy="7783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15</xdr:col>
      <xdr:colOff>68035</xdr:colOff>
      <xdr:row>136</xdr:row>
      <xdr:rowOff>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651"/>
        <a:stretch/>
      </xdr:blipFill>
      <xdr:spPr>
        <a:xfrm>
          <a:off x="9239250" y="17199429"/>
          <a:ext cx="11361964" cy="8137071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15874</xdr:rowOff>
    </xdr:from>
    <xdr:to>
      <xdr:col>15</xdr:col>
      <xdr:colOff>0</xdr:colOff>
      <xdr:row>42</xdr:row>
      <xdr:rowOff>80852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441"/>
        <a:stretch/>
      </xdr:blipFill>
      <xdr:spPr>
        <a:xfrm>
          <a:off x="8318500" y="1984374"/>
          <a:ext cx="10525125" cy="670072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15</xdr:col>
      <xdr:colOff>0</xdr:colOff>
      <xdr:row>82</xdr:row>
      <xdr:rowOff>83180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91" t="2441" r="-391"/>
        <a:stretch/>
      </xdr:blipFill>
      <xdr:spPr>
        <a:xfrm>
          <a:off x="8318500" y="8778875"/>
          <a:ext cx="10525125" cy="689355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</xdr:row>
      <xdr:rowOff>153619</xdr:rowOff>
    </xdr:from>
    <xdr:to>
      <xdr:col>15</xdr:col>
      <xdr:colOff>0</xdr:colOff>
      <xdr:row>122</xdr:row>
      <xdr:rowOff>83437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3093"/>
        <a:stretch/>
      </xdr:blipFill>
      <xdr:spPr>
        <a:xfrm>
          <a:off x="8318500" y="15742869"/>
          <a:ext cx="10525125" cy="6914818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1</xdr:rowOff>
    </xdr:from>
    <xdr:to>
      <xdr:col>15</xdr:col>
      <xdr:colOff>1</xdr:colOff>
      <xdr:row>43</xdr:row>
      <xdr:rowOff>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493"/>
        <a:stretch/>
      </xdr:blipFill>
      <xdr:spPr>
        <a:xfrm>
          <a:off x="8890000" y="1968501"/>
          <a:ext cx="10604500" cy="68103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174624</xdr:rowOff>
    </xdr:from>
    <xdr:to>
      <xdr:col>15</xdr:col>
      <xdr:colOff>1</xdr:colOff>
      <xdr:row>84</xdr:row>
      <xdr:rowOff>174624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3093"/>
        <a:stretch/>
      </xdr:blipFill>
      <xdr:spPr>
        <a:xfrm>
          <a:off x="8890000" y="8953499"/>
          <a:ext cx="10604500" cy="71596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15</xdr:col>
      <xdr:colOff>1</xdr:colOff>
      <xdr:row>127</xdr:row>
      <xdr:rowOff>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15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3588"/>
        <a:stretch/>
      </xdr:blipFill>
      <xdr:spPr>
        <a:xfrm>
          <a:off x="8890000" y="16287750"/>
          <a:ext cx="10604500" cy="715962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1</xdr:rowOff>
    </xdr:from>
    <xdr:to>
      <xdr:col>15</xdr:col>
      <xdr:colOff>0</xdr:colOff>
      <xdr:row>44</xdr:row>
      <xdr:rowOff>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279"/>
        <a:stretch/>
      </xdr:blipFill>
      <xdr:spPr>
        <a:xfrm>
          <a:off x="8842375" y="1968501"/>
          <a:ext cx="10763250" cy="6985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1</xdr:rowOff>
    </xdr:from>
    <xdr:to>
      <xdr:col>15</xdr:col>
      <xdr:colOff>0</xdr:colOff>
      <xdr:row>86</xdr:row>
      <xdr:rowOff>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604"/>
        <a:stretch/>
      </xdr:blipFill>
      <xdr:spPr>
        <a:xfrm>
          <a:off x="8842375" y="9128126"/>
          <a:ext cx="10763250" cy="71596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87</xdr:row>
      <xdr:rowOff>1</xdr:rowOff>
    </xdr:from>
    <xdr:to>
      <xdr:col>15</xdr:col>
      <xdr:colOff>0</xdr:colOff>
      <xdr:row>131</xdr:row>
      <xdr:rowOff>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930"/>
        <a:stretch/>
      </xdr:blipFill>
      <xdr:spPr>
        <a:xfrm>
          <a:off x="8842375" y="16462376"/>
          <a:ext cx="10763250" cy="7683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54.100\ceciliamachado\Desktop\PMSL\ORCAMENTOS\KENNEDY\PLANILHA%20M&#218;LTIPLA%20V3.0.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54.100\W\USUARIOS\33%20-%20Jucil&#233;ia%20Costa%20Vieira\Quadro%20rede%20Modelo%205%20-%20Valendo%20-%20Original-Codevasf-modificad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\USUARIOS\33%20-%20Jucil&#233;ia%20Costa%20Vieira\Quadro%20rede%20Modelo%205%20-%20Valendo%20-%20Original-Codevasf-modifica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13859\Documents\Samuel\Vila%20Estaleiros\Refer&#234;ncia%2006-201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54.100\Users\1513859\Documents\Samuel\Vila%20Estaleiros\Refer&#234;ncia%2006-201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Users\user\Downloads\planilha%20vila%20beatriz%202%20e%205%20(2)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54.100\L\Users\user\Downloads\planilha%20vila%20beatriz%202%20e%205%20(2)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54.100\Users\michelemarques\Downloads\PLANILHA%20MULTIP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chelemarques\Downloads\PLANILHA%20MULTIPL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54.100\michelemarques\Desktop\PLANILHA%20PRODU&#199;&#195;O_LICITA&#199;&#195;O_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54.100\Users\carlosxavier\Downloads\OR&#199;AMENTO%20QUADRA%20DOS%20CAMEL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54.100\pastaobras$\pastaobras$\Users\carlosxavier\Downloads\OR&#199;AMENTO%20QUADRA%20DOS%20CAMELO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1">
          <cell r="J1" t="str">
            <v>PM</v>
          </cell>
        </row>
        <row r="2">
          <cell r="J2" t="str">
            <v>v3.0.5</v>
          </cell>
        </row>
        <row r="3">
          <cell r="O3">
            <v>1</v>
          </cell>
        </row>
        <row r="4">
          <cell r="O4">
            <v>1</v>
          </cell>
        </row>
      </sheetData>
      <sheetData sheetId="1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(SELECIONAR)</v>
          </cell>
          <cell r="J4" t="str">
            <v>Equipamentos comunitários</v>
          </cell>
        </row>
        <row r="5">
          <cell r="J5" t="str">
            <v>Pavimentação</v>
          </cell>
        </row>
        <row r="6">
          <cell r="J6" t="str">
            <v xml:space="preserve">Drenagem </v>
          </cell>
        </row>
        <row r="7">
          <cell r="J7" t="str">
            <v>Abastecimento de água</v>
          </cell>
        </row>
        <row r="8">
          <cell r="J8" t="str">
            <v>Esgotamento sanitário</v>
          </cell>
        </row>
        <row r="9">
          <cell r="J9" t="str">
            <v>Energia elétrica e iluminação pública</v>
          </cell>
        </row>
        <row r="10">
          <cell r="J10" t="str">
            <v>Coleta e tratamento de resíduos sólidos</v>
          </cell>
        </row>
        <row r="11"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J16" t="str">
            <v>Instrumentos e ações em planejamento e gestão pública</v>
          </cell>
        </row>
        <row r="17">
          <cell r="J17" t="str">
            <v>Ações complementares às obras</v>
          </cell>
        </row>
        <row r="18">
          <cell r="F18" t="str">
            <v>NÃO DESONERADO</v>
          </cell>
          <cell r="J18" t="str">
            <v>Gerenciamento</v>
          </cell>
        </row>
        <row r="19">
          <cell r="J19" t="str">
            <v>Trabalho social</v>
          </cell>
        </row>
      </sheetData>
      <sheetData sheetId="2"/>
      <sheetData sheetId="3"/>
      <sheetData sheetId="4">
        <row r="8">
          <cell r="F8" t="str">
            <v>'[Referência 05-2020.xls]Banco'!$a5:$a$65536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286803.76999999996</v>
          </cell>
          <cell r="Z15" t="str">
            <v/>
          </cell>
          <cell r="AA15">
            <v>286803.76999999996</v>
          </cell>
          <cell r="AB15">
            <v>0</v>
          </cell>
        </row>
        <row r="16">
          <cell r="X16">
            <v>286803.77</v>
          </cell>
          <cell r="Z16" t="str">
            <v/>
          </cell>
          <cell r="AA16">
            <v>286803.76999999996</v>
          </cell>
          <cell r="AB16">
            <v>0</v>
          </cell>
        </row>
        <row r="17">
          <cell r="X17">
            <v>9514.75</v>
          </cell>
          <cell r="Z17" t="str">
            <v/>
          </cell>
          <cell r="AA17">
            <v>9514.7500000000018</v>
          </cell>
          <cell r="AB17">
            <v>0</v>
          </cell>
        </row>
        <row r="18">
          <cell r="X18">
            <v>1515.78</v>
          </cell>
          <cell r="Z18" t="str">
            <v>RA</v>
          </cell>
          <cell r="AA18">
            <v>1515.78</v>
          </cell>
          <cell r="AB18">
            <v>0</v>
          </cell>
        </row>
        <row r="19">
          <cell r="X19">
            <v>5318.34</v>
          </cell>
          <cell r="Z19" t="str">
            <v>RA</v>
          </cell>
          <cell r="AA19">
            <v>5318.34</v>
          </cell>
          <cell r="AB19">
            <v>0</v>
          </cell>
        </row>
        <row r="20">
          <cell r="X20">
            <v>716</v>
          </cell>
          <cell r="Z20" t="str">
            <v>RA</v>
          </cell>
          <cell r="AA20">
            <v>716</v>
          </cell>
          <cell r="AB20">
            <v>0</v>
          </cell>
        </row>
        <row r="21">
          <cell r="X21">
            <v>841.98</v>
          </cell>
          <cell r="Z21" t="str">
            <v>RA</v>
          </cell>
          <cell r="AA21">
            <v>841.98</v>
          </cell>
          <cell r="AB21">
            <v>0</v>
          </cell>
        </row>
        <row r="22">
          <cell r="X22">
            <v>504.95</v>
          </cell>
          <cell r="Z22" t="str">
            <v>RA</v>
          </cell>
          <cell r="AA22">
            <v>504.95</v>
          </cell>
          <cell r="AB22">
            <v>0</v>
          </cell>
        </row>
        <row r="23">
          <cell r="X23">
            <v>193.76</v>
          </cell>
          <cell r="Z23" t="str">
            <v>RA</v>
          </cell>
          <cell r="AA23">
            <v>193.76</v>
          </cell>
          <cell r="AB23">
            <v>0</v>
          </cell>
        </row>
        <row r="24">
          <cell r="X24">
            <v>19.2</v>
          </cell>
          <cell r="Z24" t="str">
            <v>RA</v>
          </cell>
          <cell r="AA24">
            <v>19.2</v>
          </cell>
          <cell r="AB24">
            <v>0</v>
          </cell>
        </row>
        <row r="25">
          <cell r="X25">
            <v>404.74</v>
          </cell>
          <cell r="Z25" t="str">
            <v>RA</v>
          </cell>
          <cell r="AA25">
            <v>404.74</v>
          </cell>
          <cell r="AB25">
            <v>0</v>
          </cell>
        </row>
        <row r="26">
          <cell r="X26">
            <v>4283.6400000000003</v>
          </cell>
          <cell r="Z26" t="str">
            <v/>
          </cell>
          <cell r="AA26">
            <v>4283.6400000000003</v>
          </cell>
          <cell r="AB26">
            <v>0</v>
          </cell>
        </row>
        <row r="27">
          <cell r="X27">
            <v>2141.8200000000002</v>
          </cell>
          <cell r="Z27" t="str">
            <v/>
          </cell>
          <cell r="AA27">
            <v>2141.8200000000002</v>
          </cell>
          <cell r="AB27">
            <v>0</v>
          </cell>
        </row>
        <row r="28">
          <cell r="X28">
            <v>606.20000000000005</v>
          </cell>
          <cell r="Z28" t="str">
            <v>RA</v>
          </cell>
          <cell r="AA28">
            <v>606.20000000000005</v>
          </cell>
          <cell r="AB28">
            <v>0</v>
          </cell>
        </row>
        <row r="29">
          <cell r="X29">
            <v>606.20000000000005</v>
          </cell>
          <cell r="Z29" t="str">
            <v>RA</v>
          </cell>
          <cell r="AA29">
            <v>606.20000000000005</v>
          </cell>
          <cell r="AB29">
            <v>0</v>
          </cell>
        </row>
        <row r="30">
          <cell r="X30">
            <v>606.20000000000005</v>
          </cell>
          <cell r="Z30" t="str">
            <v>RA</v>
          </cell>
          <cell r="AA30">
            <v>606.20000000000005</v>
          </cell>
          <cell r="AB30">
            <v>0</v>
          </cell>
        </row>
        <row r="31">
          <cell r="X31">
            <v>323.22000000000003</v>
          </cell>
          <cell r="Z31" t="str">
            <v>RA</v>
          </cell>
          <cell r="AA31">
            <v>323.22000000000003</v>
          </cell>
          <cell r="AB31">
            <v>0</v>
          </cell>
        </row>
        <row r="32">
          <cell r="X32">
            <v>2141.8200000000002</v>
          </cell>
          <cell r="Z32" t="str">
            <v/>
          </cell>
          <cell r="AA32">
            <v>2141.8200000000002</v>
          </cell>
          <cell r="AB32">
            <v>0</v>
          </cell>
        </row>
        <row r="33">
          <cell r="X33">
            <v>606.20000000000005</v>
          </cell>
          <cell r="Z33" t="str">
            <v>RA</v>
          </cell>
          <cell r="AA33">
            <v>606.20000000000005</v>
          </cell>
          <cell r="AB33">
            <v>0</v>
          </cell>
        </row>
        <row r="34">
          <cell r="X34">
            <v>606.20000000000005</v>
          </cell>
          <cell r="Z34" t="str">
            <v>RA</v>
          </cell>
          <cell r="AA34">
            <v>606.20000000000005</v>
          </cell>
          <cell r="AB34">
            <v>0</v>
          </cell>
        </row>
        <row r="35">
          <cell r="X35">
            <v>606.20000000000005</v>
          </cell>
          <cell r="Z35" t="str">
            <v>RA</v>
          </cell>
          <cell r="AA35">
            <v>606.20000000000005</v>
          </cell>
          <cell r="AB35">
            <v>0</v>
          </cell>
        </row>
        <row r="36">
          <cell r="X36">
            <v>323.22000000000003</v>
          </cell>
          <cell r="Z36" t="str">
            <v>RA</v>
          </cell>
          <cell r="AA36">
            <v>323.22000000000003</v>
          </cell>
          <cell r="AB36">
            <v>0</v>
          </cell>
        </row>
        <row r="37">
          <cell r="X37">
            <v>5678.63</v>
          </cell>
          <cell r="Z37" t="str">
            <v/>
          </cell>
          <cell r="AA37">
            <v>5678.63</v>
          </cell>
          <cell r="AB37">
            <v>0</v>
          </cell>
        </row>
        <row r="38">
          <cell r="X38">
            <v>5678.63</v>
          </cell>
          <cell r="Z38" t="str">
            <v>RA</v>
          </cell>
          <cell r="AA38">
            <v>5678.63</v>
          </cell>
          <cell r="AB38">
            <v>0</v>
          </cell>
        </row>
        <row r="39">
          <cell r="X39">
            <v>12359.93</v>
          </cell>
          <cell r="Z39" t="str">
            <v/>
          </cell>
          <cell r="AA39">
            <v>12359.929999999998</v>
          </cell>
          <cell r="AB39">
            <v>0</v>
          </cell>
        </row>
        <row r="40">
          <cell r="X40">
            <v>4646.04</v>
          </cell>
          <cell r="Z40" t="str">
            <v>RA</v>
          </cell>
          <cell r="AA40">
            <v>4646.04</v>
          </cell>
          <cell r="AB40">
            <v>0</v>
          </cell>
        </row>
        <row r="41">
          <cell r="X41">
            <v>35.909999999999997</v>
          </cell>
          <cell r="Z41" t="str">
            <v>RA</v>
          </cell>
          <cell r="AA41">
            <v>35.909999999999997</v>
          </cell>
          <cell r="AB41">
            <v>0</v>
          </cell>
        </row>
        <row r="42">
          <cell r="X42">
            <v>58.3</v>
          </cell>
          <cell r="Z42" t="str">
            <v>RA</v>
          </cell>
          <cell r="AA42">
            <v>58.3</v>
          </cell>
          <cell r="AB42">
            <v>0</v>
          </cell>
        </row>
        <row r="43">
          <cell r="X43">
            <v>1123.78</v>
          </cell>
          <cell r="Z43" t="str">
            <v>RA</v>
          </cell>
          <cell r="AA43">
            <v>1123.78</v>
          </cell>
          <cell r="AB43">
            <v>0</v>
          </cell>
        </row>
        <row r="44">
          <cell r="X44">
            <v>10.34</v>
          </cell>
          <cell r="Z44" t="str">
            <v>RA</v>
          </cell>
          <cell r="AA44">
            <v>10.34</v>
          </cell>
          <cell r="AB44">
            <v>0</v>
          </cell>
        </row>
        <row r="45">
          <cell r="X45">
            <v>83.83</v>
          </cell>
          <cell r="Z45" t="str">
            <v>RA</v>
          </cell>
          <cell r="AA45">
            <v>83.83</v>
          </cell>
          <cell r="AB45">
            <v>0</v>
          </cell>
        </row>
        <row r="46">
          <cell r="X46">
            <v>5027.9399999999996</v>
          </cell>
          <cell r="Z46" t="str">
            <v>RA</v>
          </cell>
          <cell r="AA46">
            <v>5027.9399999999996</v>
          </cell>
          <cell r="AB46">
            <v>0</v>
          </cell>
        </row>
        <row r="47">
          <cell r="X47">
            <v>302.89999999999998</v>
          </cell>
          <cell r="Z47" t="str">
            <v>RA</v>
          </cell>
          <cell r="AA47">
            <v>302.89999999999998</v>
          </cell>
          <cell r="AB47">
            <v>0</v>
          </cell>
        </row>
        <row r="48">
          <cell r="X48">
            <v>1070.8900000000001</v>
          </cell>
          <cell r="Z48" t="str">
            <v>RA</v>
          </cell>
          <cell r="AA48">
            <v>1070.8900000000001</v>
          </cell>
          <cell r="AB48">
            <v>0</v>
          </cell>
        </row>
        <row r="49">
          <cell r="X49">
            <v>331.22</v>
          </cell>
          <cell r="Z49" t="str">
            <v/>
          </cell>
          <cell r="AA49">
            <v>331.22</v>
          </cell>
          <cell r="AB49">
            <v>0</v>
          </cell>
        </row>
        <row r="50">
          <cell r="X50">
            <v>81.94</v>
          </cell>
          <cell r="Z50" t="str">
            <v>RA</v>
          </cell>
          <cell r="AA50">
            <v>81.94</v>
          </cell>
          <cell r="AB50">
            <v>0</v>
          </cell>
        </row>
        <row r="51">
          <cell r="X51">
            <v>22.35</v>
          </cell>
          <cell r="Z51" t="str">
            <v>RA</v>
          </cell>
          <cell r="AA51">
            <v>22.35</v>
          </cell>
          <cell r="AB51">
            <v>0</v>
          </cell>
        </row>
        <row r="52">
          <cell r="X52">
            <v>31.53</v>
          </cell>
          <cell r="Z52" t="str">
            <v>RA</v>
          </cell>
          <cell r="AA52">
            <v>31.53</v>
          </cell>
          <cell r="AB52">
            <v>0</v>
          </cell>
        </row>
        <row r="53">
          <cell r="X53">
            <v>61.43</v>
          </cell>
          <cell r="Z53" t="str">
            <v>RA</v>
          </cell>
          <cell r="AA53">
            <v>61.43</v>
          </cell>
          <cell r="AB53">
            <v>0</v>
          </cell>
        </row>
        <row r="54">
          <cell r="X54">
            <v>133.97</v>
          </cell>
          <cell r="Z54" t="str">
            <v>RA</v>
          </cell>
          <cell r="AA54">
            <v>133.97</v>
          </cell>
          <cell r="AB54">
            <v>0</v>
          </cell>
        </row>
        <row r="55">
          <cell r="X55">
            <v>15727.41</v>
          </cell>
          <cell r="Z55" t="str">
            <v/>
          </cell>
          <cell r="AA55">
            <v>15727.409999999996</v>
          </cell>
          <cell r="AB55">
            <v>0</v>
          </cell>
        </row>
        <row r="56">
          <cell r="X56">
            <v>8102.66</v>
          </cell>
          <cell r="Z56" t="str">
            <v>RA</v>
          </cell>
          <cell r="AA56">
            <v>8102.66</v>
          </cell>
          <cell r="AB56">
            <v>0</v>
          </cell>
        </row>
        <row r="57">
          <cell r="X57">
            <v>193.07</v>
          </cell>
          <cell r="Z57" t="str">
            <v>RA</v>
          </cell>
          <cell r="AA57">
            <v>193.07</v>
          </cell>
          <cell r="AB57">
            <v>0</v>
          </cell>
        </row>
        <row r="58">
          <cell r="X58">
            <v>18.28</v>
          </cell>
          <cell r="Z58" t="str">
            <v>RA</v>
          </cell>
          <cell r="AA58">
            <v>18.28</v>
          </cell>
          <cell r="AB58">
            <v>0</v>
          </cell>
        </row>
        <row r="59">
          <cell r="X59">
            <v>1775.47</v>
          </cell>
          <cell r="Z59" t="str">
            <v>RA</v>
          </cell>
          <cell r="AA59">
            <v>1775.47</v>
          </cell>
          <cell r="AB59">
            <v>0</v>
          </cell>
        </row>
        <row r="60">
          <cell r="X60">
            <v>1586.82</v>
          </cell>
          <cell r="Z60" t="str">
            <v>RA</v>
          </cell>
          <cell r="AA60">
            <v>1586.82</v>
          </cell>
          <cell r="AB60">
            <v>0</v>
          </cell>
        </row>
        <row r="61">
          <cell r="X61">
            <v>656.64</v>
          </cell>
          <cell r="Z61" t="str">
            <v>RA</v>
          </cell>
          <cell r="AA61">
            <v>656.64</v>
          </cell>
          <cell r="AB61">
            <v>0</v>
          </cell>
        </row>
        <row r="62">
          <cell r="X62">
            <v>759.6</v>
          </cell>
          <cell r="Z62" t="str">
            <v>RA</v>
          </cell>
          <cell r="AA62">
            <v>759.6</v>
          </cell>
          <cell r="AB62">
            <v>0</v>
          </cell>
        </row>
        <row r="63">
          <cell r="X63">
            <v>278.20999999999998</v>
          </cell>
          <cell r="Z63" t="str">
            <v>RA</v>
          </cell>
          <cell r="AA63">
            <v>278.20999999999998</v>
          </cell>
          <cell r="AB63">
            <v>0</v>
          </cell>
        </row>
        <row r="64">
          <cell r="X64">
            <v>333.63</v>
          </cell>
          <cell r="Z64" t="str">
            <v>RA</v>
          </cell>
          <cell r="AA64">
            <v>333.63</v>
          </cell>
          <cell r="AB64">
            <v>0</v>
          </cell>
        </row>
        <row r="65">
          <cell r="X65">
            <v>70.069999999999993</v>
          </cell>
          <cell r="Z65" t="str">
            <v>RA</v>
          </cell>
          <cell r="AA65">
            <v>70.069999999999993</v>
          </cell>
          <cell r="AB65">
            <v>0</v>
          </cell>
        </row>
        <row r="66">
          <cell r="X66">
            <v>1952.96</v>
          </cell>
          <cell r="Z66" t="str">
            <v>RA</v>
          </cell>
          <cell r="AA66">
            <v>1952.96</v>
          </cell>
          <cell r="AB66">
            <v>0</v>
          </cell>
        </row>
        <row r="67">
          <cell r="X67">
            <v>183761.09</v>
          </cell>
          <cell r="Z67" t="str">
            <v/>
          </cell>
          <cell r="AA67">
            <v>183761.09</v>
          </cell>
          <cell r="AB67">
            <v>0</v>
          </cell>
        </row>
        <row r="68">
          <cell r="X68">
            <v>6838.92</v>
          </cell>
          <cell r="Z68" t="str">
            <v>RA</v>
          </cell>
          <cell r="AA68">
            <v>6838.92</v>
          </cell>
          <cell r="AB68">
            <v>0</v>
          </cell>
        </row>
        <row r="69">
          <cell r="X69">
            <v>172777.37</v>
          </cell>
          <cell r="Z69" t="str">
            <v>RA</v>
          </cell>
          <cell r="AA69">
            <v>172777.37</v>
          </cell>
          <cell r="AB69">
            <v>0</v>
          </cell>
        </row>
        <row r="70">
          <cell r="X70">
            <v>4144.8</v>
          </cell>
          <cell r="Z70" t="str">
            <v>RA</v>
          </cell>
          <cell r="AA70">
            <v>4144.8</v>
          </cell>
          <cell r="AB70">
            <v>0</v>
          </cell>
        </row>
        <row r="71">
          <cell r="X71">
            <v>17910.3</v>
          </cell>
          <cell r="Z71" t="str">
            <v/>
          </cell>
          <cell r="AA71">
            <v>17910.3</v>
          </cell>
          <cell r="AB71">
            <v>0</v>
          </cell>
        </row>
        <row r="72">
          <cell r="X72">
            <v>17910.3</v>
          </cell>
          <cell r="Z72" t="str">
            <v>RA</v>
          </cell>
          <cell r="AA72">
            <v>17910.3</v>
          </cell>
          <cell r="AB72">
            <v>0</v>
          </cell>
        </row>
        <row r="73">
          <cell r="X73">
            <v>558.28</v>
          </cell>
          <cell r="Z73" t="str">
            <v/>
          </cell>
          <cell r="AA73">
            <v>558.28</v>
          </cell>
          <cell r="AB73">
            <v>0</v>
          </cell>
        </row>
        <row r="74">
          <cell r="X74">
            <v>558.28</v>
          </cell>
          <cell r="Z74" t="str">
            <v>RA</v>
          </cell>
          <cell r="AA74">
            <v>558.28</v>
          </cell>
          <cell r="AB74">
            <v>0</v>
          </cell>
        </row>
        <row r="75">
          <cell r="X75">
            <v>13436.76</v>
          </cell>
          <cell r="Z75" t="str">
            <v/>
          </cell>
          <cell r="AA75">
            <v>13436.76</v>
          </cell>
          <cell r="AB75">
            <v>0</v>
          </cell>
        </row>
        <row r="76">
          <cell r="X76">
            <v>10201.6</v>
          </cell>
          <cell r="Z76" t="str">
            <v>RA</v>
          </cell>
          <cell r="AA76">
            <v>10201.6</v>
          </cell>
          <cell r="AB76">
            <v>0</v>
          </cell>
        </row>
        <row r="77">
          <cell r="X77">
            <v>3235.16</v>
          </cell>
          <cell r="Z77" t="str">
            <v>RA</v>
          </cell>
          <cell r="AA77">
            <v>3235.16</v>
          </cell>
          <cell r="AB77">
            <v>0</v>
          </cell>
        </row>
        <row r="78">
          <cell r="X78">
            <v>23241.759999999998</v>
          </cell>
          <cell r="Z78" t="str">
            <v/>
          </cell>
          <cell r="AA78">
            <v>23241.759999999998</v>
          </cell>
          <cell r="AB78">
            <v>0</v>
          </cell>
        </row>
        <row r="79">
          <cell r="X79">
            <v>5070.04</v>
          </cell>
          <cell r="Z79" t="str">
            <v>RA</v>
          </cell>
          <cell r="AA79">
            <v>5070.04</v>
          </cell>
          <cell r="AB79">
            <v>0</v>
          </cell>
        </row>
        <row r="80">
          <cell r="X80">
            <v>2755.6</v>
          </cell>
          <cell r="Z80" t="str">
            <v>RA</v>
          </cell>
          <cell r="AA80">
            <v>2755.6</v>
          </cell>
          <cell r="AB80">
            <v>0</v>
          </cell>
        </row>
        <row r="81">
          <cell r="X81">
            <v>342.34</v>
          </cell>
          <cell r="Z81" t="str">
            <v>RA</v>
          </cell>
          <cell r="AA81">
            <v>342.34</v>
          </cell>
          <cell r="AB81">
            <v>0</v>
          </cell>
        </row>
        <row r="82">
          <cell r="X82">
            <v>2626.48</v>
          </cell>
          <cell r="Z82" t="str">
            <v>RA</v>
          </cell>
          <cell r="AA82">
            <v>2626.48</v>
          </cell>
          <cell r="AB82">
            <v>0</v>
          </cell>
        </row>
        <row r="83">
          <cell r="X83">
            <v>1572.4</v>
          </cell>
          <cell r="Z83" t="str">
            <v>RA</v>
          </cell>
          <cell r="AA83">
            <v>1572.4</v>
          </cell>
          <cell r="AB83">
            <v>0</v>
          </cell>
        </row>
        <row r="84">
          <cell r="X84">
            <v>3176.19</v>
          </cell>
          <cell r="Z84" t="str">
            <v>RA</v>
          </cell>
          <cell r="AA84">
            <v>3176.19</v>
          </cell>
          <cell r="AB84">
            <v>0</v>
          </cell>
        </row>
        <row r="85">
          <cell r="X85">
            <v>1837.26</v>
          </cell>
          <cell r="Z85" t="str">
            <v>RA</v>
          </cell>
          <cell r="AA85">
            <v>1837.26</v>
          </cell>
          <cell r="AB85">
            <v>0</v>
          </cell>
        </row>
        <row r="86">
          <cell r="X86">
            <v>2893.52</v>
          </cell>
          <cell r="Z86" t="str">
            <v>RA</v>
          </cell>
          <cell r="AA86">
            <v>2893.52</v>
          </cell>
          <cell r="AB86">
            <v>0</v>
          </cell>
        </row>
        <row r="87">
          <cell r="X87">
            <v>1664.46</v>
          </cell>
          <cell r="Z87" t="str">
            <v>RA</v>
          </cell>
          <cell r="AA87">
            <v>1664.46</v>
          </cell>
          <cell r="AB87">
            <v>0</v>
          </cell>
        </row>
        <row r="88">
          <cell r="X88">
            <v>551.72</v>
          </cell>
          <cell r="Z88" t="str">
            <v>RA</v>
          </cell>
          <cell r="AA88">
            <v>551.72</v>
          </cell>
          <cell r="AB88">
            <v>0</v>
          </cell>
        </row>
        <row r="89">
          <cell r="X89">
            <v>208.23</v>
          </cell>
          <cell r="Z89" t="str">
            <v>RA</v>
          </cell>
          <cell r="AA89">
            <v>208.23</v>
          </cell>
          <cell r="AB89">
            <v>0</v>
          </cell>
        </row>
        <row r="90">
          <cell r="X90">
            <v>543.52</v>
          </cell>
          <cell r="Z90" t="str">
            <v>RA</v>
          </cell>
          <cell r="AA90">
            <v>543.52</v>
          </cell>
          <cell r="AB90">
            <v>0</v>
          </cell>
        </row>
      </sheetData>
      <sheetData sheetId="5">
        <row r="12">
          <cell r="A12" t="str">
            <v>Manual</v>
          </cell>
          <cell r="Q12" t="str">
            <v>SERVICOS INICIAIS</v>
          </cell>
          <cell r="AA12" t="str">
            <v>.</v>
          </cell>
        </row>
        <row r="15">
          <cell r="M15">
            <v>0</v>
          </cell>
          <cell r="Q15">
            <v>21874.68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>
            <v>2</v>
          </cell>
        </row>
        <row r="20">
          <cell r="M20">
            <v>2</v>
          </cell>
        </row>
        <row r="21">
          <cell r="M21">
            <v>2</v>
          </cell>
        </row>
        <row r="22">
          <cell r="M22">
            <v>2</v>
          </cell>
        </row>
        <row r="23">
          <cell r="M23">
            <v>2</v>
          </cell>
        </row>
        <row r="24">
          <cell r="M24">
            <v>2</v>
          </cell>
        </row>
        <row r="25">
          <cell r="M25">
            <v>2</v>
          </cell>
        </row>
        <row r="26">
          <cell r="M26" t="str">
            <v/>
          </cell>
        </row>
        <row r="27">
          <cell r="M27" t="str">
            <v/>
          </cell>
        </row>
        <row r="28">
          <cell r="M28">
            <v>3</v>
          </cell>
        </row>
        <row r="29">
          <cell r="M29">
            <v>3</v>
          </cell>
        </row>
        <row r="30">
          <cell r="M30">
            <v>3</v>
          </cell>
        </row>
        <row r="31">
          <cell r="M31">
            <v>3</v>
          </cell>
        </row>
        <row r="32">
          <cell r="M32" t="str">
            <v/>
          </cell>
        </row>
        <row r="33">
          <cell r="M33">
            <v>10</v>
          </cell>
        </row>
        <row r="34">
          <cell r="M34">
            <v>10</v>
          </cell>
        </row>
        <row r="35">
          <cell r="M35">
            <v>10</v>
          </cell>
        </row>
        <row r="36">
          <cell r="M36">
            <v>10</v>
          </cell>
        </row>
        <row r="37">
          <cell r="M37" t="str">
            <v/>
          </cell>
        </row>
        <row r="38">
          <cell r="M38">
            <v>1</v>
          </cell>
        </row>
        <row r="39">
          <cell r="M39" t="str">
            <v/>
          </cell>
        </row>
        <row r="40">
          <cell r="M40">
            <v>4</v>
          </cell>
        </row>
        <row r="41">
          <cell r="M41">
            <v>4</v>
          </cell>
        </row>
        <row r="42">
          <cell r="M42">
            <v>4</v>
          </cell>
        </row>
        <row r="43">
          <cell r="M43">
            <v>4</v>
          </cell>
        </row>
        <row r="44">
          <cell r="M44">
            <v>4</v>
          </cell>
        </row>
        <row r="45">
          <cell r="M45">
            <v>4</v>
          </cell>
        </row>
        <row r="46">
          <cell r="M46">
            <v>4</v>
          </cell>
        </row>
        <row r="47">
          <cell r="M47">
            <v>4</v>
          </cell>
        </row>
        <row r="48">
          <cell r="M48">
            <v>4</v>
          </cell>
        </row>
        <row r="49">
          <cell r="M49" t="str">
            <v/>
          </cell>
        </row>
        <row r="50">
          <cell r="M50">
            <v>5</v>
          </cell>
        </row>
        <row r="51">
          <cell r="M51">
            <v>5</v>
          </cell>
        </row>
        <row r="52">
          <cell r="M52">
            <v>5</v>
          </cell>
        </row>
        <row r="53">
          <cell r="M53">
            <v>5</v>
          </cell>
        </row>
        <row r="54">
          <cell r="M54">
            <v>5</v>
          </cell>
        </row>
        <row r="55">
          <cell r="M55" t="str">
            <v/>
          </cell>
        </row>
        <row r="56">
          <cell r="M56">
            <v>6</v>
          </cell>
        </row>
        <row r="57">
          <cell r="M57">
            <v>6</v>
          </cell>
        </row>
        <row r="58">
          <cell r="M58">
            <v>6</v>
          </cell>
        </row>
        <row r="59">
          <cell r="M59">
            <v>6</v>
          </cell>
        </row>
        <row r="60">
          <cell r="M60">
            <v>6</v>
          </cell>
        </row>
        <row r="61">
          <cell r="M61">
            <v>6</v>
          </cell>
        </row>
        <row r="62">
          <cell r="M62">
            <v>6</v>
          </cell>
        </row>
        <row r="63">
          <cell r="M63">
            <v>6</v>
          </cell>
        </row>
        <row r="64">
          <cell r="M64">
            <v>6</v>
          </cell>
        </row>
        <row r="65">
          <cell r="M65">
            <v>6</v>
          </cell>
        </row>
        <row r="66">
          <cell r="M66">
            <v>6</v>
          </cell>
        </row>
        <row r="67">
          <cell r="M67" t="str">
            <v/>
          </cell>
        </row>
        <row r="68">
          <cell r="M68">
            <v>7</v>
          </cell>
        </row>
        <row r="69">
          <cell r="M69">
            <v>7</v>
          </cell>
        </row>
        <row r="70">
          <cell r="M70">
            <v>7</v>
          </cell>
        </row>
        <row r="71">
          <cell r="M71" t="str">
            <v/>
          </cell>
        </row>
        <row r="72">
          <cell r="M72">
            <v>8</v>
          </cell>
        </row>
        <row r="73">
          <cell r="M73" t="str">
            <v/>
          </cell>
        </row>
        <row r="74">
          <cell r="M74">
            <v>8</v>
          </cell>
        </row>
        <row r="75">
          <cell r="M75" t="str">
            <v/>
          </cell>
        </row>
        <row r="76">
          <cell r="M76">
            <v>8</v>
          </cell>
        </row>
        <row r="77">
          <cell r="M77">
            <v>8</v>
          </cell>
        </row>
        <row r="78">
          <cell r="M78" t="str">
            <v/>
          </cell>
        </row>
        <row r="79">
          <cell r="M79">
            <v>9</v>
          </cell>
        </row>
        <row r="80">
          <cell r="M80">
            <v>9</v>
          </cell>
        </row>
        <row r="81">
          <cell r="M81">
            <v>9</v>
          </cell>
        </row>
        <row r="82">
          <cell r="M82">
            <v>9</v>
          </cell>
        </row>
        <row r="83">
          <cell r="M83">
            <v>9</v>
          </cell>
        </row>
        <row r="84">
          <cell r="M84">
            <v>9</v>
          </cell>
        </row>
        <row r="85">
          <cell r="M85">
            <v>9</v>
          </cell>
        </row>
        <row r="86">
          <cell r="M86">
            <v>9</v>
          </cell>
        </row>
        <row r="87">
          <cell r="M87">
            <v>9</v>
          </cell>
        </row>
        <row r="88">
          <cell r="M88">
            <v>9</v>
          </cell>
        </row>
        <row r="89">
          <cell r="M89">
            <v>9</v>
          </cell>
        </row>
        <row r="90">
          <cell r="M90">
            <v>9</v>
          </cell>
        </row>
      </sheetData>
      <sheetData sheetId="6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  <row r="27">
          <cell r="C27">
            <v>13</v>
          </cell>
        </row>
        <row r="28">
          <cell r="C28">
            <v>14</v>
          </cell>
        </row>
        <row r="29">
          <cell r="C29">
            <v>15</v>
          </cell>
        </row>
        <row r="30">
          <cell r="C30">
            <v>16</v>
          </cell>
        </row>
        <row r="31">
          <cell r="C31">
            <v>17</v>
          </cell>
        </row>
        <row r="32">
          <cell r="C32">
            <v>18</v>
          </cell>
        </row>
        <row r="33">
          <cell r="C33">
            <v>19</v>
          </cell>
        </row>
        <row r="34">
          <cell r="C34">
            <v>20</v>
          </cell>
        </row>
        <row r="35">
          <cell r="C35">
            <v>21</v>
          </cell>
        </row>
        <row r="36">
          <cell r="C36">
            <v>22</v>
          </cell>
        </row>
        <row r="37">
          <cell r="C37">
            <v>23</v>
          </cell>
        </row>
        <row r="38">
          <cell r="C38">
            <v>24</v>
          </cell>
        </row>
        <row r="39">
          <cell r="C39">
            <v>25</v>
          </cell>
        </row>
        <row r="40">
          <cell r="C40">
            <v>26</v>
          </cell>
        </row>
        <row r="41">
          <cell r="C41">
            <v>27</v>
          </cell>
        </row>
        <row r="42">
          <cell r="C42">
            <v>28</v>
          </cell>
        </row>
        <row r="43">
          <cell r="C43">
            <v>29</v>
          </cell>
        </row>
        <row r="44">
          <cell r="C44">
            <v>30</v>
          </cell>
        </row>
        <row r="45">
          <cell r="C45">
            <v>31</v>
          </cell>
        </row>
        <row r="46">
          <cell r="C46">
            <v>32</v>
          </cell>
        </row>
        <row r="47">
          <cell r="C47">
            <v>33</v>
          </cell>
        </row>
        <row r="48">
          <cell r="C48">
            <v>34</v>
          </cell>
        </row>
        <row r="49">
          <cell r="C49">
            <v>35</v>
          </cell>
        </row>
        <row r="50">
          <cell r="C50">
            <v>36</v>
          </cell>
        </row>
        <row r="51">
          <cell r="C51">
            <v>37</v>
          </cell>
        </row>
        <row r="52">
          <cell r="C52">
            <v>38</v>
          </cell>
        </row>
        <row r="53">
          <cell r="C53">
            <v>39</v>
          </cell>
        </row>
        <row r="54">
          <cell r="C54">
            <v>40</v>
          </cell>
        </row>
        <row r="55">
          <cell r="C55">
            <v>41</v>
          </cell>
        </row>
        <row r="56">
          <cell r="C56">
            <v>42</v>
          </cell>
        </row>
        <row r="57">
          <cell r="C57">
            <v>43</v>
          </cell>
        </row>
        <row r="58">
          <cell r="C58">
            <v>44</v>
          </cell>
        </row>
        <row r="59">
          <cell r="C59">
            <v>45</v>
          </cell>
        </row>
        <row r="60">
          <cell r="C60">
            <v>46</v>
          </cell>
        </row>
        <row r="61">
          <cell r="C61">
            <v>47</v>
          </cell>
        </row>
        <row r="62">
          <cell r="C62">
            <v>48</v>
          </cell>
        </row>
        <row r="63">
          <cell r="C63">
            <v>49</v>
          </cell>
        </row>
        <row r="64">
          <cell r="C64">
            <v>50</v>
          </cell>
        </row>
      </sheetData>
      <sheetData sheetId="7">
        <row r="10">
          <cell r="G10">
            <v>2</v>
          </cell>
        </row>
      </sheetData>
      <sheetData sheetId="8"/>
      <sheetData sheetId="9">
        <row r="9">
          <cell r="J9">
            <v>1</v>
          </cell>
        </row>
        <row r="15">
          <cell r="A15" t="str">
            <v>F</v>
          </cell>
          <cell r="B15">
            <v>1</v>
          </cell>
          <cell r="C15" t="str">
            <v>Administração Local</v>
          </cell>
          <cell r="H15" t="str">
            <v>A administração local será proporcional a execução dos demais eventos, independente de frentes de obra.</v>
          </cell>
        </row>
        <row r="65">
          <cell r="A65" t="str">
            <v>F</v>
          </cell>
        </row>
      </sheetData>
      <sheetData sheetId="10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286803.77</v>
          </cell>
          <cell r="AA14">
            <v>286803.76999999996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286803.77</v>
          </cell>
          <cell r="AA24">
            <v>286803.77</v>
          </cell>
          <cell r="AB24">
            <v>0</v>
          </cell>
        </row>
      </sheetData>
      <sheetData sheetId="1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>
        <row r="7">
          <cell r="O7">
            <v>0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DE COLETORA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DE COLETORA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</sheetNames>
    <sheetDataSet>
      <sheetData sheetId="0" refreshError="1"/>
      <sheetData sheetId="1" refreshError="1"/>
      <sheetData sheetId="2" refreshError="1"/>
      <sheetData sheetId="3" refreshError="1">
        <row r="22">
          <cell r="B22" t="str">
            <v>ÍNDICE</v>
          </cell>
        </row>
        <row r="24">
          <cell r="I24">
            <v>0.80971659919028338</v>
          </cell>
        </row>
        <row r="25">
          <cell r="B25" t="str">
            <v>EMPRESAS FORNECEDORAS:</v>
          </cell>
        </row>
        <row r="29">
          <cell r="H29" t="str">
            <v>Janaina</v>
          </cell>
        </row>
      </sheetData>
      <sheetData sheetId="4" refreshError="1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SINAPI-I</v>
          </cell>
        </row>
        <row r="7">
          <cell r="A7" t="str">
            <v>SINAPI</v>
          </cell>
        </row>
        <row r="8">
          <cell r="A8" t="str">
            <v>SINAPI</v>
          </cell>
        </row>
        <row r="9">
          <cell r="A9" t="str">
            <v>SUDECAP</v>
          </cell>
        </row>
        <row r="10">
          <cell r="A10" t="str">
            <v>SUDECAP</v>
          </cell>
        </row>
        <row r="11">
          <cell r="A11" t="str">
            <v>SUDECAP-I</v>
          </cell>
        </row>
        <row r="12">
          <cell r="A12" t="str">
            <v>SETOP</v>
          </cell>
        </row>
      </sheetData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</sheetNames>
    <sheetDataSet>
      <sheetData sheetId="0" refreshError="1"/>
      <sheetData sheetId="1" refreshError="1"/>
      <sheetData sheetId="2" refreshError="1"/>
      <sheetData sheetId="3" refreshError="1">
        <row r="22">
          <cell r="B22" t="str">
            <v>ÍNDICE</v>
          </cell>
        </row>
        <row r="24">
          <cell r="I24">
            <v>0.80971659919028338</v>
          </cell>
        </row>
        <row r="25">
          <cell r="B25" t="str">
            <v>EMPRESAS FORNECEDORAS:</v>
          </cell>
        </row>
        <row r="29">
          <cell r="H29" t="str">
            <v>Janaina</v>
          </cell>
        </row>
      </sheetData>
      <sheetData sheetId="4" refreshError="1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SINAPI-I</v>
          </cell>
        </row>
        <row r="7">
          <cell r="A7" t="str">
            <v>SINAPI</v>
          </cell>
        </row>
        <row r="8">
          <cell r="A8" t="str">
            <v>SINAPI</v>
          </cell>
        </row>
        <row r="9">
          <cell r="A9" t="str">
            <v>SUDECAP</v>
          </cell>
        </row>
        <row r="10">
          <cell r="A10" t="str">
            <v>SUDECAP</v>
          </cell>
        </row>
        <row r="11">
          <cell r="A11" t="str">
            <v>SUDECAP-I</v>
          </cell>
        </row>
        <row r="12">
          <cell r="A12" t="str">
            <v>SETOP</v>
          </cell>
        </row>
      </sheetData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ÍNDICE"/>
      <sheetName val="CAPA 1"/>
      <sheetName val="DADOS DO ORÇAMENTO"/>
      <sheetName val="CAPA 2"/>
      <sheetName val="SINAPI DESONERADO"/>
      <sheetName val="SINAPI NAO DESONERADO"/>
      <sheetName val="SUDECAP DESONERADO"/>
      <sheetName val="SUDECAPx"/>
      <sheetName val="SINAPIx"/>
      <sheetName val="SINAPI_Insumosx"/>
      <sheetName val="PLANILHA ORÇAMENTARIA"/>
      <sheetName val="CAPA 3"/>
      <sheetName val="BDI TCU 2622 - EDIF COM DESONER"/>
      <sheetName val="BDI TCU 2622 - EDIF SEM DESONER"/>
      <sheetName val="CAPA 4"/>
      <sheetName val="QCI"/>
      <sheetName val="CAPA 5"/>
      <sheetName val="CRONOGRAMA F"/>
      <sheetName val="CRONOGRAMA FF"/>
      <sheetName val="CAPA 6"/>
      <sheetName val="CPU"/>
      <sheetName val="CPU_ADM LOCAL"/>
      <sheetName val="CPU_ADMINISTRACAO LOCAL"/>
      <sheetName val="RESUMO ADMINISTRAÇÃO LOCAL "/>
      <sheetName val="CAPA 7"/>
      <sheetName val="MEMÓRIA DE CÁLCU_XXXXXX"/>
      <sheetName val="MEMÓRIA DE CÁLCULO"/>
      <sheetName val="CAPA 8"/>
      <sheetName val="CURV ABC DE SERVIÇO"/>
      <sheetName val="CAPA 9"/>
      <sheetName val="COTAÇÕES"/>
      <sheetName val="CPU_MODELO"/>
      <sheetName val="Plan1"/>
      <sheetName val="LEVANTAMENTO"/>
      <sheetName val="CPU (RACSUNHO)"/>
      <sheetName val="PLANILHA abc rascunh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">
          <cell r="B2" t="str">
            <v>SINAPI</v>
          </cell>
        </row>
        <row r="3">
          <cell r="B3" t="str">
            <v>SUDECAP</v>
          </cell>
        </row>
        <row r="4">
          <cell r="B4" t="str">
            <v>COMPOSIÇÃO</v>
          </cell>
        </row>
        <row r="5">
          <cell r="B5">
            <v>0</v>
          </cell>
        </row>
        <row r="6">
          <cell r="B6">
            <v>0</v>
          </cell>
        </row>
      </sheetData>
      <sheetData sheetId="34"/>
      <sheetData sheetId="35"/>
      <sheetData sheetId="3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ÍNDICE"/>
      <sheetName val="CAPA 1"/>
      <sheetName val="DADOS DO ORÇAMENTO"/>
      <sheetName val="CAPA 2"/>
      <sheetName val="SINAPI DESONERADO"/>
      <sheetName val="SINAPI NAO DESONERADO"/>
      <sheetName val="SUDECAP DESONERADO"/>
      <sheetName val="SUDECAPx"/>
      <sheetName val="SINAPIx"/>
      <sheetName val="SINAPI_Insumosx"/>
      <sheetName val="PLANILHA ORÇAMENTARIA"/>
      <sheetName val="CAPA 3"/>
      <sheetName val="BDI TCU 2622 - EDIF COM DESONER"/>
      <sheetName val="BDI TCU 2622 - EDIF SEM DESONER"/>
      <sheetName val="CAPA 4"/>
      <sheetName val="QCI"/>
      <sheetName val="CAPA 5"/>
      <sheetName val="CRONOGRAMA F"/>
      <sheetName val="CRONOGRAMA FF"/>
      <sheetName val="CAPA 6"/>
      <sheetName val="CPU"/>
      <sheetName val="CPU_ADM LOCAL"/>
      <sheetName val="CPU_ADMINISTRACAO LOCAL"/>
      <sheetName val="RESUMO ADMINISTRAÇÃO LOCAL "/>
      <sheetName val="CAPA 7"/>
      <sheetName val="MEMÓRIA DE CÁLCU_XXXXXX"/>
      <sheetName val="MEMÓRIA DE CÁLCULO"/>
      <sheetName val="CAPA 8"/>
      <sheetName val="CURV ABC DE SERVIÇO"/>
      <sheetName val="CAPA 9"/>
      <sheetName val="COTAÇÕES"/>
      <sheetName val="CPU_MODELO"/>
      <sheetName val="Plan1"/>
      <sheetName val="LEVANTAMENTO"/>
      <sheetName val="CPU (RACSUNHO)"/>
      <sheetName val="PLANILHA abc rascunh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">
          <cell r="B2" t="str">
            <v>SINAPI</v>
          </cell>
        </row>
        <row r="3">
          <cell r="B3" t="str">
            <v>SUDECAP</v>
          </cell>
        </row>
        <row r="4">
          <cell r="B4" t="str">
            <v>COMPOSIÇÃO</v>
          </cell>
        </row>
        <row r="5">
          <cell r="B5">
            <v>0</v>
          </cell>
        </row>
        <row r="6">
          <cell r="B6">
            <v>0</v>
          </cell>
        </row>
      </sheetData>
      <sheetData sheetId="34"/>
      <sheetData sheetId="35"/>
      <sheetData sheetId="3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PLANILHA RESUMO"/>
      <sheetName val="PLANILHA_RESUMO"/>
      <sheetName val="CRONOGRAMA"/>
      <sheetName val="BDI"/>
      <sheetName val="TIPO 1"/>
      <sheetName val="TIPO 2"/>
      <sheetName val="TIPO 3"/>
      <sheetName val="TIPO 4"/>
      <sheetName val="TIPO 5"/>
      <sheetName val="TIPO 6"/>
      <sheetName val="TIPO 7"/>
      <sheetName val="TIPO 8"/>
      <sheetName val="TIPO 9"/>
      <sheetName val="CP-01"/>
      <sheetName val="CP-02"/>
      <sheetName val="CP-03"/>
      <sheetName val="CP-04"/>
      <sheetName val="CP-05"/>
      <sheetName val="CP-06"/>
      <sheetName val="CP-07"/>
      <sheetName val="CP-08"/>
      <sheetName val="CP-09"/>
      <sheetName val="CP-10"/>
      <sheetName val="CP-11"/>
      <sheetName val="CP-12"/>
      <sheetName val="KIT"/>
      <sheetName val="CONCF CBUQ"/>
    </sheetNames>
    <sheetDataSet>
      <sheetData sheetId="0">
        <row r="2">
          <cell r="A2" t="str">
            <v>SECRETARIA MUNICIPAL DE OBRAS</v>
          </cell>
        </row>
      </sheetData>
      <sheetData sheetId="1">
        <row r="10">
          <cell r="A10" t="str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ILHA"/>
      <sheetName val="hidraulica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package" Target="../embeddings/Microsoft_Word_Document.docx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75"/>
  <sheetViews>
    <sheetView topLeftCell="A1924" workbookViewId="0">
      <selection activeCell="D1938" sqref="D1938"/>
    </sheetView>
  </sheetViews>
  <sheetFormatPr defaultRowHeight="15" x14ac:dyDescent="0.25"/>
  <cols>
    <col min="1" max="1" width="68.625" style="191" customWidth="1"/>
    <col min="2" max="2" width="6.75" style="192" customWidth="1"/>
    <col min="3" max="3" width="11.75" style="193" customWidth="1"/>
    <col min="4" max="5" width="12.875" style="192" customWidth="1"/>
    <col min="6" max="6" width="9" style="192"/>
    <col min="7" max="7" width="9" style="175"/>
    <col min="8" max="16384" width="9" style="176"/>
  </cols>
  <sheetData>
    <row r="1" spans="1:9" x14ac:dyDescent="0.25">
      <c r="A1" s="191" t="s">
        <v>975</v>
      </c>
    </row>
    <row r="2" spans="1:9" x14ac:dyDescent="0.25">
      <c r="A2" s="191" t="s">
        <v>976</v>
      </c>
    </row>
    <row r="4" spans="1:9" x14ac:dyDescent="0.25">
      <c r="A4" s="191" t="s">
        <v>977</v>
      </c>
      <c r="B4" s="192" t="s">
        <v>978</v>
      </c>
      <c r="C4" s="193" t="s">
        <v>979</v>
      </c>
    </row>
    <row r="5" spans="1:9" ht="51.75" x14ac:dyDescent="0.25">
      <c r="A5" s="191" t="s">
        <v>980</v>
      </c>
    </row>
    <row r="6" spans="1:9" x14ac:dyDescent="0.25">
      <c r="A6" s="191" t="s">
        <v>981</v>
      </c>
    </row>
    <row r="8" spans="1:9" x14ac:dyDescent="0.25">
      <c r="A8" s="191" t="s">
        <v>982</v>
      </c>
      <c r="B8" s="192" t="s">
        <v>983</v>
      </c>
      <c r="C8" s="193" t="s">
        <v>984</v>
      </c>
      <c r="D8" s="192" t="s">
        <v>985</v>
      </c>
      <c r="E8" s="192" t="s">
        <v>986</v>
      </c>
    </row>
    <row r="9" spans="1:9" ht="39" x14ac:dyDescent="0.25">
      <c r="A9" s="191" t="s">
        <v>987</v>
      </c>
      <c r="B9" s="192" t="s">
        <v>1644</v>
      </c>
      <c r="C9" s="193">
        <v>1</v>
      </c>
      <c r="D9" s="194">
        <v>893.17</v>
      </c>
      <c r="E9" s="194">
        <f>TRUNC((C9*D9),2)</f>
        <v>893.17</v>
      </c>
    </row>
    <row r="10" spans="1:9" ht="39" x14ac:dyDescent="0.25">
      <c r="A10" s="191" t="s">
        <v>989</v>
      </c>
      <c r="B10" s="192" t="s">
        <v>988</v>
      </c>
      <c r="C10" s="193">
        <f>3*1.5</f>
        <v>4.5</v>
      </c>
      <c r="D10" s="194">
        <v>23.74</v>
      </c>
      <c r="E10" s="194">
        <f>TRUNC((C10*D10),2)</f>
        <v>106.83</v>
      </c>
    </row>
    <row r="11" spans="1:9" x14ac:dyDescent="0.25">
      <c r="A11" s="191" t="s">
        <v>990</v>
      </c>
      <c r="E11" s="194">
        <f>SUM(E9:E10)</f>
        <v>1000</v>
      </c>
      <c r="G11" s="204"/>
      <c r="I11" s="179"/>
    </row>
    <row r="12" spans="1:9" x14ac:dyDescent="0.25">
      <c r="G12" s="204"/>
    </row>
    <row r="13" spans="1:9" x14ac:dyDescent="0.25">
      <c r="A13" s="191" t="s">
        <v>991</v>
      </c>
      <c r="E13" s="194">
        <f>E11</f>
        <v>1000</v>
      </c>
      <c r="F13" s="205">
        <f>ORÇAMENTO!E6</f>
        <v>1000</v>
      </c>
      <c r="H13" s="179"/>
    </row>
    <row r="14" spans="1:9" x14ac:dyDescent="0.25">
      <c r="A14" s="191" t="s">
        <v>992</v>
      </c>
      <c r="D14" s="195">
        <v>0.24030000000000001</v>
      </c>
      <c r="E14" s="194">
        <f>TRUNC((E13*D14),2)</f>
        <v>240.3</v>
      </c>
    </row>
    <row r="15" spans="1:9" x14ac:dyDescent="0.25">
      <c r="A15" s="191" t="s">
        <v>993</v>
      </c>
      <c r="E15" s="194">
        <f>SUM(E13:E14)</f>
        <v>1240.3</v>
      </c>
      <c r="F15" s="205">
        <f>ORÇAMENTO!F6</f>
        <v>1240.3</v>
      </c>
    </row>
    <row r="17" spans="1:6" x14ac:dyDescent="0.25">
      <c r="A17" s="191" t="s">
        <v>1645</v>
      </c>
      <c r="C17" s="193" t="s">
        <v>979</v>
      </c>
    </row>
    <row r="18" spans="1:6" x14ac:dyDescent="0.25">
      <c r="A18" s="191" t="s">
        <v>84</v>
      </c>
    </row>
    <row r="19" spans="1:6" x14ac:dyDescent="0.25">
      <c r="A19" s="191" t="s">
        <v>981</v>
      </c>
    </row>
    <row r="21" spans="1:6" x14ac:dyDescent="0.25">
      <c r="A21" s="191" t="s">
        <v>998</v>
      </c>
      <c r="B21" s="192" t="s">
        <v>983</v>
      </c>
      <c r="C21" s="193" t="s">
        <v>984</v>
      </c>
      <c r="D21" s="192" t="s">
        <v>985</v>
      </c>
      <c r="E21" s="192" t="s">
        <v>986</v>
      </c>
    </row>
    <row r="22" spans="1:6" x14ac:dyDescent="0.25">
      <c r="A22" s="191" t="s">
        <v>84</v>
      </c>
      <c r="B22" s="192" t="s">
        <v>1644</v>
      </c>
      <c r="C22" s="193">
        <v>1</v>
      </c>
      <c r="D22" s="194">
        <v>450</v>
      </c>
      <c r="E22" s="194">
        <f>TRUNC((C22*D22),2)</f>
        <v>450</v>
      </c>
    </row>
    <row r="23" spans="1:6" x14ac:dyDescent="0.25">
      <c r="A23" s="191" t="s">
        <v>990</v>
      </c>
      <c r="E23" s="194">
        <f>SUM(E22:E22)</f>
        <v>450</v>
      </c>
    </row>
    <row r="25" spans="1:6" x14ac:dyDescent="0.25">
      <c r="A25" s="191" t="s">
        <v>991</v>
      </c>
      <c r="E25" s="194">
        <f>E23</f>
        <v>450</v>
      </c>
      <c r="F25" s="205">
        <f>ORÇAMENTO!E7</f>
        <v>450</v>
      </c>
    </row>
    <row r="26" spans="1:6" x14ac:dyDescent="0.25">
      <c r="A26" s="191" t="s">
        <v>992</v>
      </c>
      <c r="D26" s="195">
        <v>0.24030000000000001</v>
      </c>
      <c r="E26" s="194">
        <f>TRUNC((E25*D26),2)</f>
        <v>108.13</v>
      </c>
    </row>
    <row r="27" spans="1:6" x14ac:dyDescent="0.25">
      <c r="A27" s="191" t="s">
        <v>993</v>
      </c>
      <c r="E27" s="194">
        <f>SUM(E25:E26)+0.01</f>
        <v>558.14</v>
      </c>
      <c r="F27" s="205">
        <f>ORÇAMENTO!G7</f>
        <v>558.14</v>
      </c>
    </row>
    <row r="29" spans="1:6" x14ac:dyDescent="0.25">
      <c r="A29" s="191" t="s">
        <v>1646</v>
      </c>
      <c r="C29" s="193" t="s">
        <v>979</v>
      </c>
    </row>
    <row r="30" spans="1:6" x14ac:dyDescent="0.25">
      <c r="A30" s="191" t="s">
        <v>1647</v>
      </c>
    </row>
    <row r="31" spans="1:6" x14ac:dyDescent="0.25">
      <c r="A31" s="191" t="s">
        <v>981</v>
      </c>
    </row>
    <row r="33" spans="1:6" x14ac:dyDescent="0.25">
      <c r="A33" s="191" t="s">
        <v>998</v>
      </c>
      <c r="B33" s="192" t="s">
        <v>983</v>
      </c>
      <c r="C33" s="193" t="s">
        <v>984</v>
      </c>
      <c r="D33" s="192" t="s">
        <v>985</v>
      </c>
      <c r="E33" s="192" t="s">
        <v>986</v>
      </c>
    </row>
    <row r="34" spans="1:6" x14ac:dyDescent="0.25">
      <c r="A34" s="191" t="s">
        <v>1647</v>
      </c>
      <c r="B34" s="192" t="s">
        <v>1644</v>
      </c>
      <c r="C34" s="193">
        <v>1</v>
      </c>
      <c r="D34" s="194">
        <v>450</v>
      </c>
      <c r="E34" s="194">
        <f>TRUNC((C34*D34),2)</f>
        <v>450</v>
      </c>
    </row>
    <row r="35" spans="1:6" x14ac:dyDescent="0.25">
      <c r="A35" s="191" t="s">
        <v>990</v>
      </c>
      <c r="E35" s="194">
        <f>SUM(E34:E34)</f>
        <v>450</v>
      </c>
    </row>
    <row r="37" spans="1:6" x14ac:dyDescent="0.25">
      <c r="A37" s="191" t="s">
        <v>991</v>
      </c>
      <c r="E37" s="194">
        <f>E35</f>
        <v>450</v>
      </c>
      <c r="F37" s="205">
        <f>ORÇAMENTO!E8</f>
        <v>450</v>
      </c>
    </row>
    <row r="38" spans="1:6" x14ac:dyDescent="0.25">
      <c r="A38" s="191" t="s">
        <v>992</v>
      </c>
      <c r="D38" s="195">
        <v>0.24030000000000001</v>
      </c>
      <c r="E38" s="194">
        <f>TRUNC((E37*D38),2)</f>
        <v>108.13</v>
      </c>
    </row>
    <row r="39" spans="1:6" x14ac:dyDescent="0.25">
      <c r="A39" s="191" t="s">
        <v>993</v>
      </c>
      <c r="E39" s="194">
        <f>SUM(E37:E38)+0.01</f>
        <v>558.14</v>
      </c>
      <c r="F39" s="205">
        <f>ORÇAMENTO!F8</f>
        <v>558.14</v>
      </c>
    </row>
    <row r="41" spans="1:6" x14ac:dyDescent="0.25">
      <c r="A41" s="191" t="s">
        <v>994</v>
      </c>
      <c r="B41" s="192" t="s">
        <v>995</v>
      </c>
      <c r="C41" s="193" t="s">
        <v>979</v>
      </c>
    </row>
    <row r="42" spans="1:6" ht="26.25" x14ac:dyDescent="0.25">
      <c r="A42" s="191" t="s">
        <v>996</v>
      </c>
    </row>
    <row r="43" spans="1:6" x14ac:dyDescent="0.25">
      <c r="A43" s="191" t="s">
        <v>997</v>
      </c>
    </row>
    <row r="45" spans="1:6" x14ac:dyDescent="0.25">
      <c r="A45" s="191" t="s">
        <v>998</v>
      </c>
      <c r="B45" s="192" t="s">
        <v>983</v>
      </c>
      <c r="C45" s="193" t="s">
        <v>984</v>
      </c>
      <c r="D45" s="192" t="s">
        <v>985</v>
      </c>
      <c r="E45" s="192" t="s">
        <v>986</v>
      </c>
    </row>
    <row r="46" spans="1:6" ht="26.25" x14ac:dyDescent="0.25">
      <c r="A46" s="191" t="s">
        <v>999</v>
      </c>
      <c r="B46" s="192" t="s">
        <v>1000</v>
      </c>
      <c r="C46" s="193">
        <v>1</v>
      </c>
      <c r="D46" s="194">
        <v>477.29999999999995</v>
      </c>
      <c r="E46" s="194">
        <f t="shared" ref="E46:E54" si="0">TRUNC((C46*D46),2)</f>
        <v>477.3</v>
      </c>
    </row>
    <row r="47" spans="1:6" ht="26.25" x14ac:dyDescent="0.25">
      <c r="A47" s="191" t="s">
        <v>1001</v>
      </c>
      <c r="B47" s="192" t="s">
        <v>1000</v>
      </c>
      <c r="C47" s="193">
        <v>1</v>
      </c>
      <c r="D47" s="194">
        <v>180</v>
      </c>
      <c r="E47" s="194">
        <f t="shared" si="0"/>
        <v>180</v>
      </c>
    </row>
    <row r="48" spans="1:6" ht="39" x14ac:dyDescent="0.25">
      <c r="A48" s="191" t="s">
        <v>1002</v>
      </c>
      <c r="B48" s="192" t="s">
        <v>1003</v>
      </c>
      <c r="C48" s="193">
        <v>1.66667E-2</v>
      </c>
      <c r="D48" s="194">
        <v>159</v>
      </c>
      <c r="E48" s="194">
        <f t="shared" si="0"/>
        <v>2.65</v>
      </c>
    </row>
    <row r="49" spans="1:7" ht="26.25" x14ac:dyDescent="0.25">
      <c r="A49" s="191" t="s">
        <v>1004</v>
      </c>
      <c r="B49" s="192" t="s">
        <v>1003</v>
      </c>
      <c r="C49" s="193">
        <v>8.3333000000000001E-3</v>
      </c>
      <c r="D49" s="194">
        <v>179</v>
      </c>
      <c r="E49" s="194">
        <f t="shared" si="0"/>
        <v>1.49</v>
      </c>
    </row>
    <row r="50" spans="1:7" x14ac:dyDescent="0.25">
      <c r="A50" s="191" t="s">
        <v>1005</v>
      </c>
      <c r="B50" s="192" t="s">
        <v>1003</v>
      </c>
      <c r="C50" s="193">
        <v>3.3333300000000003E-2</v>
      </c>
      <c r="D50" s="194">
        <v>40</v>
      </c>
      <c r="E50" s="194">
        <f t="shared" si="0"/>
        <v>1.33</v>
      </c>
    </row>
    <row r="51" spans="1:7" x14ac:dyDescent="0.25">
      <c r="A51" s="191" t="s">
        <v>1006</v>
      </c>
      <c r="B51" s="192" t="s">
        <v>1003</v>
      </c>
      <c r="C51" s="193">
        <v>8.3333000000000001E-3</v>
      </c>
      <c r="D51" s="194">
        <v>250</v>
      </c>
      <c r="E51" s="194">
        <f t="shared" si="0"/>
        <v>2.08</v>
      </c>
    </row>
    <row r="52" spans="1:7" x14ac:dyDescent="0.25">
      <c r="A52" s="191" t="s">
        <v>1007</v>
      </c>
      <c r="B52" s="192" t="s">
        <v>1003</v>
      </c>
      <c r="C52" s="193">
        <v>8.3333000000000001E-3</v>
      </c>
      <c r="D52" s="194">
        <v>299</v>
      </c>
      <c r="E52" s="194">
        <f t="shared" si="0"/>
        <v>2.4900000000000002</v>
      </c>
    </row>
    <row r="53" spans="1:7" ht="26.25" x14ac:dyDescent="0.25">
      <c r="A53" s="191" t="s">
        <v>1008</v>
      </c>
      <c r="B53" s="192" t="s">
        <v>1003</v>
      </c>
      <c r="C53" s="193">
        <v>8.3333000000000001E-3</v>
      </c>
      <c r="D53" s="194">
        <v>272.45</v>
      </c>
      <c r="E53" s="194">
        <f t="shared" si="0"/>
        <v>2.27</v>
      </c>
    </row>
    <row r="54" spans="1:7" ht="39" x14ac:dyDescent="0.25">
      <c r="A54" s="191" t="s">
        <v>1009</v>
      </c>
      <c r="B54" s="192" t="s">
        <v>1010</v>
      </c>
      <c r="C54" s="193">
        <v>1.17333E-2</v>
      </c>
      <c r="D54" s="194">
        <v>33.9</v>
      </c>
      <c r="E54" s="194">
        <f t="shared" si="0"/>
        <v>0.39</v>
      </c>
    </row>
    <row r="55" spans="1:7" x14ac:dyDescent="0.25">
      <c r="A55" s="191" t="s">
        <v>990</v>
      </c>
      <c r="E55" s="194">
        <f>SUM(E46:E54)</f>
        <v>670</v>
      </c>
    </row>
    <row r="56" spans="1:7" x14ac:dyDescent="0.25">
      <c r="G56" s="204"/>
    </row>
    <row r="57" spans="1:7" x14ac:dyDescent="0.25">
      <c r="A57" s="191" t="s">
        <v>991</v>
      </c>
      <c r="E57" s="194">
        <f>E55</f>
        <v>670</v>
      </c>
      <c r="F57" s="205">
        <f>ORÇAMENTO!E9</f>
        <v>670</v>
      </c>
    </row>
    <row r="58" spans="1:7" x14ac:dyDescent="0.25">
      <c r="A58" s="191" t="s">
        <v>992</v>
      </c>
      <c r="D58" s="195">
        <v>0.24030000000000001</v>
      </c>
      <c r="E58" s="194">
        <f>TRUNC((E57*D58),2)</f>
        <v>161</v>
      </c>
    </row>
    <row r="59" spans="1:7" x14ac:dyDescent="0.25">
      <c r="A59" s="191" t="s">
        <v>993</v>
      </c>
      <c r="E59" s="194">
        <f>SUM(E57:E58)</f>
        <v>831</v>
      </c>
      <c r="F59" s="205">
        <f>ORÇAMENTO!F9</f>
        <v>831</v>
      </c>
    </row>
    <row r="62" spans="1:7" x14ac:dyDescent="0.25">
      <c r="A62" s="191" t="s">
        <v>1011</v>
      </c>
      <c r="B62" s="192" t="s">
        <v>1012</v>
      </c>
      <c r="C62" s="193" t="s">
        <v>979</v>
      </c>
    </row>
    <row r="63" spans="1:7" x14ac:dyDescent="0.25">
      <c r="A63" s="191" t="s">
        <v>1013</v>
      </c>
    </row>
    <row r="64" spans="1:7" x14ac:dyDescent="0.25">
      <c r="A64" s="191" t="s">
        <v>1014</v>
      </c>
    </row>
    <row r="66" spans="1:7" x14ac:dyDescent="0.25">
      <c r="A66" s="191" t="s">
        <v>998</v>
      </c>
      <c r="B66" s="192" t="s">
        <v>983</v>
      </c>
      <c r="C66" s="193" t="s">
        <v>984</v>
      </c>
      <c r="D66" s="192" t="s">
        <v>985</v>
      </c>
      <c r="E66" s="192" t="s">
        <v>986</v>
      </c>
    </row>
    <row r="67" spans="1:7" ht="39" x14ac:dyDescent="0.25">
      <c r="A67" s="191" t="s">
        <v>1015</v>
      </c>
      <c r="B67" s="192" t="s">
        <v>1010</v>
      </c>
      <c r="C67" s="193">
        <v>1</v>
      </c>
      <c r="D67" s="194">
        <v>77.53</v>
      </c>
      <c r="E67" s="194">
        <f>TRUNC((C67*D67),2)</f>
        <v>77.53</v>
      </c>
    </row>
    <row r="68" spans="1:7" x14ac:dyDescent="0.25">
      <c r="A68" s="191" t="s">
        <v>990</v>
      </c>
      <c r="E68" s="194">
        <f>SUM(E67:E67)</f>
        <v>77.53</v>
      </c>
    </row>
    <row r="70" spans="1:7" x14ac:dyDescent="0.25">
      <c r="A70" s="191" t="s">
        <v>982</v>
      </c>
      <c r="B70" s="192" t="s">
        <v>983</v>
      </c>
      <c r="C70" s="193" t="s">
        <v>984</v>
      </c>
      <c r="D70" s="192" t="s">
        <v>985</v>
      </c>
      <c r="E70" s="192" t="s">
        <v>986</v>
      </c>
    </row>
    <row r="71" spans="1:7" x14ac:dyDescent="0.25">
      <c r="A71" s="191" t="s">
        <v>1016</v>
      </c>
      <c r="B71" s="192" t="s">
        <v>1017</v>
      </c>
      <c r="C71" s="193">
        <v>0.29333330000000002</v>
      </c>
      <c r="D71" s="194">
        <v>14.59</v>
      </c>
      <c r="E71" s="194">
        <f>TRUNC((C71*D71),2)</f>
        <v>4.2699999999999996</v>
      </c>
    </row>
    <row r="72" spans="1:7" x14ac:dyDescent="0.25">
      <c r="A72" s="191" t="s">
        <v>1018</v>
      </c>
      <c r="B72" s="192" t="s">
        <v>1017</v>
      </c>
      <c r="C72" s="193">
        <v>0.29333330000000002</v>
      </c>
      <c r="D72" s="194">
        <v>19.149999999999999</v>
      </c>
      <c r="E72" s="194">
        <f>TRUNC((C72*D72),2)</f>
        <v>5.61</v>
      </c>
    </row>
    <row r="73" spans="1:7" ht="39" x14ac:dyDescent="0.25">
      <c r="A73" s="191" t="s">
        <v>1019</v>
      </c>
      <c r="B73" s="192" t="s">
        <v>1020</v>
      </c>
      <c r="C73" s="193">
        <v>1</v>
      </c>
      <c r="D73" s="194">
        <v>162.59</v>
      </c>
      <c r="E73" s="194">
        <f>TRUNC((C73*D73),2)</f>
        <v>162.59</v>
      </c>
    </row>
    <row r="74" spans="1:7" x14ac:dyDescent="0.25">
      <c r="A74" s="191" t="s">
        <v>990</v>
      </c>
      <c r="E74" s="194">
        <f>SUM(E71:E73)</f>
        <v>172.47</v>
      </c>
    </row>
    <row r="76" spans="1:7" x14ac:dyDescent="0.25">
      <c r="A76" s="191" t="s">
        <v>991</v>
      </c>
      <c r="E76" s="194">
        <f>E68+E74</f>
        <v>250</v>
      </c>
      <c r="F76" s="205">
        <f>ORÇAMENTO!E10</f>
        <v>250</v>
      </c>
      <c r="G76" s="204"/>
    </row>
    <row r="77" spans="1:7" x14ac:dyDescent="0.25">
      <c r="A77" s="191" t="s">
        <v>992</v>
      </c>
      <c r="D77" s="195">
        <v>0.24030000000000001</v>
      </c>
      <c r="E77" s="194">
        <f>TRUNC((E76*D77),2)</f>
        <v>60.07</v>
      </c>
    </row>
    <row r="78" spans="1:7" x14ac:dyDescent="0.25">
      <c r="A78" s="191" t="s">
        <v>993</v>
      </c>
      <c r="E78" s="194">
        <f>SUM(E76:E77)+0.01</f>
        <v>310.08</v>
      </c>
      <c r="F78" s="205">
        <f>ORÇAMENTO!F10</f>
        <v>310.08</v>
      </c>
    </row>
    <row r="81" spans="1:7" x14ac:dyDescent="0.25">
      <c r="A81" s="191" t="s">
        <v>1021</v>
      </c>
      <c r="B81" s="192" t="s">
        <v>1022</v>
      </c>
      <c r="C81" s="193" t="s">
        <v>979</v>
      </c>
    </row>
    <row r="82" spans="1:7" x14ac:dyDescent="0.25">
      <c r="A82" s="191" t="s">
        <v>1023</v>
      </c>
    </row>
    <row r="83" spans="1:7" x14ac:dyDescent="0.25">
      <c r="A83" s="191" t="s">
        <v>1014</v>
      </c>
    </row>
    <row r="85" spans="1:7" x14ac:dyDescent="0.25">
      <c r="A85" s="191" t="s">
        <v>998</v>
      </c>
      <c r="B85" s="192" t="s">
        <v>983</v>
      </c>
      <c r="C85" s="193" t="s">
        <v>984</v>
      </c>
      <c r="D85" s="192" t="s">
        <v>985</v>
      </c>
      <c r="E85" s="192" t="s">
        <v>986</v>
      </c>
    </row>
    <row r="86" spans="1:7" x14ac:dyDescent="0.25">
      <c r="A86" s="191" t="s">
        <v>1024</v>
      </c>
      <c r="B86" s="192" t="s">
        <v>1003</v>
      </c>
      <c r="C86" s="193">
        <v>1</v>
      </c>
      <c r="D86" s="194">
        <v>645.27</v>
      </c>
      <c r="E86" s="194">
        <f>TRUNC((C86*D86),2)</f>
        <v>645.27</v>
      </c>
    </row>
    <row r="87" spans="1:7" x14ac:dyDescent="0.25">
      <c r="A87" s="191" t="s">
        <v>990</v>
      </c>
      <c r="E87" s="194">
        <f>SUM(E86:E86)</f>
        <v>645.27</v>
      </c>
    </row>
    <row r="89" spans="1:7" x14ac:dyDescent="0.25">
      <c r="A89" s="191" t="s">
        <v>982</v>
      </c>
      <c r="B89" s="192" t="s">
        <v>983</v>
      </c>
      <c r="C89" s="193" t="s">
        <v>984</v>
      </c>
      <c r="D89" s="192" t="s">
        <v>985</v>
      </c>
      <c r="E89" s="192" t="s">
        <v>986</v>
      </c>
    </row>
    <row r="90" spans="1:7" x14ac:dyDescent="0.25">
      <c r="A90" s="191" t="s">
        <v>1025</v>
      </c>
      <c r="B90" s="192" t="s">
        <v>1017</v>
      </c>
      <c r="C90" s="193">
        <v>3</v>
      </c>
      <c r="D90" s="194">
        <v>15.09</v>
      </c>
      <c r="E90" s="194">
        <f>TRUNC((C90*D90),2)</f>
        <v>45.27</v>
      </c>
    </row>
    <row r="91" spans="1:7" x14ac:dyDescent="0.25">
      <c r="A91" s="191" t="s">
        <v>1026</v>
      </c>
      <c r="B91" s="192" t="s">
        <v>1017</v>
      </c>
      <c r="C91" s="193">
        <v>3</v>
      </c>
      <c r="D91" s="194">
        <v>19.82</v>
      </c>
      <c r="E91" s="194">
        <f>TRUNC((C91*D91),2)</f>
        <v>59.46</v>
      </c>
    </row>
    <row r="92" spans="1:7" x14ac:dyDescent="0.25">
      <c r="A92" s="191" t="s">
        <v>990</v>
      </c>
      <c r="E92" s="194">
        <f>SUM(E90:E91)</f>
        <v>104.73</v>
      </c>
    </row>
    <row r="94" spans="1:7" x14ac:dyDescent="0.25">
      <c r="A94" s="191" t="s">
        <v>991</v>
      </c>
      <c r="E94" s="194">
        <f>E87+E92</f>
        <v>750</v>
      </c>
      <c r="F94" s="205">
        <f>ORÇAMENTO!E11</f>
        <v>750</v>
      </c>
      <c r="G94" s="204"/>
    </row>
    <row r="95" spans="1:7" x14ac:dyDescent="0.25">
      <c r="A95" s="191" t="s">
        <v>992</v>
      </c>
      <c r="D95" s="195">
        <v>0.24030000000000001</v>
      </c>
      <c r="E95" s="194">
        <f>TRUNC((E94*D95),2)</f>
        <v>180.22</v>
      </c>
    </row>
    <row r="96" spans="1:7" x14ac:dyDescent="0.25">
      <c r="A96" s="191" t="s">
        <v>993</v>
      </c>
      <c r="E96" s="194">
        <f>SUM(E94:E95)+0.01</f>
        <v>930.23</v>
      </c>
      <c r="F96" s="205">
        <f>ORÇAMENTO!F11</f>
        <v>930.23</v>
      </c>
    </row>
    <row r="98" spans="1:7" x14ac:dyDescent="0.25">
      <c r="A98" s="191" t="s">
        <v>1648</v>
      </c>
      <c r="C98" s="193" t="s">
        <v>979</v>
      </c>
    </row>
    <row r="99" spans="1:7" x14ac:dyDescent="0.25">
      <c r="A99" s="191" t="s">
        <v>1649</v>
      </c>
    </row>
    <row r="100" spans="1:7" x14ac:dyDescent="0.25">
      <c r="A100" s="191" t="s">
        <v>1650</v>
      </c>
    </row>
    <row r="102" spans="1:7" x14ac:dyDescent="0.25">
      <c r="A102" s="191" t="s">
        <v>1653</v>
      </c>
      <c r="B102" s="192" t="s">
        <v>983</v>
      </c>
      <c r="C102" s="193" t="s">
        <v>984</v>
      </c>
      <c r="D102" s="192" t="s">
        <v>985</v>
      </c>
      <c r="E102" s="192" t="s">
        <v>986</v>
      </c>
    </row>
    <row r="103" spans="1:7" ht="26.25" x14ac:dyDescent="0.25">
      <c r="A103" s="191" t="s">
        <v>1651</v>
      </c>
      <c r="B103" s="192" t="s">
        <v>375</v>
      </c>
      <c r="C103" s="193">
        <v>2.5000000000000001E-2</v>
      </c>
      <c r="D103" s="194">
        <v>12.84</v>
      </c>
      <c r="E103" s="194">
        <f>TRUNC((C103*D103),2)</f>
        <v>0.32</v>
      </c>
    </row>
    <row r="104" spans="1:7" ht="26.25" x14ac:dyDescent="0.25">
      <c r="A104" s="191" t="s">
        <v>1652</v>
      </c>
      <c r="B104" s="192" t="s">
        <v>375</v>
      </c>
      <c r="C104" s="193">
        <v>3.4000000000000002E-2</v>
      </c>
      <c r="D104" s="194">
        <v>2.5099999999999998</v>
      </c>
      <c r="E104" s="194">
        <f>TRUNC((C104*D104),2)</f>
        <v>0.08</v>
      </c>
    </row>
    <row r="105" spans="1:7" x14ac:dyDescent="0.25">
      <c r="A105" s="191" t="s">
        <v>1654</v>
      </c>
      <c r="B105" s="192" t="s">
        <v>1655</v>
      </c>
      <c r="C105" s="193">
        <v>2E-3</v>
      </c>
      <c r="D105" s="194">
        <v>154</v>
      </c>
      <c r="E105" s="194">
        <f>TRUNC((C105*D105),2)</f>
        <v>0.3</v>
      </c>
    </row>
    <row r="106" spans="1:7" x14ac:dyDescent="0.25">
      <c r="A106" s="191" t="s">
        <v>990</v>
      </c>
      <c r="E106" s="194">
        <f>SUM(E103:E105)</f>
        <v>0.7</v>
      </c>
    </row>
    <row r="108" spans="1:7" x14ac:dyDescent="0.25">
      <c r="A108" s="191" t="s">
        <v>982</v>
      </c>
      <c r="B108" s="192" t="s">
        <v>983</v>
      </c>
      <c r="C108" s="193" t="s">
        <v>984</v>
      </c>
      <c r="D108" s="192" t="s">
        <v>985</v>
      </c>
      <c r="E108" s="192" t="s">
        <v>986</v>
      </c>
    </row>
    <row r="109" spans="1:7" x14ac:dyDescent="0.25">
      <c r="A109" s="191" t="s">
        <v>1207</v>
      </c>
      <c r="B109" s="192" t="s">
        <v>1017</v>
      </c>
      <c r="C109" s="193">
        <v>5.6036678553234853E-2</v>
      </c>
      <c r="D109" s="194">
        <v>19.63</v>
      </c>
      <c r="E109" s="194">
        <f>TRUNC((C109*D109),2)</f>
        <v>1.1000000000000001</v>
      </c>
    </row>
    <row r="110" spans="1:7" x14ac:dyDescent="0.25">
      <c r="A110" s="191" t="s">
        <v>990</v>
      </c>
      <c r="E110" s="194">
        <f>SUM(E109:E109)</f>
        <v>1.1000000000000001</v>
      </c>
    </row>
    <row r="112" spans="1:7" x14ac:dyDescent="0.25">
      <c r="A112" s="191" t="s">
        <v>991</v>
      </c>
      <c r="E112" s="194">
        <f>E106+E110</f>
        <v>1.8</v>
      </c>
      <c r="F112" s="205">
        <f>ORÇAMENTO!E13</f>
        <v>1.8</v>
      </c>
      <c r="G112" s="204"/>
    </row>
    <row r="113" spans="1:6" x14ac:dyDescent="0.25">
      <c r="A113" s="191" t="s">
        <v>992</v>
      </c>
      <c r="D113" s="195">
        <v>0.24030000000000001</v>
      </c>
      <c r="E113" s="194">
        <f>TRUNC((E112*D113),2)</f>
        <v>0.43</v>
      </c>
    </row>
    <row r="114" spans="1:6" x14ac:dyDescent="0.25">
      <c r="A114" s="191" t="s">
        <v>993</v>
      </c>
      <c r="E114" s="194">
        <f>SUM(E112:E113)</f>
        <v>2.23</v>
      </c>
      <c r="F114" s="205">
        <f>ORÇAMENTO!F13</f>
        <v>2.23</v>
      </c>
    </row>
    <row r="116" spans="1:6" x14ac:dyDescent="0.25">
      <c r="A116" s="191" t="s">
        <v>1656</v>
      </c>
      <c r="C116" s="193" t="s">
        <v>979</v>
      </c>
    </row>
    <row r="117" spans="1:6" x14ac:dyDescent="0.25">
      <c r="A117" s="191" t="s">
        <v>1657</v>
      </c>
    </row>
    <row r="118" spans="1:6" x14ac:dyDescent="0.25">
      <c r="A118" s="191" t="s">
        <v>1650</v>
      </c>
    </row>
    <row r="120" spans="1:6" x14ac:dyDescent="0.25">
      <c r="A120" s="191" t="s">
        <v>1653</v>
      </c>
      <c r="B120" s="192" t="s">
        <v>983</v>
      </c>
      <c r="C120" s="193" t="s">
        <v>984</v>
      </c>
      <c r="D120" s="192" t="s">
        <v>985</v>
      </c>
      <c r="E120" s="192" t="s">
        <v>986</v>
      </c>
    </row>
    <row r="121" spans="1:6" ht="26.25" x14ac:dyDescent="0.25">
      <c r="A121" s="191" t="s">
        <v>1658</v>
      </c>
      <c r="B121" s="192" t="s">
        <v>375</v>
      </c>
      <c r="C121" s="193">
        <v>5</v>
      </c>
      <c r="D121" s="194">
        <v>3.24</v>
      </c>
      <c r="E121" s="194">
        <f>TRUNC((C121*D121),2)</f>
        <v>16.2</v>
      </c>
    </row>
    <row r="122" spans="1:6" x14ac:dyDescent="0.25">
      <c r="A122" s="191" t="s">
        <v>1659</v>
      </c>
      <c r="B122" s="192" t="s">
        <v>1660</v>
      </c>
      <c r="C122" s="193">
        <v>3.19</v>
      </c>
      <c r="D122" s="194">
        <v>0.82</v>
      </c>
      <c r="E122" s="194">
        <f>TRUNC((C122*D122),2)</f>
        <v>2.61</v>
      </c>
    </row>
    <row r="123" spans="1:6" x14ac:dyDescent="0.25">
      <c r="A123" s="191" t="s">
        <v>990</v>
      </c>
      <c r="E123" s="194">
        <f>SUM(E121:E122)</f>
        <v>18.809999999999999</v>
      </c>
    </row>
    <row r="125" spans="1:6" x14ac:dyDescent="0.25">
      <c r="A125" s="191" t="s">
        <v>982</v>
      </c>
      <c r="B125" s="192" t="s">
        <v>983</v>
      </c>
      <c r="C125" s="193" t="s">
        <v>984</v>
      </c>
      <c r="D125" s="192" t="s">
        <v>985</v>
      </c>
      <c r="E125" s="192" t="s">
        <v>986</v>
      </c>
    </row>
    <row r="126" spans="1:6" x14ac:dyDescent="0.25">
      <c r="A126" s="191" t="s">
        <v>1036</v>
      </c>
      <c r="B126" s="192" t="s">
        <v>1017</v>
      </c>
      <c r="C126" s="193">
        <v>0.5</v>
      </c>
      <c r="D126" s="194">
        <v>14</v>
      </c>
      <c r="E126" s="194">
        <f>TRUNC((C126*D126),2)</f>
        <v>7</v>
      </c>
    </row>
    <row r="127" spans="1:6" x14ac:dyDescent="0.25">
      <c r="A127" s="191" t="s">
        <v>1207</v>
      </c>
      <c r="B127" s="192" t="s">
        <v>1017</v>
      </c>
      <c r="C127" s="193">
        <v>5.1548650025471217</v>
      </c>
      <c r="D127" s="194">
        <v>19.63</v>
      </c>
      <c r="E127" s="194">
        <f>TRUNC((C127*D127),2)</f>
        <v>101.19</v>
      </c>
    </row>
    <row r="128" spans="1:6" x14ac:dyDescent="0.25">
      <c r="A128" s="191" t="s">
        <v>990</v>
      </c>
      <c r="E128" s="194">
        <f>SUM(E127:E127)</f>
        <v>101.19</v>
      </c>
    </row>
    <row r="130" spans="1:7" x14ac:dyDescent="0.25">
      <c r="A130" s="191" t="s">
        <v>991</v>
      </c>
      <c r="E130" s="194">
        <f>E123+E128</f>
        <v>120</v>
      </c>
      <c r="F130" s="205">
        <f>ORÇAMENTO!E14</f>
        <v>120</v>
      </c>
      <c r="G130" s="204"/>
    </row>
    <row r="131" spans="1:7" x14ac:dyDescent="0.25">
      <c r="A131" s="191" t="s">
        <v>992</v>
      </c>
      <c r="D131" s="195">
        <v>0.24030000000000001</v>
      </c>
      <c r="E131" s="194">
        <f>TRUNC((E130*D131),2)</f>
        <v>28.83</v>
      </c>
    </row>
    <row r="132" spans="1:7" x14ac:dyDescent="0.25">
      <c r="A132" s="191" t="s">
        <v>993</v>
      </c>
      <c r="E132" s="194">
        <f>SUM(E130:E131)+0.01</f>
        <v>148.83999999999997</v>
      </c>
      <c r="F132" s="205">
        <f>ORÇAMENTO!F14</f>
        <v>148.84</v>
      </c>
    </row>
    <row r="134" spans="1:7" x14ac:dyDescent="0.25">
      <c r="A134" s="191" t="s">
        <v>1027</v>
      </c>
      <c r="B134" s="192" t="s">
        <v>1028</v>
      </c>
      <c r="C134" s="193" t="s">
        <v>979</v>
      </c>
    </row>
    <row r="135" spans="1:7" ht="26.25" x14ac:dyDescent="0.25">
      <c r="A135" s="191" t="s">
        <v>1029</v>
      </c>
    </row>
    <row r="136" spans="1:7" x14ac:dyDescent="0.25">
      <c r="A136" s="191" t="s">
        <v>1030</v>
      </c>
    </row>
    <row r="138" spans="1:7" x14ac:dyDescent="0.25">
      <c r="A138" s="191" t="s">
        <v>998</v>
      </c>
      <c r="B138" s="192" t="s">
        <v>983</v>
      </c>
      <c r="C138" s="193" t="s">
        <v>984</v>
      </c>
      <c r="D138" s="192" t="s">
        <v>985</v>
      </c>
      <c r="E138" s="192" t="s">
        <v>986</v>
      </c>
    </row>
    <row r="139" spans="1:7" x14ac:dyDescent="0.25">
      <c r="A139" s="191" t="s">
        <v>1031</v>
      </c>
      <c r="B139" s="192" t="s">
        <v>1032</v>
      </c>
      <c r="C139" s="193">
        <v>0.82</v>
      </c>
      <c r="D139" s="194">
        <v>80.55</v>
      </c>
      <c r="E139" s="194">
        <f>TRUNC((C139*D139),2)</f>
        <v>66.05</v>
      </c>
    </row>
    <row r="140" spans="1:7" x14ac:dyDescent="0.25">
      <c r="A140" s="191" t="s">
        <v>1033</v>
      </c>
      <c r="B140" s="192" t="s">
        <v>1032</v>
      </c>
      <c r="C140" s="193">
        <v>0.78</v>
      </c>
      <c r="D140" s="194">
        <v>70.22</v>
      </c>
      <c r="E140" s="194">
        <f>TRUNC((C140*D140),2)</f>
        <v>54.77</v>
      </c>
    </row>
    <row r="141" spans="1:7" x14ac:dyDescent="0.25">
      <c r="A141" s="191" t="s">
        <v>1034</v>
      </c>
      <c r="B141" s="192" t="s">
        <v>1035</v>
      </c>
      <c r="C141" s="193">
        <v>350</v>
      </c>
      <c r="D141" s="194">
        <v>0.56999999999999995</v>
      </c>
      <c r="E141" s="194">
        <f>TRUNC((C141*D141),2)</f>
        <v>199.5</v>
      </c>
    </row>
    <row r="142" spans="1:7" x14ac:dyDescent="0.25">
      <c r="A142" s="191" t="s">
        <v>990</v>
      </c>
      <c r="E142" s="194">
        <f>SUM(E139:E141)</f>
        <v>320.32</v>
      </c>
    </row>
    <row r="144" spans="1:7" x14ac:dyDescent="0.25">
      <c r="A144" s="191" t="s">
        <v>982</v>
      </c>
      <c r="B144" s="192" t="s">
        <v>983</v>
      </c>
      <c r="C144" s="193" t="s">
        <v>984</v>
      </c>
      <c r="D144" s="192" t="s">
        <v>985</v>
      </c>
      <c r="E144" s="192" t="s">
        <v>986</v>
      </c>
    </row>
    <row r="145" spans="1:7" x14ac:dyDescent="0.25">
      <c r="A145" s="191" t="s">
        <v>1036</v>
      </c>
      <c r="B145" s="192" t="s">
        <v>1017</v>
      </c>
      <c r="C145" s="193">
        <v>14.977142857142857</v>
      </c>
      <c r="D145" s="194">
        <v>14</v>
      </c>
      <c r="E145" s="194">
        <f>TRUNC((C145*D145),2)</f>
        <v>209.68</v>
      </c>
    </row>
    <row r="146" spans="1:7" x14ac:dyDescent="0.25">
      <c r="A146" s="191" t="s">
        <v>990</v>
      </c>
      <c r="E146" s="194">
        <f>SUM(E145:E145)</f>
        <v>209.68</v>
      </c>
    </row>
    <row r="148" spans="1:7" x14ac:dyDescent="0.25">
      <c r="A148" s="191" t="s">
        <v>991</v>
      </c>
      <c r="E148" s="194">
        <f>E142+E146</f>
        <v>530</v>
      </c>
      <c r="F148" s="205">
        <f>ORÇAMENTO!E15</f>
        <v>530</v>
      </c>
      <c r="G148" s="204"/>
    </row>
    <row r="149" spans="1:7" x14ac:dyDescent="0.25">
      <c r="A149" s="191" t="s">
        <v>992</v>
      </c>
      <c r="D149" s="195">
        <v>0.24030000000000001</v>
      </c>
      <c r="E149" s="194">
        <f>TRUNC((E148*D149),2)</f>
        <v>127.35</v>
      </c>
    </row>
    <row r="150" spans="1:7" x14ac:dyDescent="0.25">
      <c r="A150" s="191" t="s">
        <v>993</v>
      </c>
      <c r="E150" s="194">
        <f>SUM(E148:E149)+0.01</f>
        <v>657.36</v>
      </c>
      <c r="F150" s="205">
        <f>ORÇAMENTO!F15</f>
        <v>657.36</v>
      </c>
    </row>
    <row r="153" spans="1:7" x14ac:dyDescent="0.25">
      <c r="A153" s="191" t="s">
        <v>1037</v>
      </c>
      <c r="B153" s="192" t="s">
        <v>1038</v>
      </c>
      <c r="C153" s="193" t="s">
        <v>979</v>
      </c>
    </row>
    <row r="154" spans="1:7" x14ac:dyDescent="0.25">
      <c r="A154" s="191" t="s">
        <v>1039</v>
      </c>
    </row>
    <row r="155" spans="1:7" x14ac:dyDescent="0.25">
      <c r="A155" s="191" t="s">
        <v>1040</v>
      </c>
    </row>
    <row r="157" spans="1:7" x14ac:dyDescent="0.25">
      <c r="A157" s="191" t="s">
        <v>982</v>
      </c>
      <c r="B157" s="192" t="s">
        <v>983</v>
      </c>
      <c r="C157" s="193" t="s">
        <v>984</v>
      </c>
      <c r="D157" s="192" t="s">
        <v>985</v>
      </c>
      <c r="E157" s="192" t="s">
        <v>986</v>
      </c>
    </row>
    <row r="158" spans="1:7" x14ac:dyDescent="0.25">
      <c r="A158" s="191" t="s">
        <v>1036</v>
      </c>
      <c r="B158" s="192" t="s">
        <v>1017</v>
      </c>
      <c r="C158" s="193">
        <v>1.5</v>
      </c>
      <c r="D158" s="194">
        <v>14</v>
      </c>
      <c r="E158" s="194">
        <f>TRUNC((C158*D158),2)</f>
        <v>21</v>
      </c>
    </row>
    <row r="159" spans="1:7" x14ac:dyDescent="0.25">
      <c r="A159" s="191" t="s">
        <v>990</v>
      </c>
      <c r="E159" s="194">
        <f>SUM(E158:E158)</f>
        <v>21</v>
      </c>
    </row>
    <row r="161" spans="1:6" x14ac:dyDescent="0.25">
      <c r="A161" s="191" t="s">
        <v>991</v>
      </c>
      <c r="E161" s="194">
        <f>E159</f>
        <v>21</v>
      </c>
      <c r="F161" s="205">
        <f>ORÇAMENTO!E16</f>
        <v>21</v>
      </c>
    </row>
    <row r="162" spans="1:6" x14ac:dyDescent="0.25">
      <c r="A162" s="191" t="s">
        <v>992</v>
      </c>
      <c r="D162" s="195">
        <v>0.24030000000000001</v>
      </c>
      <c r="E162" s="194">
        <f>TRUNC((E161*D162),2)</f>
        <v>5.04</v>
      </c>
    </row>
    <row r="163" spans="1:6" x14ac:dyDescent="0.25">
      <c r="A163" s="191" t="s">
        <v>993</v>
      </c>
      <c r="E163" s="194">
        <f>SUM(E161:E162)+0.01</f>
        <v>26.05</v>
      </c>
      <c r="F163" s="205">
        <f>ORÇAMENTO!F16</f>
        <v>26.05</v>
      </c>
    </row>
    <row r="166" spans="1:6" x14ac:dyDescent="0.25">
      <c r="A166" s="191" t="s">
        <v>1041</v>
      </c>
      <c r="B166" s="192" t="s">
        <v>1042</v>
      </c>
      <c r="C166" s="193" t="s">
        <v>979</v>
      </c>
    </row>
    <row r="167" spans="1:6" x14ac:dyDescent="0.25">
      <c r="A167" s="191" t="s">
        <v>1043</v>
      </c>
    </row>
    <row r="168" spans="1:6" x14ac:dyDescent="0.25">
      <c r="A168" s="191" t="s">
        <v>1030</v>
      </c>
    </row>
    <row r="170" spans="1:6" x14ac:dyDescent="0.25">
      <c r="A170" s="191" t="s">
        <v>998</v>
      </c>
      <c r="B170" s="192" t="s">
        <v>983</v>
      </c>
      <c r="C170" s="193" t="s">
        <v>984</v>
      </c>
      <c r="D170" s="192" t="s">
        <v>985</v>
      </c>
      <c r="E170" s="192" t="s">
        <v>986</v>
      </c>
    </row>
    <row r="171" spans="1:6" x14ac:dyDescent="0.25">
      <c r="A171" s="191" t="s">
        <v>1044</v>
      </c>
      <c r="B171" s="192" t="s">
        <v>1003</v>
      </c>
      <c r="C171" s="193">
        <v>0.2</v>
      </c>
      <c r="D171" s="194">
        <v>150</v>
      </c>
      <c r="E171" s="194">
        <f>TRUNC((C171*D171),2)</f>
        <v>30</v>
      </c>
    </row>
    <row r="172" spans="1:6" x14ac:dyDescent="0.25">
      <c r="A172" s="191" t="s">
        <v>990</v>
      </c>
      <c r="E172" s="194">
        <f>SUM(E171:E171)</f>
        <v>30</v>
      </c>
    </row>
    <row r="174" spans="1:6" x14ac:dyDescent="0.25">
      <c r="A174" s="191" t="s">
        <v>991</v>
      </c>
      <c r="E174" s="194">
        <f>E172</f>
        <v>30</v>
      </c>
      <c r="F174" s="205">
        <f>ORÇAMENTO!E17</f>
        <v>30</v>
      </c>
    </row>
    <row r="175" spans="1:6" x14ac:dyDescent="0.25">
      <c r="A175" s="191" t="s">
        <v>992</v>
      </c>
      <c r="D175" s="195">
        <v>0.24030000000000001</v>
      </c>
      <c r="E175" s="194">
        <f>TRUNC((E174*D175),2)</f>
        <v>7.2</v>
      </c>
    </row>
    <row r="176" spans="1:6" x14ac:dyDescent="0.25">
      <c r="A176" s="191" t="s">
        <v>993</v>
      </c>
      <c r="E176" s="194">
        <f>SUM(E174:E175)+0.01</f>
        <v>37.21</v>
      </c>
      <c r="F176" s="205">
        <f>ORÇAMENTO!F17</f>
        <v>37.21</v>
      </c>
    </row>
    <row r="178" spans="1:7" x14ac:dyDescent="0.25">
      <c r="A178" s="191" t="s">
        <v>1661</v>
      </c>
      <c r="C178" s="193" t="s">
        <v>979</v>
      </c>
    </row>
    <row r="179" spans="1:7" x14ac:dyDescent="0.25">
      <c r="A179" s="191" t="s">
        <v>1662</v>
      </c>
    </row>
    <row r="180" spans="1:7" x14ac:dyDescent="0.25">
      <c r="A180" s="191" t="s">
        <v>1664</v>
      </c>
    </row>
    <row r="182" spans="1:7" x14ac:dyDescent="0.25">
      <c r="A182" s="191" t="s">
        <v>998</v>
      </c>
      <c r="B182" s="192" t="s">
        <v>983</v>
      </c>
      <c r="C182" s="193" t="s">
        <v>984</v>
      </c>
      <c r="D182" s="192" t="s">
        <v>985</v>
      </c>
      <c r="E182" s="192" t="s">
        <v>986</v>
      </c>
    </row>
    <row r="183" spans="1:7" x14ac:dyDescent="0.25">
      <c r="A183" s="191" t="s">
        <v>1663</v>
      </c>
      <c r="B183" s="192" t="s">
        <v>983</v>
      </c>
      <c r="C183" s="193">
        <v>1</v>
      </c>
      <c r="D183" s="194">
        <v>110.13</v>
      </c>
      <c r="E183" s="194">
        <f>TRUNC((C183*D183),2)</f>
        <v>110.13</v>
      </c>
    </row>
    <row r="184" spans="1:7" x14ac:dyDescent="0.25">
      <c r="A184" s="191" t="s">
        <v>990</v>
      </c>
      <c r="E184" s="194">
        <f>SUM(E183:E183)</f>
        <v>110.13</v>
      </c>
    </row>
    <row r="186" spans="1:7" x14ac:dyDescent="0.25">
      <c r="A186" s="191" t="s">
        <v>982</v>
      </c>
      <c r="B186" s="192" t="s">
        <v>983</v>
      </c>
      <c r="C186" s="193" t="s">
        <v>984</v>
      </c>
      <c r="D186" s="192" t="s">
        <v>985</v>
      </c>
      <c r="E186" s="192" t="s">
        <v>986</v>
      </c>
    </row>
    <row r="187" spans="1:7" x14ac:dyDescent="0.25">
      <c r="A187" s="191" t="s">
        <v>1036</v>
      </c>
      <c r="B187" s="192" t="s">
        <v>1017</v>
      </c>
      <c r="C187" s="193">
        <v>1.5107142857142861</v>
      </c>
      <c r="D187" s="194">
        <v>14</v>
      </c>
      <c r="E187" s="194">
        <f>TRUNC((C187*D187),2)</f>
        <v>21.15</v>
      </c>
    </row>
    <row r="188" spans="1:7" x14ac:dyDescent="0.25">
      <c r="A188" s="191" t="s">
        <v>1018</v>
      </c>
      <c r="B188" s="192" t="s">
        <v>1017</v>
      </c>
      <c r="C188" s="193">
        <v>1.5</v>
      </c>
      <c r="D188" s="194">
        <v>19.149999999999999</v>
      </c>
      <c r="E188" s="194">
        <f>TRUNC((C188*D188),2)</f>
        <v>28.72</v>
      </c>
    </row>
    <row r="189" spans="1:7" x14ac:dyDescent="0.25">
      <c r="A189" s="191" t="s">
        <v>990</v>
      </c>
      <c r="E189" s="194">
        <f>SUM(E187:E188)</f>
        <v>49.87</v>
      </c>
    </row>
    <row r="191" spans="1:7" x14ac:dyDescent="0.25">
      <c r="A191" s="191" t="s">
        <v>991</v>
      </c>
      <c r="E191" s="194">
        <f>E184+E189</f>
        <v>160</v>
      </c>
      <c r="F191" s="205">
        <f>ORÇAMENTO!E19</f>
        <v>160</v>
      </c>
      <c r="G191" s="204"/>
    </row>
    <row r="192" spans="1:7" x14ac:dyDescent="0.25">
      <c r="A192" s="191" t="s">
        <v>992</v>
      </c>
      <c r="D192" s="195">
        <v>0.24030000000000001</v>
      </c>
      <c r="E192" s="194">
        <f>TRUNC((E191*D192),2)</f>
        <v>38.44</v>
      </c>
    </row>
    <row r="193" spans="1:7" x14ac:dyDescent="0.25">
      <c r="A193" s="191" t="s">
        <v>993</v>
      </c>
      <c r="E193" s="194">
        <f>SUM(E191:E192)+0.01</f>
        <v>198.45</v>
      </c>
      <c r="F193" s="205">
        <f>ORÇAMENTO!F19</f>
        <v>198.45</v>
      </c>
    </row>
    <row r="195" spans="1:7" s="175" customFormat="1" x14ac:dyDescent="0.25">
      <c r="A195" s="191" t="s">
        <v>1665</v>
      </c>
      <c r="B195" s="192"/>
      <c r="C195" s="193" t="s">
        <v>979</v>
      </c>
      <c r="D195" s="192"/>
      <c r="E195" s="192"/>
      <c r="F195" s="192"/>
    </row>
    <row r="196" spans="1:7" s="175" customFormat="1" x14ac:dyDescent="0.25">
      <c r="A196" s="191" t="s">
        <v>1666</v>
      </c>
      <c r="B196" s="192"/>
      <c r="C196" s="193"/>
      <c r="D196" s="192"/>
      <c r="E196" s="192"/>
      <c r="F196" s="192"/>
    </row>
    <row r="197" spans="1:7" s="175" customFormat="1" x14ac:dyDescent="0.25">
      <c r="A197" s="191" t="s">
        <v>1664</v>
      </c>
      <c r="B197" s="192"/>
      <c r="C197" s="193"/>
      <c r="D197" s="192"/>
      <c r="E197" s="192"/>
      <c r="F197" s="192"/>
    </row>
    <row r="199" spans="1:7" x14ac:dyDescent="0.25">
      <c r="A199" s="191" t="s">
        <v>998</v>
      </c>
      <c r="B199" s="192" t="s">
        <v>983</v>
      </c>
      <c r="C199" s="193" t="s">
        <v>984</v>
      </c>
      <c r="D199" s="192" t="s">
        <v>985</v>
      </c>
      <c r="E199" s="192" t="s">
        <v>986</v>
      </c>
    </row>
    <row r="200" spans="1:7" x14ac:dyDescent="0.25">
      <c r="A200" s="191" t="s">
        <v>1667</v>
      </c>
      <c r="B200" s="192" t="s">
        <v>983</v>
      </c>
      <c r="C200" s="193">
        <v>1</v>
      </c>
      <c r="D200" s="194">
        <v>86.13</v>
      </c>
      <c r="E200" s="194">
        <f>TRUNC((C200*D200),2)</f>
        <v>86.13</v>
      </c>
    </row>
    <row r="201" spans="1:7" x14ac:dyDescent="0.25">
      <c r="A201" s="191" t="s">
        <v>990</v>
      </c>
      <c r="E201" s="194">
        <f>SUM(E200:E200)</f>
        <v>86.13</v>
      </c>
    </row>
    <row r="203" spans="1:7" x14ac:dyDescent="0.25">
      <c r="A203" s="191" t="s">
        <v>982</v>
      </c>
      <c r="B203" s="192" t="s">
        <v>983</v>
      </c>
      <c r="C203" s="193" t="s">
        <v>984</v>
      </c>
      <c r="D203" s="192" t="s">
        <v>985</v>
      </c>
      <c r="E203" s="192" t="s">
        <v>986</v>
      </c>
    </row>
    <row r="204" spans="1:7" x14ac:dyDescent="0.25">
      <c r="A204" s="191" t="s">
        <v>1036</v>
      </c>
      <c r="B204" s="192" t="s">
        <v>1017</v>
      </c>
      <c r="C204" s="193">
        <v>1.5107142857142861</v>
      </c>
      <c r="D204" s="194">
        <v>14</v>
      </c>
      <c r="E204" s="194">
        <f>TRUNC((C204*D204),2)</f>
        <v>21.15</v>
      </c>
    </row>
    <row r="205" spans="1:7" x14ac:dyDescent="0.25">
      <c r="A205" s="191" t="s">
        <v>1018</v>
      </c>
      <c r="B205" s="192" t="s">
        <v>1017</v>
      </c>
      <c r="C205" s="193">
        <v>1.5</v>
      </c>
      <c r="D205" s="194">
        <v>19.149999999999999</v>
      </c>
      <c r="E205" s="194">
        <f>TRUNC((C205*D205),2)</f>
        <v>28.72</v>
      </c>
    </row>
    <row r="206" spans="1:7" x14ac:dyDescent="0.25">
      <c r="A206" s="191" t="s">
        <v>990</v>
      </c>
      <c r="E206" s="194">
        <f>SUM(E204:E205)</f>
        <v>49.87</v>
      </c>
    </row>
    <row r="208" spans="1:7" x14ac:dyDescent="0.25">
      <c r="A208" s="191" t="s">
        <v>991</v>
      </c>
      <c r="E208" s="194">
        <f>E201+E206</f>
        <v>136</v>
      </c>
      <c r="F208" s="205">
        <f>ORÇAMENTO!E20</f>
        <v>136</v>
      </c>
      <c r="G208" s="204"/>
    </row>
    <row r="209" spans="1:6" x14ac:dyDescent="0.25">
      <c r="A209" s="191" t="s">
        <v>992</v>
      </c>
      <c r="D209" s="195">
        <v>0.24030000000000001</v>
      </c>
      <c r="E209" s="194">
        <f>TRUNC((E208*D209),2)</f>
        <v>32.68</v>
      </c>
    </row>
    <row r="210" spans="1:6" x14ac:dyDescent="0.25">
      <c r="A210" s="191" t="s">
        <v>993</v>
      </c>
      <c r="E210" s="194">
        <f>SUM(E208:E209)+0.01</f>
        <v>168.69</v>
      </c>
      <c r="F210" s="205">
        <f>ORÇAMENTO!F20</f>
        <v>168.68</v>
      </c>
    </row>
    <row r="212" spans="1:6" s="211" customFormat="1" x14ac:dyDescent="0.25">
      <c r="A212" s="191" t="s">
        <v>1668</v>
      </c>
      <c r="B212" s="192"/>
      <c r="C212" s="193" t="s">
        <v>979</v>
      </c>
      <c r="D212" s="192"/>
      <c r="E212" s="192"/>
      <c r="F212" s="192"/>
    </row>
    <row r="213" spans="1:6" s="211" customFormat="1" x14ac:dyDescent="0.25">
      <c r="A213" s="191" t="s">
        <v>1669</v>
      </c>
      <c r="B213" s="192"/>
      <c r="C213" s="193"/>
      <c r="D213" s="192"/>
      <c r="E213" s="192"/>
      <c r="F213" s="192"/>
    </row>
    <row r="214" spans="1:6" s="211" customFormat="1" x14ac:dyDescent="0.25">
      <c r="A214" s="191" t="s">
        <v>1664</v>
      </c>
      <c r="B214" s="192"/>
      <c r="C214" s="193"/>
      <c r="D214" s="192"/>
      <c r="E214" s="192"/>
      <c r="F214" s="192"/>
    </row>
    <row r="216" spans="1:6" x14ac:dyDescent="0.25">
      <c r="A216" s="191" t="s">
        <v>998</v>
      </c>
      <c r="B216" s="192" t="s">
        <v>983</v>
      </c>
      <c r="C216" s="193" t="s">
        <v>984</v>
      </c>
      <c r="D216" s="192" t="s">
        <v>985</v>
      </c>
      <c r="E216" s="192" t="s">
        <v>986</v>
      </c>
    </row>
    <row r="217" spans="1:6" x14ac:dyDescent="0.25">
      <c r="A217" s="191" t="s">
        <v>1670</v>
      </c>
      <c r="B217" s="192" t="s">
        <v>983</v>
      </c>
      <c r="C217" s="193">
        <v>1</v>
      </c>
      <c r="D217" s="194">
        <v>530.25</v>
      </c>
      <c r="E217" s="194">
        <f>TRUNC((C217*D217),2)</f>
        <v>530.25</v>
      </c>
    </row>
    <row r="218" spans="1:6" x14ac:dyDescent="0.25">
      <c r="A218" s="191" t="s">
        <v>990</v>
      </c>
      <c r="E218" s="194">
        <f>SUM(E217:E217)</f>
        <v>530.25</v>
      </c>
    </row>
    <row r="220" spans="1:6" x14ac:dyDescent="0.25">
      <c r="A220" s="191" t="s">
        <v>982</v>
      </c>
      <c r="B220" s="192" t="s">
        <v>983</v>
      </c>
      <c r="C220" s="193" t="s">
        <v>984</v>
      </c>
      <c r="D220" s="192" t="s">
        <v>985</v>
      </c>
      <c r="E220" s="192" t="s">
        <v>986</v>
      </c>
    </row>
    <row r="221" spans="1:6" x14ac:dyDescent="0.25">
      <c r="A221" s="191" t="s">
        <v>1036</v>
      </c>
      <c r="B221" s="192" t="s">
        <v>1017</v>
      </c>
      <c r="C221" s="193">
        <v>3</v>
      </c>
      <c r="D221" s="194">
        <v>14.1</v>
      </c>
      <c r="E221" s="194">
        <f>TRUNC((C221*D221),2)</f>
        <v>42.3</v>
      </c>
    </row>
    <row r="222" spans="1:6" x14ac:dyDescent="0.25">
      <c r="A222" s="191" t="s">
        <v>1018</v>
      </c>
      <c r="B222" s="192" t="s">
        <v>1017</v>
      </c>
      <c r="C222" s="193">
        <v>3</v>
      </c>
      <c r="D222" s="194">
        <v>19.149999999999999</v>
      </c>
      <c r="E222" s="194">
        <f>TRUNC((C222*D222),2)</f>
        <v>57.45</v>
      </c>
    </row>
    <row r="223" spans="1:6" x14ac:dyDescent="0.25">
      <c r="A223" s="191" t="s">
        <v>990</v>
      </c>
      <c r="E223" s="194">
        <f>SUM(E221:E222)</f>
        <v>99.75</v>
      </c>
    </row>
    <row r="225" spans="1:7" x14ac:dyDescent="0.25">
      <c r="A225" s="191" t="s">
        <v>991</v>
      </c>
      <c r="E225" s="194">
        <f>E218+E223</f>
        <v>630</v>
      </c>
      <c r="F225" s="205">
        <f>ORÇAMENTO!E21</f>
        <v>630</v>
      </c>
      <c r="G225" s="204"/>
    </row>
    <row r="226" spans="1:7" x14ac:dyDescent="0.25">
      <c r="A226" s="191" t="s">
        <v>992</v>
      </c>
      <c r="D226" s="195">
        <v>0.24030000000000001</v>
      </c>
      <c r="E226" s="194">
        <f>TRUNC((E225*D226),2)</f>
        <v>151.38</v>
      </c>
    </row>
    <row r="227" spans="1:7" x14ac:dyDescent="0.25">
      <c r="A227" s="191" t="s">
        <v>993</v>
      </c>
      <c r="E227" s="194">
        <f>SUM(E225:E226)+0.01</f>
        <v>781.39</v>
      </c>
      <c r="F227" s="205">
        <f>ORÇAMENTO!F21</f>
        <v>781.39</v>
      </c>
    </row>
    <row r="229" spans="1:7" x14ac:dyDescent="0.25">
      <c r="A229" s="191" t="s">
        <v>1045</v>
      </c>
      <c r="B229" s="192" t="s">
        <v>1046</v>
      </c>
      <c r="C229" s="193" t="s">
        <v>979</v>
      </c>
    </row>
    <row r="230" spans="1:7" ht="26.25" x14ac:dyDescent="0.25">
      <c r="A230" s="191" t="s">
        <v>1047</v>
      </c>
    </row>
    <row r="231" spans="1:7" x14ac:dyDescent="0.25">
      <c r="A231" s="191" t="s">
        <v>1048</v>
      </c>
    </row>
    <row r="233" spans="1:7" x14ac:dyDescent="0.25">
      <c r="A233" s="191" t="s">
        <v>998</v>
      </c>
      <c r="B233" s="192" t="s">
        <v>983</v>
      </c>
      <c r="C233" s="193" t="s">
        <v>984</v>
      </c>
      <c r="D233" s="192" t="s">
        <v>985</v>
      </c>
      <c r="E233" s="192" t="s">
        <v>986</v>
      </c>
    </row>
    <row r="234" spans="1:7" x14ac:dyDescent="0.25">
      <c r="A234" s="191" t="s">
        <v>1049</v>
      </c>
      <c r="B234" s="192" t="s">
        <v>1035</v>
      </c>
      <c r="C234" s="193">
        <v>3.3333E-3</v>
      </c>
      <c r="D234" s="194">
        <v>12.69</v>
      </c>
      <c r="E234" s="194">
        <f>TRUNC((C234*D234),2)</f>
        <v>0.04</v>
      </c>
    </row>
    <row r="235" spans="1:7" x14ac:dyDescent="0.25">
      <c r="A235" s="191" t="s">
        <v>1050</v>
      </c>
      <c r="B235" s="192" t="s">
        <v>1035</v>
      </c>
      <c r="C235" s="193">
        <v>5.0000000000000001E-3</v>
      </c>
      <c r="D235" s="194">
        <v>33.57</v>
      </c>
      <c r="E235" s="194">
        <f>TRUNC((C235*D235),2)</f>
        <v>0.16</v>
      </c>
    </row>
    <row r="236" spans="1:7" ht="26.25" x14ac:dyDescent="0.25">
      <c r="A236" s="191" t="s">
        <v>1051</v>
      </c>
      <c r="B236" s="192" t="s">
        <v>1052</v>
      </c>
      <c r="C236" s="193">
        <v>1.2</v>
      </c>
      <c r="D236" s="194">
        <v>28.550000000000004</v>
      </c>
      <c r="E236" s="194">
        <f>TRUNC((C236*D236),2)</f>
        <v>34.26</v>
      </c>
    </row>
    <row r="237" spans="1:7" x14ac:dyDescent="0.25">
      <c r="A237" s="191" t="s">
        <v>990</v>
      </c>
      <c r="E237" s="194">
        <f>SUM(E234:E236)</f>
        <v>34.46</v>
      </c>
    </row>
    <row r="239" spans="1:7" x14ac:dyDescent="0.25">
      <c r="A239" s="191" t="s">
        <v>982</v>
      </c>
      <c r="B239" s="192" t="s">
        <v>983</v>
      </c>
      <c r="C239" s="193" t="s">
        <v>984</v>
      </c>
      <c r="D239" s="192" t="s">
        <v>985</v>
      </c>
      <c r="E239" s="192" t="s">
        <v>986</v>
      </c>
    </row>
    <row r="240" spans="1:7" x14ac:dyDescent="0.25">
      <c r="A240" s="191" t="s">
        <v>1036</v>
      </c>
      <c r="B240" s="192" t="s">
        <v>1017</v>
      </c>
      <c r="C240" s="193">
        <v>0.41000000000000014</v>
      </c>
      <c r="D240" s="194">
        <v>14</v>
      </c>
      <c r="E240" s="194">
        <f>TRUNC((C240*D240),2)</f>
        <v>5.74</v>
      </c>
    </row>
    <row r="241" spans="1:7" x14ac:dyDescent="0.25">
      <c r="A241" s="191" t="s">
        <v>1018</v>
      </c>
      <c r="B241" s="192" t="s">
        <v>1017</v>
      </c>
      <c r="C241" s="193">
        <v>0.40740739999999998</v>
      </c>
      <c r="D241" s="194">
        <v>19.149999999999999</v>
      </c>
      <c r="E241" s="194">
        <f>TRUNC((C241*D241),2)</f>
        <v>7.8</v>
      </c>
    </row>
    <row r="242" spans="1:7" x14ac:dyDescent="0.25">
      <c r="A242" s="191" t="s">
        <v>990</v>
      </c>
      <c r="E242" s="194">
        <f>SUM(E240:E241)</f>
        <v>13.54</v>
      </c>
    </row>
    <row r="244" spans="1:7" x14ac:dyDescent="0.25">
      <c r="A244" s="191" t="s">
        <v>991</v>
      </c>
      <c r="E244" s="194">
        <f>E237+E242</f>
        <v>48</v>
      </c>
      <c r="F244" s="205">
        <f>ORÇAMENTO!E22</f>
        <v>48</v>
      </c>
      <c r="G244" s="204"/>
    </row>
    <row r="245" spans="1:7" x14ac:dyDescent="0.25">
      <c r="A245" s="191" t="s">
        <v>992</v>
      </c>
      <c r="D245" s="195">
        <v>0.24030000000000001</v>
      </c>
      <c r="E245" s="194">
        <f>TRUNC((E244*D245),2)</f>
        <v>11.53</v>
      </c>
    </row>
    <row r="246" spans="1:7" x14ac:dyDescent="0.25">
      <c r="A246" s="191" t="s">
        <v>993</v>
      </c>
      <c r="E246" s="194">
        <f>SUM(E244:E245)</f>
        <v>59.53</v>
      </c>
      <c r="F246" s="205">
        <f>ORÇAMENTO!F22</f>
        <v>59.53</v>
      </c>
    </row>
    <row r="249" spans="1:7" x14ac:dyDescent="0.25">
      <c r="A249" s="191" t="s">
        <v>1053</v>
      </c>
      <c r="B249" s="192" t="s">
        <v>1054</v>
      </c>
      <c r="C249" s="193" t="s">
        <v>979</v>
      </c>
    </row>
    <row r="250" spans="1:7" ht="26.25" x14ac:dyDescent="0.25">
      <c r="A250" s="191" t="s">
        <v>1055</v>
      </c>
    </row>
    <row r="251" spans="1:7" x14ac:dyDescent="0.25">
      <c r="A251" s="191" t="s">
        <v>1048</v>
      </c>
    </row>
    <row r="253" spans="1:7" x14ac:dyDescent="0.25">
      <c r="A253" s="191" t="s">
        <v>998</v>
      </c>
      <c r="B253" s="192" t="s">
        <v>983</v>
      </c>
      <c r="C253" s="193" t="s">
        <v>984</v>
      </c>
      <c r="D253" s="192" t="s">
        <v>985</v>
      </c>
      <c r="E253" s="192" t="s">
        <v>986</v>
      </c>
    </row>
    <row r="254" spans="1:7" x14ac:dyDescent="0.25">
      <c r="A254" s="191" t="s">
        <v>1049</v>
      </c>
      <c r="B254" s="192" t="s">
        <v>1035</v>
      </c>
      <c r="C254" s="193">
        <v>3.3333E-3</v>
      </c>
      <c r="D254" s="194">
        <v>12.69</v>
      </c>
      <c r="E254" s="194">
        <f>TRUNC((C254*D254),2)</f>
        <v>0.04</v>
      </c>
    </row>
    <row r="255" spans="1:7" x14ac:dyDescent="0.25">
      <c r="A255" s="191" t="s">
        <v>1056</v>
      </c>
      <c r="B255" s="192" t="s">
        <v>1057</v>
      </c>
      <c r="C255" s="193">
        <v>6.9999999999999999E-4</v>
      </c>
      <c r="D255" s="194">
        <v>29.49</v>
      </c>
      <c r="E255" s="194">
        <f>TRUNC((C255*D255),2)</f>
        <v>0.02</v>
      </c>
    </row>
    <row r="256" spans="1:7" x14ac:dyDescent="0.25">
      <c r="A256" s="191" t="s">
        <v>1058</v>
      </c>
      <c r="B256" s="192" t="s">
        <v>1052</v>
      </c>
      <c r="C256" s="193">
        <v>1.1499999999999999</v>
      </c>
      <c r="D256" s="194">
        <v>18.347826086956523</v>
      </c>
      <c r="E256" s="194">
        <f>TRUNC((C256*D256),2)</f>
        <v>21.1</v>
      </c>
    </row>
    <row r="257" spans="1:7" x14ac:dyDescent="0.25">
      <c r="A257" s="191" t="s">
        <v>1059</v>
      </c>
      <c r="B257" s="192" t="s">
        <v>1035</v>
      </c>
      <c r="C257" s="193">
        <v>1.5E-3</v>
      </c>
      <c r="D257" s="194">
        <v>43.05</v>
      </c>
      <c r="E257" s="194">
        <f>TRUNC((C257*D257),2)</f>
        <v>0.06</v>
      </c>
    </row>
    <row r="258" spans="1:7" x14ac:dyDescent="0.25">
      <c r="A258" s="191" t="s">
        <v>1060</v>
      </c>
      <c r="B258" s="192" t="s">
        <v>1010</v>
      </c>
      <c r="C258" s="193">
        <v>3.3333300000000003E-2</v>
      </c>
      <c r="D258" s="194">
        <v>1.29</v>
      </c>
      <c r="E258" s="194">
        <f>TRUNC((C258*D258),2)</f>
        <v>0.04</v>
      </c>
    </row>
    <row r="259" spans="1:7" x14ac:dyDescent="0.25">
      <c r="A259" s="191" t="s">
        <v>990</v>
      </c>
      <c r="E259" s="194">
        <f>SUM(E254:E258)</f>
        <v>21.259999999999998</v>
      </c>
    </row>
    <row r="261" spans="1:7" x14ac:dyDescent="0.25">
      <c r="A261" s="191" t="s">
        <v>982</v>
      </c>
      <c r="B261" s="192" t="s">
        <v>983</v>
      </c>
      <c r="C261" s="193" t="s">
        <v>984</v>
      </c>
      <c r="D261" s="192" t="s">
        <v>985</v>
      </c>
      <c r="E261" s="192" t="s">
        <v>986</v>
      </c>
    </row>
    <row r="262" spans="1:7" x14ac:dyDescent="0.25">
      <c r="A262" s="191" t="s">
        <v>1016</v>
      </c>
      <c r="B262" s="192" t="s">
        <v>1017</v>
      </c>
      <c r="C262" s="193">
        <v>0.40740739999999998</v>
      </c>
      <c r="D262" s="194">
        <v>14.59</v>
      </c>
      <c r="E262" s="194">
        <f>TRUNC((C262*D262),2)</f>
        <v>5.94</v>
      </c>
    </row>
    <row r="263" spans="1:7" x14ac:dyDescent="0.25">
      <c r="A263" s="191" t="s">
        <v>1018</v>
      </c>
      <c r="B263" s="192" t="s">
        <v>1017</v>
      </c>
      <c r="C263" s="193">
        <v>0.40740739999999998</v>
      </c>
      <c r="D263" s="194">
        <v>19.149999999999999</v>
      </c>
      <c r="E263" s="194">
        <f>TRUNC((C263*D263),2)</f>
        <v>7.8</v>
      </c>
    </row>
    <row r="264" spans="1:7" x14ac:dyDescent="0.25">
      <c r="A264" s="191" t="s">
        <v>990</v>
      </c>
      <c r="E264" s="194">
        <f>SUM(E262:E263)</f>
        <v>13.74</v>
      </c>
    </row>
    <row r="266" spans="1:7" x14ac:dyDescent="0.25">
      <c r="A266" s="191" t="s">
        <v>991</v>
      </c>
      <c r="E266" s="194">
        <f>E259+E264</f>
        <v>35</v>
      </c>
      <c r="F266" s="205">
        <f>ORÇAMENTO!E23</f>
        <v>35</v>
      </c>
      <c r="G266" s="204"/>
    </row>
    <row r="267" spans="1:7" x14ac:dyDescent="0.25">
      <c r="A267" s="191" t="s">
        <v>992</v>
      </c>
      <c r="D267" s="195">
        <v>0.24030000000000001</v>
      </c>
      <c r="E267" s="194">
        <f>TRUNC((E266*D267),2)</f>
        <v>8.41</v>
      </c>
    </row>
    <row r="268" spans="1:7" x14ac:dyDescent="0.25">
      <c r="A268" s="191" t="s">
        <v>993</v>
      </c>
      <c r="E268" s="194">
        <f>SUM(E266:E267)</f>
        <v>43.41</v>
      </c>
      <c r="F268" s="205">
        <f>ORÇAMENTO!F23</f>
        <v>43.41</v>
      </c>
    </row>
    <row r="271" spans="1:7" x14ac:dyDescent="0.25">
      <c r="A271" s="191" t="s">
        <v>1061</v>
      </c>
      <c r="B271" s="192" t="s">
        <v>1062</v>
      </c>
      <c r="C271" s="193" t="s">
        <v>979</v>
      </c>
    </row>
    <row r="272" spans="1:7" ht="26.25" x14ac:dyDescent="0.25">
      <c r="A272" s="191" t="s">
        <v>1063</v>
      </c>
    </row>
    <row r="273" spans="1:7" x14ac:dyDescent="0.25">
      <c r="A273" s="191" t="s">
        <v>1048</v>
      </c>
    </row>
    <row r="275" spans="1:7" x14ac:dyDescent="0.25">
      <c r="A275" s="191" t="s">
        <v>998</v>
      </c>
      <c r="B275" s="192" t="s">
        <v>983</v>
      </c>
      <c r="C275" s="193" t="s">
        <v>984</v>
      </c>
      <c r="D275" s="192" t="s">
        <v>985</v>
      </c>
      <c r="E275" s="192" t="s">
        <v>986</v>
      </c>
    </row>
    <row r="276" spans="1:7" x14ac:dyDescent="0.25">
      <c r="A276" s="191" t="s">
        <v>1049</v>
      </c>
      <c r="B276" s="192" t="s">
        <v>1035</v>
      </c>
      <c r="C276" s="193">
        <v>3.3333E-3</v>
      </c>
      <c r="D276" s="194">
        <v>12.69</v>
      </c>
      <c r="E276" s="194">
        <f>TRUNC((C276*D276),2)</f>
        <v>0.04</v>
      </c>
    </row>
    <row r="277" spans="1:7" x14ac:dyDescent="0.25">
      <c r="A277" s="191" t="s">
        <v>1056</v>
      </c>
      <c r="B277" s="192" t="s">
        <v>1057</v>
      </c>
      <c r="C277" s="193">
        <v>8.0000000000000004E-4</v>
      </c>
      <c r="D277" s="194">
        <v>29.49</v>
      </c>
      <c r="E277" s="194">
        <f>TRUNC((C277*D277),2)</f>
        <v>0.02</v>
      </c>
    </row>
    <row r="278" spans="1:7" x14ac:dyDescent="0.25">
      <c r="A278" s="191" t="s">
        <v>1064</v>
      </c>
      <c r="B278" s="192" t="s">
        <v>1052</v>
      </c>
      <c r="C278" s="193">
        <v>1.1499999999999999</v>
      </c>
      <c r="D278" s="194">
        <v>24.417391304347827</v>
      </c>
      <c r="E278" s="194">
        <f>TRUNC((C278*D278),2)</f>
        <v>28.08</v>
      </c>
    </row>
    <row r="279" spans="1:7" x14ac:dyDescent="0.25">
      <c r="A279" s="191" t="s">
        <v>1059</v>
      </c>
      <c r="B279" s="192" t="s">
        <v>1035</v>
      </c>
      <c r="C279" s="193">
        <v>1.9E-3</v>
      </c>
      <c r="D279" s="194">
        <v>43.05</v>
      </c>
      <c r="E279" s="194">
        <f>TRUNC((C279*D279),2)</f>
        <v>0.08</v>
      </c>
    </row>
    <row r="280" spans="1:7" x14ac:dyDescent="0.25">
      <c r="A280" s="191" t="s">
        <v>1060</v>
      </c>
      <c r="B280" s="192" t="s">
        <v>1010</v>
      </c>
      <c r="C280" s="193">
        <v>3.3333300000000003E-2</v>
      </c>
      <c r="D280" s="194">
        <v>1.29</v>
      </c>
      <c r="E280" s="194">
        <f>TRUNC((C280*D280),2)</f>
        <v>0.04</v>
      </c>
    </row>
    <row r="281" spans="1:7" x14ac:dyDescent="0.25">
      <c r="A281" s="191" t="s">
        <v>990</v>
      </c>
      <c r="E281" s="194">
        <f>SUM(E276:E280)</f>
        <v>28.259999999999994</v>
      </c>
    </row>
    <row r="283" spans="1:7" x14ac:dyDescent="0.25">
      <c r="A283" s="191" t="s">
        <v>982</v>
      </c>
      <c r="B283" s="192" t="s">
        <v>983</v>
      </c>
      <c r="C283" s="193" t="s">
        <v>984</v>
      </c>
      <c r="D283" s="192" t="s">
        <v>985</v>
      </c>
      <c r="E283" s="192" t="s">
        <v>986</v>
      </c>
    </row>
    <row r="284" spans="1:7" x14ac:dyDescent="0.25">
      <c r="A284" s="191" t="s">
        <v>1016</v>
      </c>
      <c r="B284" s="192" t="s">
        <v>1017</v>
      </c>
      <c r="C284" s="193">
        <v>0.40740739999999998</v>
      </c>
      <c r="D284" s="194">
        <v>14.59</v>
      </c>
      <c r="E284" s="194">
        <f>TRUNC((C284*D284),2)</f>
        <v>5.94</v>
      </c>
    </row>
    <row r="285" spans="1:7" x14ac:dyDescent="0.25">
      <c r="A285" s="191" t="s">
        <v>1018</v>
      </c>
      <c r="B285" s="192" t="s">
        <v>1017</v>
      </c>
      <c r="C285" s="193">
        <v>0.40740739999999998</v>
      </c>
      <c r="D285" s="194">
        <v>19.149999999999999</v>
      </c>
      <c r="E285" s="194">
        <f>TRUNC((C285*D285),2)</f>
        <v>7.8</v>
      </c>
    </row>
    <row r="286" spans="1:7" x14ac:dyDescent="0.25">
      <c r="A286" s="191" t="s">
        <v>990</v>
      </c>
      <c r="E286" s="194">
        <f>SUM(E284:E285)</f>
        <v>13.74</v>
      </c>
    </row>
    <row r="288" spans="1:7" x14ac:dyDescent="0.25">
      <c r="A288" s="191" t="s">
        <v>991</v>
      </c>
      <c r="E288" s="194">
        <f>E281+E286</f>
        <v>41.999999999999993</v>
      </c>
      <c r="F288" s="205">
        <f>ORÇAMENTO!E24</f>
        <v>42</v>
      </c>
      <c r="G288" s="204"/>
    </row>
    <row r="289" spans="1:6" x14ac:dyDescent="0.25">
      <c r="A289" s="191" t="s">
        <v>992</v>
      </c>
      <c r="D289" s="195">
        <v>0.24030000000000001</v>
      </c>
      <c r="E289" s="194">
        <f>TRUNC((E288*D289),2)</f>
        <v>10.09</v>
      </c>
    </row>
    <row r="290" spans="1:6" x14ac:dyDescent="0.25">
      <c r="A290" s="191" t="s">
        <v>993</v>
      </c>
      <c r="E290" s="194">
        <f>SUM(E288:E289)</f>
        <v>52.089999999999989</v>
      </c>
      <c r="F290" s="205">
        <f>ORÇAMENTO!F24</f>
        <v>52.09</v>
      </c>
    </row>
    <row r="293" spans="1:6" x14ac:dyDescent="0.25">
      <c r="A293" s="191" t="s">
        <v>1065</v>
      </c>
      <c r="B293" s="192" t="s">
        <v>1066</v>
      </c>
      <c r="C293" s="193" t="s">
        <v>979</v>
      </c>
    </row>
    <row r="294" spans="1:6" ht="26.25" x14ac:dyDescent="0.25">
      <c r="A294" s="191" t="s">
        <v>1067</v>
      </c>
    </row>
    <row r="295" spans="1:6" x14ac:dyDescent="0.25">
      <c r="A295" s="191" t="s">
        <v>1048</v>
      </c>
    </row>
    <row r="297" spans="1:6" x14ac:dyDescent="0.25">
      <c r="A297" s="191" t="s">
        <v>998</v>
      </c>
      <c r="B297" s="192" t="s">
        <v>983</v>
      </c>
      <c r="C297" s="193" t="s">
        <v>984</v>
      </c>
      <c r="D297" s="192" t="s">
        <v>985</v>
      </c>
      <c r="E297" s="192" t="s">
        <v>986</v>
      </c>
    </row>
    <row r="298" spans="1:6" x14ac:dyDescent="0.25">
      <c r="A298" s="191" t="s">
        <v>1049</v>
      </c>
      <c r="B298" s="192" t="s">
        <v>1035</v>
      </c>
      <c r="C298" s="193">
        <v>3.3333E-3</v>
      </c>
      <c r="D298" s="194">
        <v>12.69</v>
      </c>
      <c r="E298" s="194">
        <f>TRUNC((C298*D298),2)</f>
        <v>0.04</v>
      </c>
    </row>
    <row r="299" spans="1:6" x14ac:dyDescent="0.25">
      <c r="A299" s="191" t="s">
        <v>1056</v>
      </c>
      <c r="B299" s="192" t="s">
        <v>1057</v>
      </c>
      <c r="C299" s="193">
        <v>1.1000000000000001E-3</v>
      </c>
      <c r="D299" s="194">
        <v>29.49</v>
      </c>
      <c r="E299" s="194">
        <f>TRUNC((C299*D299),2)</f>
        <v>0.03</v>
      </c>
    </row>
    <row r="300" spans="1:6" x14ac:dyDescent="0.25">
      <c r="A300" s="191" t="s">
        <v>1068</v>
      </c>
      <c r="B300" s="192" t="s">
        <v>1052</v>
      </c>
      <c r="C300" s="193">
        <v>1.1499999999999999</v>
      </c>
      <c r="D300" s="194">
        <v>36.808695652173917</v>
      </c>
      <c r="E300" s="194">
        <f>TRUNC((C300*D300),2)</f>
        <v>42.33</v>
      </c>
    </row>
    <row r="301" spans="1:6" x14ac:dyDescent="0.25">
      <c r="A301" s="191" t="s">
        <v>1059</v>
      </c>
      <c r="B301" s="192" t="s">
        <v>1035</v>
      </c>
      <c r="C301" s="193">
        <v>2.7000000000000001E-3</v>
      </c>
      <c r="D301" s="194">
        <v>43.05</v>
      </c>
      <c r="E301" s="194">
        <f>TRUNC((C301*D301),2)</f>
        <v>0.11</v>
      </c>
    </row>
    <row r="302" spans="1:6" x14ac:dyDescent="0.25">
      <c r="A302" s="191" t="s">
        <v>1060</v>
      </c>
      <c r="B302" s="192" t="s">
        <v>1010</v>
      </c>
      <c r="C302" s="193">
        <v>3.3333300000000003E-2</v>
      </c>
      <c r="D302" s="194">
        <v>1.29</v>
      </c>
      <c r="E302" s="194">
        <f>TRUNC((C302*D302),2)</f>
        <v>0.04</v>
      </c>
    </row>
    <row r="303" spans="1:6" x14ac:dyDescent="0.25">
      <c r="A303" s="191" t="s">
        <v>990</v>
      </c>
      <c r="E303" s="194">
        <f>SUM(E298:E302)</f>
        <v>42.55</v>
      </c>
    </row>
    <row r="305" spans="1:7" x14ac:dyDescent="0.25">
      <c r="A305" s="191" t="s">
        <v>982</v>
      </c>
      <c r="B305" s="192" t="s">
        <v>983</v>
      </c>
      <c r="C305" s="193" t="s">
        <v>984</v>
      </c>
      <c r="D305" s="192" t="s">
        <v>985</v>
      </c>
      <c r="E305" s="192" t="s">
        <v>986</v>
      </c>
    </row>
    <row r="306" spans="1:7" x14ac:dyDescent="0.25">
      <c r="A306" s="191" t="s">
        <v>1016</v>
      </c>
      <c r="B306" s="192" t="s">
        <v>1017</v>
      </c>
      <c r="C306" s="193">
        <v>0.4583333</v>
      </c>
      <c r="D306" s="194">
        <v>14.59</v>
      </c>
      <c r="E306" s="194">
        <f>TRUNC((C306*D306),2)</f>
        <v>6.68</v>
      </c>
    </row>
    <row r="307" spans="1:7" x14ac:dyDescent="0.25">
      <c r="A307" s="191" t="s">
        <v>1018</v>
      </c>
      <c r="B307" s="192" t="s">
        <v>1017</v>
      </c>
      <c r="C307" s="193">
        <v>0.4583333</v>
      </c>
      <c r="D307" s="194">
        <v>19.149999999999999</v>
      </c>
      <c r="E307" s="194">
        <f>TRUNC((C307*D307),2)</f>
        <v>8.77</v>
      </c>
    </row>
    <row r="308" spans="1:7" x14ac:dyDescent="0.25">
      <c r="A308" s="191" t="s">
        <v>990</v>
      </c>
      <c r="E308" s="194">
        <f>SUM(E306:E307)</f>
        <v>15.45</v>
      </c>
    </row>
    <row r="310" spans="1:7" x14ac:dyDescent="0.25">
      <c r="A310" s="191" t="s">
        <v>991</v>
      </c>
      <c r="E310" s="194">
        <f>E303+E308</f>
        <v>58</v>
      </c>
      <c r="F310" s="205">
        <f>ORÇAMENTO!E25</f>
        <v>58</v>
      </c>
      <c r="G310" s="204"/>
    </row>
    <row r="311" spans="1:7" x14ac:dyDescent="0.25">
      <c r="A311" s="191" t="s">
        <v>992</v>
      </c>
      <c r="D311" s="195">
        <v>0.24030000000000001</v>
      </c>
      <c r="E311" s="194">
        <f>TRUNC((E310*D311),2)</f>
        <v>13.93</v>
      </c>
    </row>
    <row r="312" spans="1:7" x14ac:dyDescent="0.25">
      <c r="A312" s="191" t="s">
        <v>993</v>
      </c>
      <c r="E312" s="194">
        <f>SUM(E310:E311)+0.01</f>
        <v>71.940000000000012</v>
      </c>
      <c r="F312" s="205">
        <f>ORÇAMENTO!F25</f>
        <v>71.94</v>
      </c>
    </row>
    <row r="315" spans="1:7" x14ac:dyDescent="0.25">
      <c r="A315" s="191" t="s">
        <v>1069</v>
      </c>
      <c r="B315" s="192" t="s">
        <v>1070</v>
      </c>
      <c r="C315" s="193" t="s">
        <v>979</v>
      </c>
    </row>
    <row r="316" spans="1:7" ht="26.25" x14ac:dyDescent="0.25">
      <c r="A316" s="191" t="s">
        <v>1071</v>
      </c>
    </row>
    <row r="317" spans="1:7" x14ac:dyDescent="0.25">
      <c r="A317" s="191" t="s">
        <v>1048</v>
      </c>
    </row>
    <row r="319" spans="1:7" x14ac:dyDescent="0.25">
      <c r="A319" s="191" t="s">
        <v>998</v>
      </c>
      <c r="B319" s="192" t="s">
        <v>983</v>
      </c>
      <c r="C319" s="193" t="s">
        <v>984</v>
      </c>
      <c r="D319" s="192" t="s">
        <v>985</v>
      </c>
      <c r="E319" s="192" t="s">
        <v>986</v>
      </c>
    </row>
    <row r="320" spans="1:7" x14ac:dyDescent="0.25">
      <c r="A320" s="191" t="s">
        <v>1049</v>
      </c>
      <c r="B320" s="192" t="s">
        <v>1035</v>
      </c>
      <c r="C320" s="193">
        <v>3.3333E-3</v>
      </c>
      <c r="D320" s="194">
        <v>12.69</v>
      </c>
      <c r="E320" s="194">
        <f>TRUNC((C320*D320),2)</f>
        <v>0.04</v>
      </c>
    </row>
    <row r="321" spans="1:7" x14ac:dyDescent="0.25">
      <c r="A321" s="191" t="s">
        <v>1056</v>
      </c>
      <c r="B321" s="192" t="s">
        <v>1057</v>
      </c>
      <c r="C321" s="193">
        <v>1.2999999999999999E-3</v>
      </c>
      <c r="D321" s="194">
        <v>29.49</v>
      </c>
      <c r="E321" s="194">
        <f>TRUNC((C321*D321),2)</f>
        <v>0.03</v>
      </c>
    </row>
    <row r="322" spans="1:7" x14ac:dyDescent="0.25">
      <c r="A322" s="191" t="s">
        <v>1072</v>
      </c>
      <c r="B322" s="192" t="s">
        <v>1052</v>
      </c>
      <c r="C322" s="193">
        <v>1.1499999999999999</v>
      </c>
      <c r="D322" s="194">
        <v>47.226086956521748</v>
      </c>
      <c r="E322" s="194">
        <f>TRUNC((C322*D322),2)</f>
        <v>54.31</v>
      </c>
    </row>
    <row r="323" spans="1:7" x14ac:dyDescent="0.25">
      <c r="A323" s="191" t="s">
        <v>1059</v>
      </c>
      <c r="B323" s="192" t="s">
        <v>1035</v>
      </c>
      <c r="C323" s="193">
        <v>3.0999999999999999E-3</v>
      </c>
      <c r="D323" s="194">
        <v>43.05</v>
      </c>
      <c r="E323" s="194">
        <f>TRUNC((C323*D323),2)</f>
        <v>0.13</v>
      </c>
    </row>
    <row r="324" spans="1:7" x14ac:dyDescent="0.25">
      <c r="A324" s="191" t="s">
        <v>1060</v>
      </c>
      <c r="B324" s="192" t="s">
        <v>1010</v>
      </c>
      <c r="C324" s="193">
        <v>3.3333300000000003E-2</v>
      </c>
      <c r="D324" s="194">
        <v>1.29</v>
      </c>
      <c r="E324" s="194">
        <f>TRUNC((C324*D324),2)</f>
        <v>0.04</v>
      </c>
    </row>
    <row r="325" spans="1:7" x14ac:dyDescent="0.25">
      <c r="A325" s="191" t="s">
        <v>990</v>
      </c>
      <c r="E325" s="194">
        <f>SUM(E320:E324)</f>
        <v>54.550000000000004</v>
      </c>
    </row>
    <row r="327" spans="1:7" x14ac:dyDescent="0.25">
      <c r="A327" s="191" t="s">
        <v>982</v>
      </c>
      <c r="B327" s="192" t="s">
        <v>983</v>
      </c>
      <c r="C327" s="193" t="s">
        <v>984</v>
      </c>
      <c r="D327" s="192" t="s">
        <v>985</v>
      </c>
      <c r="E327" s="192" t="s">
        <v>986</v>
      </c>
    </row>
    <row r="328" spans="1:7" x14ac:dyDescent="0.25">
      <c r="A328" s="191" t="s">
        <v>1016</v>
      </c>
      <c r="B328" s="192" t="s">
        <v>1017</v>
      </c>
      <c r="C328" s="193">
        <v>0.4583333</v>
      </c>
      <c r="D328" s="194">
        <v>14.59</v>
      </c>
      <c r="E328" s="194">
        <f>TRUNC((C328*D328),2)</f>
        <v>6.68</v>
      </c>
    </row>
    <row r="329" spans="1:7" x14ac:dyDescent="0.25">
      <c r="A329" s="191" t="s">
        <v>1018</v>
      </c>
      <c r="B329" s="192" t="s">
        <v>1017</v>
      </c>
      <c r="C329" s="193">
        <v>0.4583333</v>
      </c>
      <c r="D329" s="194">
        <v>19.149999999999999</v>
      </c>
      <c r="E329" s="194">
        <f>TRUNC((C329*D329),2)</f>
        <v>8.77</v>
      </c>
    </row>
    <row r="330" spans="1:7" x14ac:dyDescent="0.25">
      <c r="A330" s="191" t="s">
        <v>990</v>
      </c>
      <c r="E330" s="194">
        <f>SUM(E328:E329)</f>
        <v>15.45</v>
      </c>
    </row>
    <row r="332" spans="1:7" x14ac:dyDescent="0.25">
      <c r="A332" s="191" t="s">
        <v>991</v>
      </c>
      <c r="E332" s="194">
        <f>E325+E330</f>
        <v>70</v>
      </c>
      <c r="F332" s="205">
        <f>ORÇAMENTO!E26</f>
        <v>70</v>
      </c>
      <c r="G332" s="204"/>
    </row>
    <row r="333" spans="1:7" x14ac:dyDescent="0.25">
      <c r="A333" s="191" t="s">
        <v>992</v>
      </c>
      <c r="D333" s="195">
        <v>0.24030000000000001</v>
      </c>
      <c r="E333" s="194">
        <f>TRUNC((E332*D333),2)</f>
        <v>16.82</v>
      </c>
    </row>
    <row r="334" spans="1:7" x14ac:dyDescent="0.25">
      <c r="A334" s="191" t="s">
        <v>993</v>
      </c>
      <c r="E334" s="194">
        <f>SUM(E332:E333)</f>
        <v>86.82</v>
      </c>
      <c r="F334" s="205">
        <f>ORÇAMENTO!F26</f>
        <v>86.82</v>
      </c>
    </row>
    <row r="337" spans="1:5" x14ac:dyDescent="0.25">
      <c r="A337" s="191" t="s">
        <v>1073</v>
      </c>
      <c r="B337" s="192" t="s">
        <v>1074</v>
      </c>
      <c r="C337" s="193" t="s">
        <v>979</v>
      </c>
    </row>
    <row r="338" spans="1:5" ht="26.25" x14ac:dyDescent="0.25">
      <c r="A338" s="191" t="s">
        <v>1075</v>
      </c>
    </row>
    <row r="339" spans="1:5" x14ac:dyDescent="0.25">
      <c r="A339" s="191" t="s">
        <v>1048</v>
      </c>
    </row>
    <row r="341" spans="1:5" x14ac:dyDescent="0.25">
      <c r="A341" s="191" t="s">
        <v>998</v>
      </c>
      <c r="B341" s="192" t="s">
        <v>983</v>
      </c>
      <c r="C341" s="193" t="s">
        <v>984</v>
      </c>
      <c r="D341" s="192" t="s">
        <v>985</v>
      </c>
      <c r="E341" s="192" t="s">
        <v>986</v>
      </c>
    </row>
    <row r="342" spans="1:5" x14ac:dyDescent="0.25">
      <c r="A342" s="191" t="s">
        <v>1049</v>
      </c>
      <c r="B342" s="192" t="s">
        <v>1035</v>
      </c>
      <c r="C342" s="193">
        <v>3.3333E-3</v>
      </c>
      <c r="D342" s="194">
        <v>12.69</v>
      </c>
      <c r="E342" s="194">
        <f>TRUNC((C342*D342),2)</f>
        <v>0.04</v>
      </c>
    </row>
    <row r="343" spans="1:5" x14ac:dyDescent="0.25">
      <c r="A343" s="191" t="s">
        <v>1056</v>
      </c>
      <c r="B343" s="192" t="s">
        <v>1057</v>
      </c>
      <c r="C343" s="193">
        <v>2.3E-3</v>
      </c>
      <c r="D343" s="194">
        <v>29.49</v>
      </c>
      <c r="E343" s="194">
        <f>TRUNC((C343*D343),2)</f>
        <v>0.06</v>
      </c>
    </row>
    <row r="344" spans="1:5" x14ac:dyDescent="0.25">
      <c r="A344" s="191" t="s">
        <v>1076</v>
      </c>
      <c r="B344" s="192" t="s">
        <v>1052</v>
      </c>
      <c r="C344" s="193">
        <v>1.1499999999999999</v>
      </c>
      <c r="D344" s="194">
        <v>77.434782608695656</v>
      </c>
      <c r="E344" s="194">
        <f>TRUNC((C344*D344),2)</f>
        <v>89.05</v>
      </c>
    </row>
    <row r="345" spans="1:5" x14ac:dyDescent="0.25">
      <c r="A345" s="191" t="s">
        <v>1059</v>
      </c>
      <c r="B345" s="192" t="s">
        <v>1035</v>
      </c>
      <c r="C345" s="193">
        <v>4.7999999999999996E-3</v>
      </c>
      <c r="D345" s="194">
        <v>43.05</v>
      </c>
      <c r="E345" s="194">
        <f>TRUNC((C345*D345),2)</f>
        <v>0.2</v>
      </c>
    </row>
    <row r="346" spans="1:5" x14ac:dyDescent="0.25">
      <c r="A346" s="191" t="s">
        <v>1060</v>
      </c>
      <c r="B346" s="192" t="s">
        <v>1010</v>
      </c>
      <c r="C346" s="193">
        <v>3.3333300000000003E-2</v>
      </c>
      <c r="D346" s="194">
        <v>1.29</v>
      </c>
      <c r="E346" s="194">
        <f>TRUNC((C346*D346),2)</f>
        <v>0.04</v>
      </c>
    </row>
    <row r="347" spans="1:5" x14ac:dyDescent="0.25">
      <c r="A347" s="191" t="s">
        <v>990</v>
      </c>
      <c r="E347" s="194">
        <f>SUM(E342:E346)</f>
        <v>89.39</v>
      </c>
    </row>
    <row r="349" spans="1:5" x14ac:dyDescent="0.25">
      <c r="A349" s="191" t="s">
        <v>982</v>
      </c>
      <c r="B349" s="192" t="s">
        <v>983</v>
      </c>
      <c r="C349" s="193" t="s">
        <v>984</v>
      </c>
      <c r="D349" s="192" t="s">
        <v>985</v>
      </c>
      <c r="E349" s="192" t="s">
        <v>986</v>
      </c>
    </row>
    <row r="350" spans="1:5" x14ac:dyDescent="0.25">
      <c r="A350" s="191" t="s">
        <v>1016</v>
      </c>
      <c r="B350" s="192" t="s">
        <v>1017</v>
      </c>
      <c r="C350" s="193">
        <v>0.61111110000000002</v>
      </c>
      <c r="D350" s="194">
        <v>14.59</v>
      </c>
      <c r="E350" s="194">
        <f>TRUNC((C350*D350),2)</f>
        <v>8.91</v>
      </c>
    </row>
    <row r="351" spans="1:5" x14ac:dyDescent="0.25">
      <c r="A351" s="191" t="s">
        <v>1018</v>
      </c>
      <c r="B351" s="192" t="s">
        <v>1017</v>
      </c>
      <c r="C351" s="193">
        <v>0.61111110000000002</v>
      </c>
      <c r="D351" s="194">
        <v>19.149999999999999</v>
      </c>
      <c r="E351" s="194">
        <f>TRUNC((C351*D351),2)</f>
        <v>11.7</v>
      </c>
    </row>
    <row r="352" spans="1:5" x14ac:dyDescent="0.25">
      <c r="A352" s="191" t="s">
        <v>990</v>
      </c>
      <c r="E352" s="194">
        <f>SUM(E350:E351)</f>
        <v>20.61</v>
      </c>
    </row>
    <row r="354" spans="1:7" x14ac:dyDescent="0.25">
      <c r="A354" s="191" t="s">
        <v>991</v>
      </c>
      <c r="E354" s="194">
        <f>E347+E352</f>
        <v>110</v>
      </c>
      <c r="F354" s="205">
        <f>ORÇAMENTO!E27</f>
        <v>110</v>
      </c>
      <c r="G354" s="204"/>
    </row>
    <row r="355" spans="1:7" x14ac:dyDescent="0.25">
      <c r="A355" s="191" t="s">
        <v>992</v>
      </c>
      <c r="D355" s="195">
        <v>0.24030000000000001</v>
      </c>
      <c r="E355" s="194">
        <f>TRUNC((E354*D355),2)</f>
        <v>26.43</v>
      </c>
    </row>
    <row r="356" spans="1:7" x14ac:dyDescent="0.25">
      <c r="A356" s="191" t="s">
        <v>993</v>
      </c>
      <c r="E356" s="194">
        <f>SUM(E354:E355)</f>
        <v>136.43</v>
      </c>
      <c r="F356" s="205">
        <f>ORÇAMENTO!F27</f>
        <v>136.43</v>
      </c>
    </row>
    <row r="358" spans="1:7" x14ac:dyDescent="0.25">
      <c r="A358" s="191" t="s">
        <v>1674</v>
      </c>
      <c r="C358" s="193" t="s">
        <v>979</v>
      </c>
    </row>
    <row r="359" spans="1:7" ht="26.25" x14ac:dyDescent="0.25">
      <c r="A359" s="191" t="s">
        <v>1672</v>
      </c>
    </row>
    <row r="360" spans="1:7" x14ac:dyDescent="0.25">
      <c r="A360" s="191" t="s">
        <v>1014</v>
      </c>
    </row>
    <row r="362" spans="1:7" x14ac:dyDescent="0.25">
      <c r="A362" s="191" t="s">
        <v>998</v>
      </c>
      <c r="B362" s="192" t="s">
        <v>983</v>
      </c>
      <c r="C362" s="193" t="s">
        <v>984</v>
      </c>
      <c r="D362" s="192" t="s">
        <v>985</v>
      </c>
      <c r="E362" s="192" t="s">
        <v>986</v>
      </c>
    </row>
    <row r="363" spans="1:7" x14ac:dyDescent="0.25">
      <c r="A363" s="191" t="s">
        <v>1673</v>
      </c>
      <c r="B363" s="192" t="s">
        <v>1010</v>
      </c>
      <c r="C363" s="193">
        <v>1</v>
      </c>
      <c r="D363" s="194">
        <v>5330.08</v>
      </c>
      <c r="E363" s="194">
        <f>TRUNC((C363*D363),2)</f>
        <v>5330.08</v>
      </c>
    </row>
    <row r="364" spans="1:7" x14ac:dyDescent="0.25">
      <c r="A364" s="191" t="s">
        <v>990</v>
      </c>
      <c r="E364" s="194">
        <f>SUM(E363:E363)</f>
        <v>5330.08</v>
      </c>
    </row>
    <row r="366" spans="1:7" x14ac:dyDescent="0.25">
      <c r="A366" s="191" t="s">
        <v>982</v>
      </c>
      <c r="B366" s="192" t="s">
        <v>983</v>
      </c>
      <c r="C366" s="193" t="s">
        <v>984</v>
      </c>
      <c r="D366" s="192" t="s">
        <v>985</v>
      </c>
      <c r="E366" s="192" t="s">
        <v>986</v>
      </c>
    </row>
    <row r="367" spans="1:7" x14ac:dyDescent="0.25">
      <c r="A367" s="191" t="s">
        <v>1016</v>
      </c>
      <c r="B367" s="192" t="s">
        <v>1017</v>
      </c>
      <c r="C367" s="193">
        <v>8</v>
      </c>
      <c r="D367" s="194">
        <v>14.59</v>
      </c>
      <c r="E367" s="194">
        <f>TRUNC((C367*D367),2)</f>
        <v>116.72</v>
      </c>
    </row>
    <row r="368" spans="1:7" x14ac:dyDescent="0.25">
      <c r="A368" s="191" t="s">
        <v>1018</v>
      </c>
      <c r="B368" s="192" t="s">
        <v>1017</v>
      </c>
      <c r="C368" s="193">
        <v>8</v>
      </c>
      <c r="D368" s="194">
        <v>19.149999999999999</v>
      </c>
      <c r="E368" s="194">
        <f>TRUNC((C368*D368),2)</f>
        <v>153.19999999999999</v>
      </c>
    </row>
    <row r="369" spans="1:7" x14ac:dyDescent="0.25">
      <c r="A369" s="191" t="s">
        <v>990</v>
      </c>
      <c r="E369" s="194">
        <f>SUM(E367:E368)</f>
        <v>269.91999999999996</v>
      </c>
    </row>
    <row r="371" spans="1:7" x14ac:dyDescent="0.25">
      <c r="A371" s="191" t="s">
        <v>991</v>
      </c>
      <c r="E371" s="194">
        <f>E364+E369</f>
        <v>5600</v>
      </c>
      <c r="F371" s="205">
        <f>ORÇAMENTO!E28</f>
        <v>5600</v>
      </c>
      <c r="G371" s="204"/>
    </row>
    <row r="372" spans="1:7" x14ac:dyDescent="0.25">
      <c r="A372" s="191" t="s">
        <v>992</v>
      </c>
      <c r="D372" s="195">
        <v>0.24030000000000001</v>
      </c>
      <c r="E372" s="194">
        <f>TRUNC((E371*D372),2)</f>
        <v>1345.68</v>
      </c>
    </row>
    <row r="373" spans="1:7" x14ac:dyDescent="0.25">
      <c r="A373" s="191" t="s">
        <v>993</v>
      </c>
      <c r="E373" s="194">
        <f>SUM(E371:E372)</f>
        <v>6945.68</v>
      </c>
      <c r="F373" s="205">
        <f>ORÇAMENTO!F28</f>
        <v>6945.68</v>
      </c>
    </row>
    <row r="375" spans="1:7" x14ac:dyDescent="0.25">
      <c r="A375" s="191" t="s">
        <v>1671</v>
      </c>
      <c r="C375" s="193" t="s">
        <v>979</v>
      </c>
    </row>
    <row r="376" spans="1:7" x14ac:dyDescent="0.25">
      <c r="A376" s="191" t="s">
        <v>1675</v>
      </c>
    </row>
    <row r="377" spans="1:7" x14ac:dyDescent="0.25">
      <c r="A377" s="191" t="s">
        <v>1014</v>
      </c>
    </row>
    <row r="379" spans="1:7" x14ac:dyDescent="0.25">
      <c r="A379" s="191" t="s">
        <v>998</v>
      </c>
      <c r="B379" s="192" t="s">
        <v>983</v>
      </c>
      <c r="C379" s="193" t="s">
        <v>984</v>
      </c>
      <c r="D379" s="192" t="s">
        <v>985</v>
      </c>
      <c r="E379" s="192" t="s">
        <v>986</v>
      </c>
    </row>
    <row r="380" spans="1:7" x14ac:dyDescent="0.25">
      <c r="A380" s="191" t="s">
        <v>1676</v>
      </c>
      <c r="B380" s="192" t="s">
        <v>1010</v>
      </c>
      <c r="C380" s="193">
        <v>1</v>
      </c>
      <c r="D380" s="194">
        <v>4830.08</v>
      </c>
      <c r="E380" s="194">
        <f>TRUNC((C380*D380),2)</f>
        <v>4830.08</v>
      </c>
    </row>
    <row r="381" spans="1:7" x14ac:dyDescent="0.25">
      <c r="A381" s="191" t="s">
        <v>990</v>
      </c>
      <c r="E381" s="194">
        <f>SUM(E380:E380)</f>
        <v>4830.08</v>
      </c>
    </row>
    <row r="383" spans="1:7" x14ac:dyDescent="0.25">
      <c r="A383" s="191" t="s">
        <v>982</v>
      </c>
      <c r="B383" s="192" t="s">
        <v>983</v>
      </c>
      <c r="C383" s="193" t="s">
        <v>984</v>
      </c>
      <c r="D383" s="192" t="s">
        <v>985</v>
      </c>
      <c r="E383" s="192" t="s">
        <v>986</v>
      </c>
    </row>
    <row r="384" spans="1:7" x14ac:dyDescent="0.25">
      <c r="A384" s="191" t="s">
        <v>1016</v>
      </c>
      <c r="B384" s="192" t="s">
        <v>1017</v>
      </c>
      <c r="C384" s="193">
        <v>8</v>
      </c>
      <c r="D384" s="194">
        <v>14.59</v>
      </c>
      <c r="E384" s="194">
        <f>TRUNC((C384*D384),2)</f>
        <v>116.72</v>
      </c>
    </row>
    <row r="385" spans="1:7" x14ac:dyDescent="0.25">
      <c r="A385" s="191" t="s">
        <v>1018</v>
      </c>
      <c r="B385" s="192" t="s">
        <v>1017</v>
      </c>
      <c r="C385" s="193">
        <v>8</v>
      </c>
      <c r="D385" s="194">
        <v>19.149999999999999</v>
      </c>
      <c r="E385" s="194">
        <f>TRUNC((C385*D385),2)</f>
        <v>153.19999999999999</v>
      </c>
    </row>
    <row r="386" spans="1:7" x14ac:dyDescent="0.25">
      <c r="A386" s="191" t="s">
        <v>990</v>
      </c>
      <c r="E386" s="194">
        <f>SUM(E384:E385)</f>
        <v>269.91999999999996</v>
      </c>
    </row>
    <row r="387" spans="1:7" x14ac:dyDescent="0.25">
      <c r="G387" s="204"/>
    </row>
    <row r="388" spans="1:7" x14ac:dyDescent="0.25">
      <c r="A388" s="191" t="s">
        <v>991</v>
      </c>
      <c r="E388" s="194">
        <f>E381+E386</f>
        <v>5100</v>
      </c>
      <c r="F388" s="205">
        <f>ORÇAMENTO!E29</f>
        <v>5100</v>
      </c>
    </row>
    <row r="389" spans="1:7" x14ac:dyDescent="0.25">
      <c r="A389" s="191" t="s">
        <v>992</v>
      </c>
      <c r="D389" s="195">
        <v>0.24030000000000001</v>
      </c>
      <c r="E389" s="194">
        <f>TRUNC((E388*D389),2)</f>
        <v>1225.53</v>
      </c>
    </row>
    <row r="390" spans="1:7" x14ac:dyDescent="0.25">
      <c r="A390" s="191" t="s">
        <v>993</v>
      </c>
      <c r="E390" s="194">
        <f>SUM(E388:E389)</f>
        <v>6325.53</v>
      </c>
      <c r="F390" s="205">
        <f>ORÇAMENTO!F29</f>
        <v>6325.53</v>
      </c>
    </row>
    <row r="391" spans="1:7" s="180" customFormat="1" x14ac:dyDescent="0.25">
      <c r="A391" s="196"/>
      <c r="B391" s="197"/>
      <c r="C391" s="198"/>
      <c r="D391" s="197"/>
      <c r="E391" s="197"/>
      <c r="F391" s="197"/>
    </row>
    <row r="392" spans="1:7" x14ac:dyDescent="0.25">
      <c r="A392" s="191" t="s">
        <v>1077</v>
      </c>
      <c r="B392" s="192" t="s">
        <v>1078</v>
      </c>
      <c r="C392" s="193" t="s">
        <v>979</v>
      </c>
    </row>
    <row r="393" spans="1:7" ht="26.25" x14ac:dyDescent="0.25">
      <c r="A393" s="191" t="s">
        <v>1079</v>
      </c>
    </row>
    <row r="394" spans="1:7" x14ac:dyDescent="0.25">
      <c r="A394" s="191" t="s">
        <v>1014</v>
      </c>
    </row>
    <row r="396" spans="1:7" x14ac:dyDescent="0.25">
      <c r="A396" s="191" t="s">
        <v>998</v>
      </c>
      <c r="B396" s="192" t="s">
        <v>983</v>
      </c>
      <c r="C396" s="193" t="s">
        <v>984</v>
      </c>
      <c r="D396" s="192" t="s">
        <v>985</v>
      </c>
      <c r="E396" s="192" t="s">
        <v>986</v>
      </c>
    </row>
    <row r="397" spans="1:7" ht="26.25" x14ac:dyDescent="0.25">
      <c r="A397" s="191" t="s">
        <v>1080</v>
      </c>
      <c r="B397" s="192" t="s">
        <v>1010</v>
      </c>
      <c r="C397" s="193">
        <v>1</v>
      </c>
      <c r="D397" s="194">
        <v>42.78</v>
      </c>
      <c r="E397" s="194">
        <f>TRUNC((C397*D397),2)</f>
        <v>42.78</v>
      </c>
    </row>
    <row r="398" spans="1:7" x14ac:dyDescent="0.25">
      <c r="A398" s="191" t="s">
        <v>1081</v>
      </c>
      <c r="B398" s="192" t="s">
        <v>1052</v>
      </c>
      <c r="C398" s="193">
        <v>1.0053095999999999</v>
      </c>
      <c r="D398" s="194">
        <v>0.19</v>
      </c>
      <c r="E398" s="194">
        <f>TRUNC((C398*D398),2)</f>
        <v>0.19</v>
      </c>
    </row>
    <row r="399" spans="1:7" x14ac:dyDescent="0.25">
      <c r="A399" s="191" t="s">
        <v>990</v>
      </c>
      <c r="E399" s="194">
        <f>SUM(E397:E398)</f>
        <v>42.97</v>
      </c>
    </row>
    <row r="401" spans="1:7" x14ac:dyDescent="0.25">
      <c r="A401" s="191" t="s">
        <v>982</v>
      </c>
      <c r="B401" s="192" t="s">
        <v>983</v>
      </c>
      <c r="C401" s="193" t="s">
        <v>984</v>
      </c>
      <c r="D401" s="192" t="s">
        <v>985</v>
      </c>
      <c r="E401" s="192" t="s">
        <v>986</v>
      </c>
    </row>
    <row r="402" spans="1:7" x14ac:dyDescent="0.25">
      <c r="A402" s="191" t="s">
        <v>1016</v>
      </c>
      <c r="B402" s="192" t="s">
        <v>1017</v>
      </c>
      <c r="C402" s="193">
        <v>0.56410260000000001</v>
      </c>
      <c r="D402" s="194">
        <v>14.59</v>
      </c>
      <c r="E402" s="194">
        <f>TRUNC((C402*D402),2)</f>
        <v>8.23</v>
      </c>
    </row>
    <row r="403" spans="1:7" x14ac:dyDescent="0.25">
      <c r="A403" s="191" t="s">
        <v>1018</v>
      </c>
      <c r="B403" s="192" t="s">
        <v>1017</v>
      </c>
      <c r="C403" s="193">
        <v>0.56410260000000001</v>
      </c>
      <c r="D403" s="194">
        <v>19.149999999999999</v>
      </c>
      <c r="E403" s="194">
        <f>TRUNC((C403*D403),2)</f>
        <v>10.8</v>
      </c>
    </row>
    <row r="404" spans="1:7" x14ac:dyDescent="0.25">
      <c r="A404" s="191" t="s">
        <v>990</v>
      </c>
      <c r="E404" s="194">
        <f>SUM(E402:E403)</f>
        <v>19.03</v>
      </c>
    </row>
    <row r="406" spans="1:7" x14ac:dyDescent="0.25">
      <c r="A406" s="191" t="s">
        <v>991</v>
      </c>
      <c r="E406" s="194">
        <f>E399+E404</f>
        <v>62</v>
      </c>
      <c r="F406" s="205">
        <f>ORÇAMENTO!E30</f>
        <v>62</v>
      </c>
      <c r="G406" s="204"/>
    </row>
    <row r="407" spans="1:7" x14ac:dyDescent="0.25">
      <c r="A407" s="191" t="s">
        <v>992</v>
      </c>
      <c r="D407" s="195">
        <v>0.24030000000000001</v>
      </c>
      <c r="E407" s="194">
        <f>TRUNC((E406*D407),2)</f>
        <v>14.89</v>
      </c>
    </row>
    <row r="408" spans="1:7" x14ac:dyDescent="0.25">
      <c r="A408" s="191" t="s">
        <v>993</v>
      </c>
      <c r="E408" s="194">
        <f>SUM(E406:E407)+0.01</f>
        <v>76.900000000000006</v>
      </c>
      <c r="F408" s="205">
        <f>ORÇAMENTO!F30</f>
        <v>76.900000000000006</v>
      </c>
    </row>
    <row r="411" spans="1:7" x14ac:dyDescent="0.25">
      <c r="A411" s="191" t="s">
        <v>1082</v>
      </c>
      <c r="B411" s="192" t="s">
        <v>1078</v>
      </c>
      <c r="C411" s="193" t="s">
        <v>979</v>
      </c>
    </row>
    <row r="412" spans="1:7" ht="26.25" x14ac:dyDescent="0.25">
      <c r="A412" s="191" t="s">
        <v>1083</v>
      </c>
    </row>
    <row r="413" spans="1:7" x14ac:dyDescent="0.25">
      <c r="A413" s="191" t="s">
        <v>1014</v>
      </c>
    </row>
    <row r="415" spans="1:7" x14ac:dyDescent="0.25">
      <c r="A415" s="191" t="s">
        <v>998</v>
      </c>
      <c r="B415" s="192" t="s">
        <v>983</v>
      </c>
      <c r="C415" s="193" t="s">
        <v>984</v>
      </c>
      <c r="D415" s="192" t="s">
        <v>985</v>
      </c>
      <c r="E415" s="192" t="s">
        <v>986</v>
      </c>
    </row>
    <row r="416" spans="1:7" ht="26.25" x14ac:dyDescent="0.25">
      <c r="A416" s="191" t="s">
        <v>1080</v>
      </c>
      <c r="B416" s="192" t="s">
        <v>1010</v>
      </c>
      <c r="C416" s="193">
        <v>1</v>
      </c>
      <c r="D416" s="194">
        <v>70.78</v>
      </c>
      <c r="E416" s="194">
        <f>TRUNC((C416*D416),2)</f>
        <v>70.78</v>
      </c>
    </row>
    <row r="417" spans="1:7" x14ac:dyDescent="0.25">
      <c r="A417" s="191" t="s">
        <v>1081</v>
      </c>
      <c r="B417" s="192" t="s">
        <v>1052</v>
      </c>
      <c r="C417" s="193">
        <v>1.0053095999999999</v>
      </c>
      <c r="D417" s="194">
        <v>0.19</v>
      </c>
      <c r="E417" s="194">
        <f>TRUNC((C417*D417),2)</f>
        <v>0.19</v>
      </c>
    </row>
    <row r="418" spans="1:7" x14ac:dyDescent="0.25">
      <c r="A418" s="191" t="s">
        <v>990</v>
      </c>
      <c r="E418" s="194">
        <f>SUM(E416:E417)</f>
        <v>70.97</v>
      </c>
    </row>
    <row r="420" spans="1:7" x14ac:dyDescent="0.25">
      <c r="A420" s="191" t="s">
        <v>982</v>
      </c>
      <c r="B420" s="192" t="s">
        <v>983</v>
      </c>
      <c r="C420" s="193" t="s">
        <v>984</v>
      </c>
      <c r="D420" s="192" t="s">
        <v>985</v>
      </c>
      <c r="E420" s="192" t="s">
        <v>986</v>
      </c>
    </row>
    <row r="421" spans="1:7" x14ac:dyDescent="0.25">
      <c r="A421" s="191" t="s">
        <v>1016</v>
      </c>
      <c r="B421" s="192" t="s">
        <v>1017</v>
      </c>
      <c r="C421" s="193">
        <v>0.56410260000000001</v>
      </c>
      <c r="D421" s="194">
        <v>14.59</v>
      </c>
      <c r="E421" s="194">
        <f>TRUNC((C421*D421),2)</f>
        <v>8.23</v>
      </c>
    </row>
    <row r="422" spans="1:7" x14ac:dyDescent="0.25">
      <c r="A422" s="191" t="s">
        <v>1018</v>
      </c>
      <c r="B422" s="192" t="s">
        <v>1017</v>
      </c>
      <c r="C422" s="193">
        <v>0.56410260000000001</v>
      </c>
      <c r="D422" s="194">
        <v>19.149999999999999</v>
      </c>
      <c r="E422" s="194">
        <f>TRUNC((C422*D422),2)</f>
        <v>10.8</v>
      </c>
    </row>
    <row r="423" spans="1:7" x14ac:dyDescent="0.25">
      <c r="A423" s="191" t="s">
        <v>990</v>
      </c>
      <c r="E423" s="194">
        <f>SUM(E421:E422)</f>
        <v>19.03</v>
      </c>
    </row>
    <row r="425" spans="1:7" x14ac:dyDescent="0.25">
      <c r="A425" s="191" t="s">
        <v>991</v>
      </c>
      <c r="E425" s="194">
        <f>E418+E423</f>
        <v>90</v>
      </c>
      <c r="F425" s="205">
        <f>ORÇAMENTO!E31</f>
        <v>90</v>
      </c>
      <c r="G425" s="204"/>
    </row>
    <row r="426" spans="1:7" x14ac:dyDescent="0.25">
      <c r="A426" s="191" t="s">
        <v>992</v>
      </c>
      <c r="D426" s="195">
        <v>0.24030000000000001</v>
      </c>
      <c r="E426" s="194">
        <f>TRUNC((E425*D426),2)</f>
        <v>21.62</v>
      </c>
    </row>
    <row r="427" spans="1:7" x14ac:dyDescent="0.25">
      <c r="A427" s="191" t="s">
        <v>993</v>
      </c>
      <c r="E427" s="194">
        <f>SUM(E425:E426)+0.01</f>
        <v>111.63000000000001</v>
      </c>
      <c r="F427" s="205">
        <f>ORÇAMENTO!F31</f>
        <v>111.63</v>
      </c>
    </row>
    <row r="430" spans="1:7" x14ac:dyDescent="0.25">
      <c r="A430" s="191" t="s">
        <v>1084</v>
      </c>
      <c r="B430" s="192" t="s">
        <v>1085</v>
      </c>
      <c r="C430" s="193" t="s">
        <v>979</v>
      </c>
    </row>
    <row r="431" spans="1:7" ht="26.25" x14ac:dyDescent="0.25">
      <c r="A431" s="191" t="s">
        <v>1086</v>
      </c>
    </row>
    <row r="432" spans="1:7" x14ac:dyDescent="0.25">
      <c r="A432" s="191" t="s">
        <v>1014</v>
      </c>
    </row>
    <row r="434" spans="1:7" x14ac:dyDescent="0.25">
      <c r="A434" s="191" t="s">
        <v>998</v>
      </c>
      <c r="B434" s="192" t="s">
        <v>983</v>
      </c>
      <c r="C434" s="193" t="s">
        <v>984</v>
      </c>
      <c r="D434" s="192" t="s">
        <v>985</v>
      </c>
      <c r="E434" s="192" t="s">
        <v>986</v>
      </c>
    </row>
    <row r="435" spans="1:7" ht="26.25" x14ac:dyDescent="0.25">
      <c r="A435" s="191" t="s">
        <v>1087</v>
      </c>
      <c r="B435" s="192" t="s">
        <v>1010</v>
      </c>
      <c r="C435" s="193">
        <v>1</v>
      </c>
      <c r="D435" s="194">
        <v>54.04</v>
      </c>
      <c r="E435" s="194">
        <f>TRUNC((C435*D435),2)</f>
        <v>54.04</v>
      </c>
    </row>
    <row r="436" spans="1:7" x14ac:dyDescent="0.25">
      <c r="A436" s="191" t="s">
        <v>1081</v>
      </c>
      <c r="B436" s="192" t="s">
        <v>1052</v>
      </c>
      <c r="C436" s="193">
        <v>1.8849555</v>
      </c>
      <c r="D436" s="194">
        <v>0.19</v>
      </c>
      <c r="E436" s="194">
        <f>TRUNC((C436*D436),2)</f>
        <v>0.35</v>
      </c>
    </row>
    <row r="437" spans="1:7" x14ac:dyDescent="0.25">
      <c r="A437" s="191" t="s">
        <v>990</v>
      </c>
      <c r="E437" s="194">
        <f>SUM(E435:E436)</f>
        <v>54.39</v>
      </c>
    </row>
    <row r="439" spans="1:7" x14ac:dyDescent="0.25">
      <c r="A439" s="191" t="s">
        <v>982</v>
      </c>
      <c r="B439" s="192" t="s">
        <v>983</v>
      </c>
      <c r="C439" s="193" t="s">
        <v>984</v>
      </c>
      <c r="D439" s="192" t="s">
        <v>985</v>
      </c>
      <c r="E439" s="192" t="s">
        <v>986</v>
      </c>
    </row>
    <row r="440" spans="1:7" x14ac:dyDescent="0.25">
      <c r="A440" s="191" t="s">
        <v>1016</v>
      </c>
      <c r="B440" s="192" t="s">
        <v>1017</v>
      </c>
      <c r="C440" s="193">
        <v>0.61111110000000002</v>
      </c>
      <c r="D440" s="194">
        <v>14.59</v>
      </c>
      <c r="E440" s="194">
        <f>TRUNC((C440*D440),2)</f>
        <v>8.91</v>
      </c>
    </row>
    <row r="441" spans="1:7" x14ac:dyDescent="0.25">
      <c r="A441" s="191" t="s">
        <v>1018</v>
      </c>
      <c r="B441" s="192" t="s">
        <v>1017</v>
      </c>
      <c r="C441" s="193">
        <v>0.61111110000000002</v>
      </c>
      <c r="D441" s="194">
        <v>19.149999999999999</v>
      </c>
      <c r="E441" s="194">
        <f>TRUNC((C441*D441),2)</f>
        <v>11.7</v>
      </c>
    </row>
    <row r="442" spans="1:7" x14ac:dyDescent="0.25">
      <c r="A442" s="191" t="s">
        <v>990</v>
      </c>
      <c r="E442" s="194">
        <f>SUM(E440:E441)</f>
        <v>20.61</v>
      </c>
    </row>
    <row r="444" spans="1:7" x14ac:dyDescent="0.25">
      <c r="A444" s="191" t="s">
        <v>991</v>
      </c>
      <c r="E444" s="194">
        <f>E437+E442</f>
        <v>75</v>
      </c>
      <c r="F444" s="205">
        <f>ORÇAMENTO!E32</f>
        <v>75</v>
      </c>
      <c r="G444" s="204"/>
    </row>
    <row r="445" spans="1:7" x14ac:dyDescent="0.25">
      <c r="A445" s="191" t="s">
        <v>992</v>
      </c>
      <c r="D445" s="195">
        <v>0.24030000000000001</v>
      </c>
      <c r="E445" s="194">
        <f>TRUNC((E444*D445),2)</f>
        <v>18.02</v>
      </c>
    </row>
    <row r="446" spans="1:7" x14ac:dyDescent="0.25">
      <c r="A446" s="191" t="s">
        <v>993</v>
      </c>
      <c r="E446" s="194">
        <f>SUM(E444:E445)</f>
        <v>93.02</v>
      </c>
      <c r="F446" s="205">
        <f>ORÇAMENTO!F32</f>
        <v>93.02</v>
      </c>
    </row>
    <row r="449" spans="1:7" x14ac:dyDescent="0.25">
      <c r="A449" s="191" t="s">
        <v>1088</v>
      </c>
      <c r="B449" s="192" t="s">
        <v>1089</v>
      </c>
      <c r="C449" s="193" t="s">
        <v>979</v>
      </c>
    </row>
    <row r="450" spans="1:7" ht="26.25" x14ac:dyDescent="0.25">
      <c r="A450" s="191" t="s">
        <v>1090</v>
      </c>
    </row>
    <row r="451" spans="1:7" x14ac:dyDescent="0.25">
      <c r="A451" s="191" t="s">
        <v>1014</v>
      </c>
    </row>
    <row r="453" spans="1:7" x14ac:dyDescent="0.25">
      <c r="A453" s="191" t="s">
        <v>998</v>
      </c>
      <c r="B453" s="192" t="s">
        <v>983</v>
      </c>
      <c r="C453" s="193" t="s">
        <v>984</v>
      </c>
      <c r="D453" s="192" t="s">
        <v>985</v>
      </c>
      <c r="E453" s="192" t="s">
        <v>986</v>
      </c>
    </row>
    <row r="454" spans="1:7" ht="26.25" x14ac:dyDescent="0.25">
      <c r="A454" s="191" t="s">
        <v>1091</v>
      </c>
      <c r="B454" s="192" t="s">
        <v>1010</v>
      </c>
      <c r="C454" s="193">
        <v>1</v>
      </c>
      <c r="D454" s="194">
        <v>201.77</v>
      </c>
      <c r="E454" s="194">
        <f>TRUNC((C454*D454),2)</f>
        <v>201.77</v>
      </c>
    </row>
    <row r="455" spans="1:7" x14ac:dyDescent="0.25">
      <c r="A455" s="191" t="s">
        <v>1081</v>
      </c>
      <c r="B455" s="192" t="s">
        <v>1052</v>
      </c>
      <c r="C455" s="193">
        <v>2.6703537000000002</v>
      </c>
      <c r="D455" s="194">
        <v>0.19</v>
      </c>
      <c r="E455" s="194">
        <f>TRUNC((C455*D455),2)</f>
        <v>0.5</v>
      </c>
    </row>
    <row r="456" spans="1:7" x14ac:dyDescent="0.25">
      <c r="A456" s="191" t="s">
        <v>990</v>
      </c>
      <c r="E456" s="194">
        <f>SUM(E454:E455)</f>
        <v>202.27</v>
      </c>
    </row>
    <row r="458" spans="1:7" x14ac:dyDescent="0.25">
      <c r="A458" s="191" t="s">
        <v>982</v>
      </c>
      <c r="B458" s="192" t="s">
        <v>983</v>
      </c>
      <c r="C458" s="193" t="s">
        <v>984</v>
      </c>
      <c r="D458" s="192" t="s">
        <v>985</v>
      </c>
      <c r="E458" s="192" t="s">
        <v>986</v>
      </c>
    </row>
    <row r="459" spans="1:7" x14ac:dyDescent="0.25">
      <c r="A459" s="191" t="s">
        <v>1016</v>
      </c>
      <c r="B459" s="192" t="s">
        <v>1017</v>
      </c>
      <c r="C459" s="193">
        <v>0.73333329999999997</v>
      </c>
      <c r="D459" s="194">
        <v>14.59</v>
      </c>
      <c r="E459" s="194">
        <f>TRUNC((C459*D459),2)</f>
        <v>10.69</v>
      </c>
    </row>
    <row r="460" spans="1:7" x14ac:dyDescent="0.25">
      <c r="A460" s="191" t="s">
        <v>1018</v>
      </c>
      <c r="B460" s="192" t="s">
        <v>1017</v>
      </c>
      <c r="C460" s="193">
        <v>0.73333329999999997</v>
      </c>
      <c r="D460" s="194">
        <v>19.149999999999999</v>
      </c>
      <c r="E460" s="194">
        <f>TRUNC((C460*D460),2)</f>
        <v>14.04</v>
      </c>
    </row>
    <row r="461" spans="1:7" x14ac:dyDescent="0.25">
      <c r="A461" s="191" t="s">
        <v>990</v>
      </c>
      <c r="E461" s="194">
        <f>SUM(E459:E460)</f>
        <v>24.729999999999997</v>
      </c>
    </row>
    <row r="463" spans="1:7" x14ac:dyDescent="0.25">
      <c r="A463" s="191" t="s">
        <v>991</v>
      </c>
      <c r="E463" s="194">
        <f>E456+E461</f>
        <v>227</v>
      </c>
      <c r="F463" s="205">
        <f>ORÇAMENTO!E33</f>
        <v>227</v>
      </c>
      <c r="G463" s="204"/>
    </row>
    <row r="464" spans="1:7" x14ac:dyDescent="0.25">
      <c r="A464" s="191" t="s">
        <v>992</v>
      </c>
      <c r="D464" s="195">
        <v>0.24030000000000001</v>
      </c>
      <c r="E464" s="194">
        <f>TRUNC((E463*D464),2)</f>
        <v>54.54</v>
      </c>
    </row>
    <row r="465" spans="1:6" x14ac:dyDescent="0.25">
      <c r="A465" s="191" t="s">
        <v>993</v>
      </c>
      <c r="E465" s="194">
        <f>SUM(E463:E464)+0.01</f>
        <v>281.55</v>
      </c>
      <c r="F465" s="205">
        <f>ORÇAMENTO!F33</f>
        <v>281.55</v>
      </c>
    </row>
    <row r="468" spans="1:6" x14ac:dyDescent="0.25">
      <c r="A468" s="191" t="s">
        <v>1092</v>
      </c>
      <c r="B468" s="192" t="s">
        <v>1093</v>
      </c>
      <c r="C468" s="193" t="s">
        <v>979</v>
      </c>
    </row>
    <row r="469" spans="1:6" ht="26.25" x14ac:dyDescent="0.25">
      <c r="A469" s="191" t="s">
        <v>1094</v>
      </c>
    </row>
    <row r="470" spans="1:6" x14ac:dyDescent="0.25">
      <c r="A470" s="191" t="s">
        <v>1014</v>
      </c>
    </row>
    <row r="472" spans="1:6" x14ac:dyDescent="0.25">
      <c r="A472" s="191" t="s">
        <v>998</v>
      </c>
      <c r="B472" s="192" t="s">
        <v>983</v>
      </c>
      <c r="C472" s="193" t="s">
        <v>984</v>
      </c>
      <c r="D472" s="192" t="s">
        <v>985</v>
      </c>
      <c r="E472" s="192" t="s">
        <v>986</v>
      </c>
    </row>
    <row r="473" spans="1:6" ht="26.25" x14ac:dyDescent="0.25">
      <c r="A473" s="191" t="s">
        <v>1095</v>
      </c>
      <c r="B473" s="192" t="s">
        <v>1010</v>
      </c>
      <c r="C473" s="193">
        <v>1</v>
      </c>
      <c r="D473" s="194">
        <v>341.62</v>
      </c>
      <c r="E473" s="194">
        <f>TRUNC((C473*D473),2)</f>
        <v>341.62</v>
      </c>
    </row>
    <row r="474" spans="1:6" x14ac:dyDescent="0.25">
      <c r="A474" s="191" t="s">
        <v>1081</v>
      </c>
      <c r="B474" s="192" t="s">
        <v>1052</v>
      </c>
      <c r="C474" s="193">
        <v>3.4557519000000001</v>
      </c>
      <c r="D474" s="194">
        <v>0.19</v>
      </c>
      <c r="E474" s="194">
        <f>TRUNC((C474*D474),2)</f>
        <v>0.65</v>
      </c>
    </row>
    <row r="475" spans="1:6" x14ac:dyDescent="0.25">
      <c r="A475" s="191" t="s">
        <v>990</v>
      </c>
      <c r="E475" s="194">
        <f>SUM(E473:E474)</f>
        <v>342.27</v>
      </c>
    </row>
    <row r="477" spans="1:6" x14ac:dyDescent="0.25">
      <c r="A477" s="191" t="s">
        <v>982</v>
      </c>
      <c r="B477" s="192" t="s">
        <v>983</v>
      </c>
      <c r="C477" s="193" t="s">
        <v>984</v>
      </c>
      <c r="D477" s="192" t="s">
        <v>985</v>
      </c>
      <c r="E477" s="192" t="s">
        <v>986</v>
      </c>
    </row>
    <row r="478" spans="1:6" x14ac:dyDescent="0.25">
      <c r="A478" s="191" t="s">
        <v>1016</v>
      </c>
      <c r="B478" s="192" t="s">
        <v>1017</v>
      </c>
      <c r="C478" s="193">
        <v>0.73333329999999997</v>
      </c>
      <c r="D478" s="194">
        <v>14.59</v>
      </c>
      <c r="E478" s="194">
        <f>TRUNC((C478*D478),2)</f>
        <v>10.69</v>
      </c>
    </row>
    <row r="479" spans="1:6" x14ac:dyDescent="0.25">
      <c r="A479" s="191" t="s">
        <v>1018</v>
      </c>
      <c r="B479" s="192" t="s">
        <v>1017</v>
      </c>
      <c r="C479" s="193">
        <v>0.73333329999999997</v>
      </c>
      <c r="D479" s="194">
        <v>19.149999999999999</v>
      </c>
      <c r="E479" s="194">
        <f>TRUNC((C479*D479),2)</f>
        <v>14.04</v>
      </c>
    </row>
    <row r="480" spans="1:6" x14ac:dyDescent="0.25">
      <c r="A480" s="191" t="s">
        <v>990</v>
      </c>
      <c r="E480" s="194">
        <f>SUM(E478:E479)</f>
        <v>24.729999999999997</v>
      </c>
    </row>
    <row r="482" spans="1:7" x14ac:dyDescent="0.25">
      <c r="A482" s="191" t="s">
        <v>991</v>
      </c>
      <c r="E482" s="194">
        <f>E475+E480</f>
        <v>367</v>
      </c>
      <c r="F482" s="205">
        <f>ORÇAMENTO!E34</f>
        <v>367</v>
      </c>
      <c r="G482" s="204"/>
    </row>
    <row r="483" spans="1:7" x14ac:dyDescent="0.25">
      <c r="A483" s="191" t="s">
        <v>992</v>
      </c>
      <c r="D483" s="195">
        <v>0.24030000000000001</v>
      </c>
      <c r="E483" s="194">
        <f>TRUNC((E482*D483),2)</f>
        <v>88.19</v>
      </c>
    </row>
    <row r="484" spans="1:7" x14ac:dyDescent="0.25">
      <c r="A484" s="191" t="s">
        <v>993</v>
      </c>
      <c r="E484" s="194">
        <f>SUM(E482:E483)</f>
        <v>455.19</v>
      </c>
      <c r="F484" s="205">
        <f>ORÇAMENTO!F34</f>
        <v>455.19</v>
      </c>
    </row>
    <row r="487" spans="1:7" x14ac:dyDescent="0.25">
      <c r="A487" s="191" t="s">
        <v>1096</v>
      </c>
      <c r="B487" s="192" t="s">
        <v>1097</v>
      </c>
      <c r="C487" s="193" t="s">
        <v>979</v>
      </c>
    </row>
    <row r="488" spans="1:7" x14ac:dyDescent="0.25">
      <c r="A488" s="191" t="s">
        <v>1098</v>
      </c>
    </row>
    <row r="489" spans="1:7" x14ac:dyDescent="0.25">
      <c r="A489" s="191" t="s">
        <v>981</v>
      </c>
    </row>
    <row r="491" spans="1:7" x14ac:dyDescent="0.25">
      <c r="A491" s="191" t="s">
        <v>998</v>
      </c>
      <c r="B491" s="192" t="s">
        <v>983</v>
      </c>
      <c r="C491" s="193" t="s">
        <v>984</v>
      </c>
      <c r="D491" s="192" t="s">
        <v>985</v>
      </c>
      <c r="E491" s="192" t="s">
        <v>986</v>
      </c>
    </row>
    <row r="492" spans="1:7" ht="26.25" x14ac:dyDescent="0.25">
      <c r="A492" s="191" t="s">
        <v>1099</v>
      </c>
      <c r="B492" s="192" t="s">
        <v>1003</v>
      </c>
      <c r="C492" s="193">
        <v>1</v>
      </c>
      <c r="D492" s="194">
        <v>487.61</v>
      </c>
      <c r="E492" s="194">
        <f>TRUNC((C492*D492),2)</f>
        <v>487.61</v>
      </c>
    </row>
    <row r="493" spans="1:7" x14ac:dyDescent="0.25">
      <c r="A493" s="191" t="s">
        <v>1081</v>
      </c>
      <c r="B493" s="192" t="s">
        <v>1052</v>
      </c>
      <c r="C493" s="193">
        <v>3.2</v>
      </c>
      <c r="D493" s="194">
        <v>0.19</v>
      </c>
      <c r="E493" s="194">
        <f>TRUNC((C493*D493),2)</f>
        <v>0.6</v>
      </c>
    </row>
    <row r="494" spans="1:7" x14ac:dyDescent="0.25">
      <c r="A494" s="191" t="s">
        <v>990</v>
      </c>
      <c r="E494" s="194">
        <f>SUM(E492:E493)</f>
        <v>488.21000000000004</v>
      </c>
    </row>
    <row r="496" spans="1:7" x14ac:dyDescent="0.25">
      <c r="A496" s="191" t="s">
        <v>982</v>
      </c>
      <c r="B496" s="192" t="s">
        <v>983</v>
      </c>
      <c r="C496" s="193" t="s">
        <v>984</v>
      </c>
      <c r="D496" s="192" t="s">
        <v>985</v>
      </c>
      <c r="E496" s="192" t="s">
        <v>986</v>
      </c>
    </row>
    <row r="497" spans="1:7" x14ac:dyDescent="0.25">
      <c r="A497" s="191" t="s">
        <v>1016</v>
      </c>
      <c r="B497" s="192" t="s">
        <v>1017</v>
      </c>
      <c r="C497" s="193">
        <v>1.1499999999999999</v>
      </c>
      <c r="D497" s="194">
        <v>14.59</v>
      </c>
      <c r="E497" s="194">
        <f>TRUNC((C497*D497),2)</f>
        <v>16.77</v>
      </c>
    </row>
    <row r="498" spans="1:7" x14ac:dyDescent="0.25">
      <c r="A498" s="191" t="s">
        <v>1018</v>
      </c>
      <c r="B498" s="192" t="s">
        <v>1017</v>
      </c>
      <c r="C498" s="193">
        <v>1.1499999999999999</v>
      </c>
      <c r="D498" s="194">
        <v>19.149999999999999</v>
      </c>
      <c r="E498" s="194">
        <f>TRUNC((C498*D498),2)</f>
        <v>22.02</v>
      </c>
    </row>
    <row r="499" spans="1:7" x14ac:dyDescent="0.25">
      <c r="A499" s="191" t="s">
        <v>990</v>
      </c>
      <c r="E499" s="194">
        <f>SUM(E497:E498)</f>
        <v>38.79</v>
      </c>
    </row>
    <row r="501" spans="1:7" x14ac:dyDescent="0.25">
      <c r="A501" s="191" t="s">
        <v>991</v>
      </c>
      <c r="E501" s="194">
        <f>E494+E499</f>
        <v>527</v>
      </c>
      <c r="F501" s="205">
        <f>ORÇAMENTO!E35</f>
        <v>527</v>
      </c>
      <c r="G501" s="204"/>
    </row>
    <row r="502" spans="1:7" x14ac:dyDescent="0.25">
      <c r="A502" s="191" t="s">
        <v>992</v>
      </c>
      <c r="D502" s="195">
        <v>0.24030000000000001</v>
      </c>
      <c r="E502" s="194">
        <f>TRUNC((E501*D502),2)</f>
        <v>126.63</v>
      </c>
    </row>
    <row r="503" spans="1:7" x14ac:dyDescent="0.25">
      <c r="A503" s="191" t="s">
        <v>993</v>
      </c>
      <c r="E503" s="194">
        <f>SUM(E501:E502)+0.01</f>
        <v>653.64</v>
      </c>
      <c r="F503" s="205">
        <f>ORÇAMENTO!F35</f>
        <v>653.64</v>
      </c>
    </row>
    <row r="506" spans="1:7" x14ac:dyDescent="0.25">
      <c r="A506" s="191" t="s">
        <v>1100</v>
      </c>
      <c r="B506" s="192" t="s">
        <v>1097</v>
      </c>
      <c r="C506" s="193" t="s">
        <v>979</v>
      </c>
    </row>
    <row r="507" spans="1:7" x14ac:dyDescent="0.25">
      <c r="A507" s="191" t="s">
        <v>1101</v>
      </c>
    </row>
    <row r="508" spans="1:7" x14ac:dyDescent="0.25">
      <c r="A508" s="191" t="s">
        <v>981</v>
      </c>
    </row>
    <row r="510" spans="1:7" x14ac:dyDescent="0.25">
      <c r="A510" s="191" t="s">
        <v>998</v>
      </c>
      <c r="B510" s="192" t="s">
        <v>983</v>
      </c>
      <c r="C510" s="193" t="s">
        <v>984</v>
      </c>
      <c r="D510" s="192" t="s">
        <v>985</v>
      </c>
      <c r="E510" s="192" t="s">
        <v>986</v>
      </c>
    </row>
    <row r="511" spans="1:7" ht="26.25" x14ac:dyDescent="0.25">
      <c r="A511" s="191" t="s">
        <v>1099</v>
      </c>
      <c r="B511" s="192" t="s">
        <v>1003</v>
      </c>
      <c r="C511" s="193">
        <v>1</v>
      </c>
      <c r="D511" s="194">
        <v>354.61</v>
      </c>
      <c r="E511" s="194">
        <f>TRUNC((C511*D511),2)</f>
        <v>354.61</v>
      </c>
    </row>
    <row r="512" spans="1:7" x14ac:dyDescent="0.25">
      <c r="A512" s="191" t="s">
        <v>1081</v>
      </c>
      <c r="B512" s="192" t="s">
        <v>1052</v>
      </c>
      <c r="C512" s="193">
        <v>3.2</v>
      </c>
      <c r="D512" s="194">
        <v>0.19</v>
      </c>
      <c r="E512" s="194">
        <f>TRUNC((C512*D512),2)</f>
        <v>0.6</v>
      </c>
    </row>
    <row r="513" spans="1:7" x14ac:dyDescent="0.25">
      <c r="A513" s="191" t="s">
        <v>990</v>
      </c>
      <c r="E513" s="194">
        <f>SUM(E511:E512)</f>
        <v>355.21000000000004</v>
      </c>
    </row>
    <row r="515" spans="1:7" x14ac:dyDescent="0.25">
      <c r="A515" s="191" t="s">
        <v>982</v>
      </c>
      <c r="B515" s="192" t="s">
        <v>983</v>
      </c>
      <c r="C515" s="193" t="s">
        <v>984</v>
      </c>
      <c r="D515" s="192" t="s">
        <v>985</v>
      </c>
      <c r="E515" s="192" t="s">
        <v>986</v>
      </c>
    </row>
    <row r="516" spans="1:7" x14ac:dyDescent="0.25">
      <c r="A516" s="191" t="s">
        <v>1016</v>
      </c>
      <c r="B516" s="192" t="s">
        <v>1017</v>
      </c>
      <c r="C516" s="193">
        <v>1.1499999999999999</v>
      </c>
      <c r="D516" s="194">
        <v>14.59</v>
      </c>
      <c r="E516" s="194">
        <f>TRUNC((C516*D516),2)</f>
        <v>16.77</v>
      </c>
    </row>
    <row r="517" spans="1:7" x14ac:dyDescent="0.25">
      <c r="A517" s="191" t="s">
        <v>1018</v>
      </c>
      <c r="B517" s="192" t="s">
        <v>1017</v>
      </c>
      <c r="C517" s="193">
        <v>1.1499999999999999</v>
      </c>
      <c r="D517" s="194">
        <v>19.149999999999999</v>
      </c>
      <c r="E517" s="194">
        <f>TRUNC((C517*D517),2)</f>
        <v>22.02</v>
      </c>
    </row>
    <row r="518" spans="1:7" x14ac:dyDescent="0.25">
      <c r="A518" s="191" t="s">
        <v>990</v>
      </c>
      <c r="E518" s="194">
        <f>SUM(E516:E517)</f>
        <v>38.79</v>
      </c>
    </row>
    <row r="520" spans="1:7" x14ac:dyDescent="0.25">
      <c r="A520" s="191" t="s">
        <v>991</v>
      </c>
      <c r="E520" s="194">
        <f>E513+E518</f>
        <v>394.00000000000006</v>
      </c>
      <c r="F520" s="205">
        <f>ORÇAMENTO!E36</f>
        <v>394</v>
      </c>
      <c r="G520" s="204"/>
    </row>
    <row r="521" spans="1:7" x14ac:dyDescent="0.25">
      <c r="A521" s="191" t="s">
        <v>992</v>
      </c>
      <c r="D521" s="195">
        <v>0.24030000000000001</v>
      </c>
      <c r="E521" s="194">
        <f>TRUNC((E520*D521),2)</f>
        <v>94.67</v>
      </c>
    </row>
    <row r="522" spans="1:7" x14ac:dyDescent="0.25">
      <c r="A522" s="191" t="s">
        <v>993</v>
      </c>
      <c r="E522" s="194">
        <f>SUM(E520:E521)+0.01</f>
        <v>488.68000000000006</v>
      </c>
      <c r="F522" s="205">
        <f>ORÇAMENTO!F36</f>
        <v>488.68</v>
      </c>
    </row>
    <row r="524" spans="1:7" x14ac:dyDescent="0.25">
      <c r="A524" s="191" t="s">
        <v>1677</v>
      </c>
      <c r="C524" s="193" t="s">
        <v>979</v>
      </c>
    </row>
    <row r="525" spans="1:7" x14ac:dyDescent="0.25">
      <c r="A525" s="191" t="s">
        <v>1678</v>
      </c>
    </row>
    <row r="526" spans="1:7" x14ac:dyDescent="0.25">
      <c r="A526" s="191" t="s">
        <v>981</v>
      </c>
    </row>
    <row r="528" spans="1:7" x14ac:dyDescent="0.25">
      <c r="A528" s="191" t="s">
        <v>998</v>
      </c>
      <c r="B528" s="192" t="s">
        <v>983</v>
      </c>
      <c r="C528" s="193" t="s">
        <v>984</v>
      </c>
      <c r="D528" s="192" t="s">
        <v>985</v>
      </c>
      <c r="E528" s="192" t="s">
        <v>986</v>
      </c>
    </row>
    <row r="529" spans="1:8" x14ac:dyDescent="0.25">
      <c r="A529" s="191" t="s">
        <v>1679</v>
      </c>
      <c r="B529" s="192" t="s">
        <v>1003</v>
      </c>
      <c r="C529" s="193">
        <v>1</v>
      </c>
      <c r="D529" s="194">
        <v>5231.3</v>
      </c>
      <c r="E529" s="194">
        <f>TRUNC((C529*D529),2)</f>
        <v>5231.3</v>
      </c>
    </row>
    <row r="530" spans="1:8" x14ac:dyDescent="0.25">
      <c r="A530" s="191" t="s">
        <v>990</v>
      </c>
      <c r="E530" s="194">
        <f>SUM(E529:E529)</f>
        <v>5231.3</v>
      </c>
    </row>
    <row r="532" spans="1:8" x14ac:dyDescent="0.25">
      <c r="A532" s="191" t="s">
        <v>982</v>
      </c>
      <c r="B532" s="192" t="s">
        <v>983</v>
      </c>
      <c r="C532" s="193" t="s">
        <v>984</v>
      </c>
      <c r="D532" s="192" t="s">
        <v>985</v>
      </c>
      <c r="E532" s="192" t="s">
        <v>986</v>
      </c>
    </row>
    <row r="533" spans="1:8" x14ac:dyDescent="0.25">
      <c r="A533" s="191" t="s">
        <v>1016</v>
      </c>
      <c r="B533" s="192" t="s">
        <v>1017</v>
      </c>
      <c r="C533" s="193">
        <v>5</v>
      </c>
      <c r="D533" s="194">
        <v>14.59</v>
      </c>
      <c r="E533" s="194">
        <f>TRUNC((C533*D533),2)</f>
        <v>72.95</v>
      </c>
    </row>
    <row r="534" spans="1:8" x14ac:dyDescent="0.25">
      <c r="A534" s="191" t="s">
        <v>1018</v>
      </c>
      <c r="B534" s="192" t="s">
        <v>1017</v>
      </c>
      <c r="C534" s="193">
        <v>5</v>
      </c>
      <c r="D534" s="194">
        <v>19.149999999999999</v>
      </c>
      <c r="E534" s="194">
        <f>TRUNC((C534*D534),2)</f>
        <v>95.75</v>
      </c>
    </row>
    <row r="535" spans="1:8" x14ac:dyDescent="0.25">
      <c r="A535" s="191" t="s">
        <v>990</v>
      </c>
      <c r="E535" s="194">
        <f>SUM(E533:E534)</f>
        <v>168.7</v>
      </c>
    </row>
    <row r="536" spans="1:8" x14ac:dyDescent="0.25">
      <c r="H536" s="179"/>
    </row>
    <row r="537" spans="1:8" x14ac:dyDescent="0.25">
      <c r="A537" s="191" t="s">
        <v>991</v>
      </c>
      <c r="E537" s="194">
        <f>E530+E535</f>
        <v>5400</v>
      </c>
      <c r="F537" s="205">
        <f>ORÇAMENTO!E37</f>
        <v>5400</v>
      </c>
    </row>
    <row r="538" spans="1:8" x14ac:dyDescent="0.25">
      <c r="A538" s="191" t="s">
        <v>992</v>
      </c>
      <c r="D538" s="195">
        <v>0.24030000000000001</v>
      </c>
      <c r="E538" s="194">
        <f>TRUNC((E537*D538),2)</f>
        <v>1297.6199999999999</v>
      </c>
    </row>
    <row r="539" spans="1:8" x14ac:dyDescent="0.25">
      <c r="A539" s="191" t="s">
        <v>993</v>
      </c>
      <c r="E539" s="194">
        <f>SUM(E537:E538)</f>
        <v>6697.62</v>
      </c>
      <c r="F539" s="205">
        <f>ORÇAMENTO!F37</f>
        <v>6697.62</v>
      </c>
    </row>
    <row r="541" spans="1:8" x14ac:dyDescent="0.25">
      <c r="A541" s="191" t="s">
        <v>1680</v>
      </c>
      <c r="C541" s="193" t="s">
        <v>979</v>
      </c>
    </row>
    <row r="542" spans="1:8" x14ac:dyDescent="0.25">
      <c r="A542" s="191" t="s">
        <v>1681</v>
      </c>
    </row>
    <row r="543" spans="1:8" x14ac:dyDescent="0.25">
      <c r="A543" s="191" t="s">
        <v>981</v>
      </c>
    </row>
    <row r="545" spans="1:7" x14ac:dyDescent="0.25">
      <c r="A545" s="191" t="s">
        <v>998</v>
      </c>
      <c r="B545" s="192" t="s">
        <v>983</v>
      </c>
      <c r="C545" s="193" t="s">
        <v>984</v>
      </c>
      <c r="D545" s="192" t="s">
        <v>985</v>
      </c>
      <c r="E545" s="192" t="s">
        <v>986</v>
      </c>
    </row>
    <row r="546" spans="1:7" x14ac:dyDescent="0.25">
      <c r="A546" s="191" t="s">
        <v>1682</v>
      </c>
      <c r="B546" s="192" t="s">
        <v>1003</v>
      </c>
      <c r="C546" s="193">
        <v>1</v>
      </c>
      <c r="D546" s="194">
        <v>1098.78</v>
      </c>
      <c r="E546" s="194">
        <f>TRUNC((C546*D546),2)</f>
        <v>1098.78</v>
      </c>
    </row>
    <row r="547" spans="1:7" x14ac:dyDescent="0.25">
      <c r="A547" s="191" t="s">
        <v>990</v>
      </c>
      <c r="E547" s="194">
        <f>SUM(E546:E546)</f>
        <v>1098.78</v>
      </c>
    </row>
    <row r="549" spans="1:7" x14ac:dyDescent="0.25">
      <c r="A549" s="191" t="s">
        <v>982</v>
      </c>
      <c r="B549" s="192" t="s">
        <v>983</v>
      </c>
      <c r="C549" s="193" t="s">
        <v>984</v>
      </c>
      <c r="D549" s="192" t="s">
        <v>985</v>
      </c>
      <c r="E549" s="192" t="s">
        <v>986</v>
      </c>
    </row>
    <row r="550" spans="1:7" x14ac:dyDescent="0.25">
      <c r="A550" s="191" t="s">
        <v>1016</v>
      </c>
      <c r="B550" s="192" t="s">
        <v>1017</v>
      </c>
      <c r="C550" s="193">
        <v>3</v>
      </c>
      <c r="D550" s="194">
        <v>14.59</v>
      </c>
      <c r="E550" s="194">
        <f>TRUNC((C550*D550),2)</f>
        <v>43.77</v>
      </c>
    </row>
    <row r="551" spans="1:7" x14ac:dyDescent="0.25">
      <c r="A551" s="191" t="s">
        <v>1018</v>
      </c>
      <c r="B551" s="192" t="s">
        <v>1017</v>
      </c>
      <c r="C551" s="193">
        <v>3</v>
      </c>
      <c r="D551" s="194">
        <v>19.149999999999999</v>
      </c>
      <c r="E551" s="194">
        <f>TRUNC((C551*D551),2)</f>
        <v>57.45</v>
      </c>
      <c r="G551" s="204"/>
    </row>
    <row r="552" spans="1:7" x14ac:dyDescent="0.25">
      <c r="A552" s="191" t="s">
        <v>990</v>
      </c>
      <c r="E552" s="194">
        <f>SUM(E550:E551)</f>
        <v>101.22</v>
      </c>
    </row>
    <row r="554" spans="1:7" x14ac:dyDescent="0.25">
      <c r="A554" s="191" t="s">
        <v>991</v>
      </c>
      <c r="E554" s="194">
        <f>E547+E552</f>
        <v>1200</v>
      </c>
      <c r="F554" s="205">
        <f>ORÇAMENTO!E38</f>
        <v>1200</v>
      </c>
    </row>
    <row r="555" spans="1:7" x14ac:dyDescent="0.25">
      <c r="A555" s="191" t="s">
        <v>992</v>
      </c>
      <c r="D555" s="195">
        <v>0.24030000000000001</v>
      </c>
      <c r="E555" s="194">
        <f>TRUNC((E554*D555),2)</f>
        <v>288.36</v>
      </c>
    </row>
    <row r="556" spans="1:7" x14ac:dyDescent="0.25">
      <c r="A556" s="191" t="s">
        <v>993</v>
      </c>
      <c r="E556" s="194">
        <f>SUM(E554:E555)</f>
        <v>1488.3600000000001</v>
      </c>
      <c r="F556" s="205">
        <f>ORÇAMENTO!F38</f>
        <v>1488.36</v>
      </c>
    </row>
    <row r="558" spans="1:7" x14ac:dyDescent="0.25">
      <c r="A558" s="191" t="s">
        <v>1102</v>
      </c>
      <c r="B558" s="192" t="s">
        <v>1103</v>
      </c>
      <c r="C558" s="193" t="s">
        <v>979</v>
      </c>
    </row>
    <row r="559" spans="1:7" ht="51.75" x14ac:dyDescent="0.25">
      <c r="A559" s="191" t="s">
        <v>1104</v>
      </c>
    </row>
    <row r="560" spans="1:7" x14ac:dyDescent="0.25">
      <c r="A560" s="191" t="s">
        <v>1014</v>
      </c>
    </row>
    <row r="562" spans="1:7" x14ac:dyDescent="0.25">
      <c r="A562" s="191" t="s">
        <v>982</v>
      </c>
      <c r="B562" s="192" t="s">
        <v>983</v>
      </c>
      <c r="C562" s="193" t="s">
        <v>984</v>
      </c>
      <c r="D562" s="192" t="s">
        <v>985</v>
      </c>
      <c r="E562" s="192" t="s">
        <v>986</v>
      </c>
    </row>
    <row r="563" spans="1:7" ht="26.25" x14ac:dyDescent="0.25">
      <c r="A563" s="191" t="s">
        <v>1105</v>
      </c>
      <c r="B563" s="192" t="s">
        <v>988</v>
      </c>
      <c r="C563" s="193">
        <v>1.68</v>
      </c>
      <c r="D563" s="194">
        <v>75.58</v>
      </c>
      <c r="E563" s="194">
        <f t="shared" ref="E563:E571" si="1">TRUNC((C563*D563),2)</f>
        <v>126.97</v>
      </c>
    </row>
    <row r="564" spans="1:7" ht="26.25" x14ac:dyDescent="0.25">
      <c r="A564" s="191" t="s">
        <v>1106</v>
      </c>
      <c r="B564" s="192" t="s">
        <v>1032</v>
      </c>
      <c r="C564" s="193">
        <v>7.2423399999999999E-2</v>
      </c>
      <c r="D564" s="194">
        <v>375.76</v>
      </c>
      <c r="E564" s="194">
        <f t="shared" si="1"/>
        <v>27.21</v>
      </c>
    </row>
    <row r="565" spans="1:7" ht="26.25" x14ac:dyDescent="0.25">
      <c r="A565" s="191" t="s">
        <v>1107</v>
      </c>
      <c r="B565" s="192" t="s">
        <v>1032</v>
      </c>
      <c r="C565" s="193">
        <v>7.2423399999999999E-2</v>
      </c>
      <c r="D565" s="194">
        <v>76.63</v>
      </c>
      <c r="E565" s="194">
        <f t="shared" si="1"/>
        <v>5.54</v>
      </c>
    </row>
    <row r="566" spans="1:7" ht="26.25" x14ac:dyDescent="0.25">
      <c r="A566" s="191" t="s">
        <v>1108</v>
      </c>
      <c r="B566" s="192" t="s">
        <v>988</v>
      </c>
      <c r="C566" s="193">
        <v>1.8</v>
      </c>
      <c r="D566" s="194">
        <v>28.87</v>
      </c>
      <c r="E566" s="194">
        <f t="shared" si="1"/>
        <v>51.96</v>
      </c>
    </row>
    <row r="567" spans="1:7" x14ac:dyDescent="0.25">
      <c r="A567" s="191" t="s">
        <v>1109</v>
      </c>
      <c r="B567" s="192" t="s">
        <v>988</v>
      </c>
      <c r="C567" s="193">
        <v>0.81</v>
      </c>
      <c r="D567" s="194">
        <v>16.21</v>
      </c>
      <c r="E567" s="194">
        <f t="shared" si="1"/>
        <v>13.13</v>
      </c>
    </row>
    <row r="568" spans="1:7" x14ac:dyDescent="0.25">
      <c r="A568" s="191" t="s">
        <v>1110</v>
      </c>
      <c r="B568" s="192" t="s">
        <v>1032</v>
      </c>
      <c r="C568" s="193">
        <v>0.59940000000000004</v>
      </c>
      <c r="D568" s="194">
        <v>47.94</v>
      </c>
      <c r="E568" s="194">
        <f t="shared" si="1"/>
        <v>28.73</v>
      </c>
    </row>
    <row r="569" spans="1:7" x14ac:dyDescent="0.25">
      <c r="A569" s="191" t="s">
        <v>1111</v>
      </c>
      <c r="B569" s="192" t="s">
        <v>1032</v>
      </c>
      <c r="C569" s="193">
        <v>0.1258</v>
      </c>
      <c r="D569" s="194">
        <v>47.94</v>
      </c>
      <c r="E569" s="194">
        <f t="shared" si="1"/>
        <v>6.03</v>
      </c>
    </row>
    <row r="570" spans="1:7" x14ac:dyDescent="0.25">
      <c r="A570" s="191" t="s">
        <v>1112</v>
      </c>
      <c r="B570" s="192" t="s">
        <v>1032</v>
      </c>
      <c r="C570" s="193">
        <v>0.47360000000000002</v>
      </c>
      <c r="D570" s="194">
        <v>30</v>
      </c>
      <c r="E570" s="194">
        <f t="shared" si="1"/>
        <v>14.2</v>
      </c>
    </row>
    <row r="571" spans="1:7" ht="39" x14ac:dyDescent="0.25">
      <c r="A571" s="191" t="s">
        <v>1113</v>
      </c>
      <c r="B571" s="192" t="s">
        <v>988</v>
      </c>
      <c r="C571" s="193">
        <v>0.49</v>
      </c>
      <c r="D571" s="194">
        <v>461.69387755102048</v>
      </c>
      <c r="E571" s="194">
        <f t="shared" si="1"/>
        <v>226.23</v>
      </c>
    </row>
    <row r="572" spans="1:7" x14ac:dyDescent="0.25">
      <c r="A572" s="191" t="s">
        <v>990</v>
      </c>
      <c r="E572" s="194">
        <f>SUM(E563:E571)</f>
        <v>500</v>
      </c>
    </row>
    <row r="574" spans="1:7" x14ac:dyDescent="0.25">
      <c r="A574" s="191" t="s">
        <v>991</v>
      </c>
      <c r="E574" s="194">
        <f>E572</f>
        <v>500</v>
      </c>
      <c r="F574" s="205">
        <f>ORÇAMENTO!E39</f>
        <v>500</v>
      </c>
      <c r="G574" s="204"/>
    </row>
    <row r="575" spans="1:7" x14ac:dyDescent="0.25">
      <c r="A575" s="191" t="s">
        <v>992</v>
      </c>
      <c r="D575" s="195">
        <v>0.24030000000000001</v>
      </c>
      <c r="E575" s="194">
        <f>TRUNC((E574*D575),2)</f>
        <v>120.15</v>
      </c>
      <c r="G575" s="206"/>
    </row>
    <row r="576" spans="1:7" x14ac:dyDescent="0.25">
      <c r="A576" s="191" t="s">
        <v>993</v>
      </c>
      <c r="E576" s="194">
        <f>SUM(E574:E575)</f>
        <v>620.15</v>
      </c>
      <c r="F576" s="205">
        <f>ORÇAMENTO!F39</f>
        <v>620.15</v>
      </c>
    </row>
    <row r="578" spans="1:7" x14ac:dyDescent="0.25">
      <c r="A578" s="191" t="s">
        <v>1683</v>
      </c>
      <c r="C578" s="193" t="s">
        <v>979</v>
      </c>
    </row>
    <row r="579" spans="1:7" x14ac:dyDescent="0.25">
      <c r="A579" s="191" t="s">
        <v>1684</v>
      </c>
    </row>
    <row r="580" spans="1:7" x14ac:dyDescent="0.25">
      <c r="A580" s="191" t="s">
        <v>981</v>
      </c>
    </row>
    <row r="582" spans="1:7" x14ac:dyDescent="0.25">
      <c r="A582" s="191" t="s">
        <v>998</v>
      </c>
      <c r="B582" s="192" t="s">
        <v>983</v>
      </c>
      <c r="C582" s="193" t="s">
        <v>984</v>
      </c>
      <c r="D582" s="192" t="s">
        <v>985</v>
      </c>
      <c r="E582" s="192" t="s">
        <v>986</v>
      </c>
    </row>
    <row r="583" spans="1:7" x14ac:dyDescent="0.25">
      <c r="A583" s="191" t="s">
        <v>1685</v>
      </c>
      <c r="B583" s="192" t="s">
        <v>1003</v>
      </c>
      <c r="C583" s="193">
        <v>1</v>
      </c>
      <c r="D583" s="194">
        <v>75.759999999999991</v>
      </c>
      <c r="E583" s="194">
        <f>TRUNC((C583*D583),2)</f>
        <v>75.760000000000005</v>
      </c>
    </row>
    <row r="584" spans="1:7" x14ac:dyDescent="0.25">
      <c r="A584" s="191" t="s">
        <v>990</v>
      </c>
      <c r="E584" s="194">
        <f>SUM(E583:E583)</f>
        <v>75.760000000000005</v>
      </c>
    </row>
    <row r="586" spans="1:7" x14ac:dyDescent="0.25">
      <c r="A586" s="191" t="s">
        <v>982</v>
      </c>
      <c r="B586" s="192" t="s">
        <v>983</v>
      </c>
      <c r="C586" s="193" t="s">
        <v>984</v>
      </c>
      <c r="D586" s="192" t="s">
        <v>985</v>
      </c>
      <c r="E586" s="192" t="s">
        <v>986</v>
      </c>
    </row>
    <row r="587" spans="1:7" x14ac:dyDescent="0.25">
      <c r="A587" s="191" t="s">
        <v>1016</v>
      </c>
      <c r="B587" s="192" t="s">
        <v>1017</v>
      </c>
      <c r="C587" s="193">
        <v>0.6</v>
      </c>
      <c r="D587" s="194">
        <v>14.59</v>
      </c>
      <c r="E587" s="194">
        <f>TRUNC((C587*D587),2)</f>
        <v>8.75</v>
      </c>
    </row>
    <row r="588" spans="1:7" x14ac:dyDescent="0.25">
      <c r="A588" s="191" t="s">
        <v>1018</v>
      </c>
      <c r="B588" s="192" t="s">
        <v>1017</v>
      </c>
      <c r="C588" s="193">
        <v>0.6</v>
      </c>
      <c r="D588" s="194">
        <v>19.149999999999999</v>
      </c>
      <c r="E588" s="194">
        <f>TRUNC((C588*D588),2)</f>
        <v>11.49</v>
      </c>
    </row>
    <row r="589" spans="1:7" x14ac:dyDescent="0.25">
      <c r="A589" s="191" t="s">
        <v>990</v>
      </c>
      <c r="E589" s="194">
        <f>SUM(E587:E588)</f>
        <v>20.240000000000002</v>
      </c>
    </row>
    <row r="591" spans="1:7" x14ac:dyDescent="0.25">
      <c r="A591" s="191" t="s">
        <v>991</v>
      </c>
      <c r="E591" s="194">
        <f>E584+E589</f>
        <v>96</v>
      </c>
      <c r="F591" s="205">
        <f>ORÇAMENTO!E40</f>
        <v>96</v>
      </c>
      <c r="G591" s="204"/>
    </row>
    <row r="592" spans="1:7" x14ac:dyDescent="0.25">
      <c r="A592" s="191" t="s">
        <v>992</v>
      </c>
      <c r="D592" s="195">
        <v>0.24030000000000001</v>
      </c>
      <c r="E592" s="194">
        <f>TRUNC((E591*D592),2)</f>
        <v>23.06</v>
      </c>
    </row>
    <row r="593" spans="1:7" x14ac:dyDescent="0.25">
      <c r="A593" s="191" t="s">
        <v>993</v>
      </c>
      <c r="E593" s="194">
        <f>SUM(E591:E592)+0.01</f>
        <v>119.07000000000001</v>
      </c>
      <c r="F593" s="205">
        <f>ORÇAMENTO!F40</f>
        <v>119.07</v>
      </c>
    </row>
    <row r="595" spans="1:7" x14ac:dyDescent="0.25">
      <c r="A595" s="191" t="s">
        <v>1686</v>
      </c>
      <c r="C595" s="193" t="s">
        <v>979</v>
      </c>
    </row>
    <row r="596" spans="1:7" ht="26.25" x14ac:dyDescent="0.25">
      <c r="A596" s="191" t="s">
        <v>1687</v>
      </c>
    </row>
    <row r="597" spans="1:7" x14ac:dyDescent="0.25">
      <c r="A597" s="191" t="s">
        <v>981</v>
      </c>
    </row>
    <row r="599" spans="1:7" x14ac:dyDescent="0.25">
      <c r="A599" s="191" t="s">
        <v>998</v>
      </c>
      <c r="B599" s="192" t="s">
        <v>983</v>
      </c>
      <c r="C599" s="193" t="s">
        <v>984</v>
      </c>
      <c r="D599" s="192" t="s">
        <v>985</v>
      </c>
      <c r="E599" s="192" t="s">
        <v>986</v>
      </c>
    </row>
    <row r="600" spans="1:7" x14ac:dyDescent="0.25">
      <c r="A600" s="191" t="s">
        <v>1688</v>
      </c>
      <c r="B600" s="192" t="s">
        <v>1689</v>
      </c>
      <c r="C600" s="193">
        <v>2</v>
      </c>
      <c r="D600" s="194">
        <v>2.7250000000000001</v>
      </c>
      <c r="E600" s="194">
        <f>TRUNC((C600*D600),2)</f>
        <v>5.45</v>
      </c>
    </row>
    <row r="601" spans="1:7" x14ac:dyDescent="0.25">
      <c r="A601" s="191" t="s">
        <v>990</v>
      </c>
      <c r="E601" s="194">
        <f>SUM(E600:E600)</f>
        <v>5.45</v>
      </c>
    </row>
    <row r="602" spans="1:7" x14ac:dyDescent="0.25">
      <c r="G602" s="204"/>
    </row>
    <row r="603" spans="1:7" x14ac:dyDescent="0.25">
      <c r="A603" s="191" t="s">
        <v>982</v>
      </c>
      <c r="B603" s="192" t="s">
        <v>983</v>
      </c>
      <c r="C603" s="193" t="s">
        <v>984</v>
      </c>
      <c r="D603" s="192" t="s">
        <v>985</v>
      </c>
      <c r="E603" s="192" t="s">
        <v>986</v>
      </c>
      <c r="G603" s="206"/>
    </row>
    <row r="604" spans="1:7" x14ac:dyDescent="0.25">
      <c r="A604" s="191" t="s">
        <v>1016</v>
      </c>
      <c r="B604" s="192" t="s">
        <v>1017</v>
      </c>
      <c r="C604" s="193">
        <v>0.05</v>
      </c>
      <c r="D604" s="194">
        <v>14.59</v>
      </c>
      <c r="E604" s="194">
        <f>TRUNC((C604*D604),2)</f>
        <v>0.72</v>
      </c>
    </row>
    <row r="605" spans="1:7" x14ac:dyDescent="0.25">
      <c r="A605" s="191" t="s">
        <v>990</v>
      </c>
      <c r="E605" s="194">
        <f>SUM(E604:E604)</f>
        <v>0.72</v>
      </c>
    </row>
    <row r="607" spans="1:7" x14ac:dyDescent="0.25">
      <c r="A607" s="191" t="s">
        <v>991</v>
      </c>
      <c r="E607" s="194">
        <f>E601+E605</f>
        <v>6.17</v>
      </c>
      <c r="F607" s="205">
        <f>ORÇAMENTO!E41</f>
        <v>6.17</v>
      </c>
      <c r="G607" s="204"/>
    </row>
    <row r="608" spans="1:7" x14ac:dyDescent="0.25">
      <c r="A608" s="191" t="s">
        <v>992</v>
      </c>
      <c r="D608" s="195">
        <v>0.24030000000000001</v>
      </c>
      <c r="E608" s="194">
        <f>TRUNC((E607*D608),2)</f>
        <v>1.48</v>
      </c>
      <c r="G608" s="206"/>
    </row>
    <row r="609" spans="1:6" x14ac:dyDescent="0.25">
      <c r="A609" s="191" t="s">
        <v>993</v>
      </c>
      <c r="E609" s="194">
        <f>SUM(E607:E608)</f>
        <v>7.65</v>
      </c>
      <c r="F609" s="205">
        <f>ORÇAMENTO!F41</f>
        <v>7.65</v>
      </c>
    </row>
    <row r="611" spans="1:6" x14ac:dyDescent="0.25">
      <c r="A611" s="191" t="s">
        <v>1690</v>
      </c>
      <c r="B611" s="192" t="s">
        <v>1028</v>
      </c>
      <c r="C611" s="193" t="s">
        <v>979</v>
      </c>
    </row>
    <row r="612" spans="1:6" ht="26.25" x14ac:dyDescent="0.25">
      <c r="A612" s="191" t="s">
        <v>1029</v>
      </c>
    </row>
    <row r="613" spans="1:6" x14ac:dyDescent="0.25">
      <c r="A613" s="191" t="s">
        <v>1030</v>
      </c>
    </row>
    <row r="615" spans="1:6" x14ac:dyDescent="0.25">
      <c r="A615" s="191" t="s">
        <v>998</v>
      </c>
      <c r="B615" s="192" t="s">
        <v>983</v>
      </c>
      <c r="C615" s="193" t="s">
        <v>984</v>
      </c>
      <c r="D615" s="192" t="s">
        <v>985</v>
      </c>
      <c r="E615" s="192" t="s">
        <v>986</v>
      </c>
    </row>
    <row r="616" spans="1:6" x14ac:dyDescent="0.25">
      <c r="A616" s="191" t="s">
        <v>1031</v>
      </c>
      <c r="B616" s="192" t="s">
        <v>1032</v>
      </c>
      <c r="C616" s="193">
        <v>0.82</v>
      </c>
      <c r="D616" s="194">
        <v>80.55</v>
      </c>
      <c r="E616" s="194">
        <f>TRUNC((C616*D616),2)</f>
        <v>66.05</v>
      </c>
    </row>
    <row r="617" spans="1:6" x14ac:dyDescent="0.25">
      <c r="A617" s="191" t="s">
        <v>1033</v>
      </c>
      <c r="B617" s="192" t="s">
        <v>1032</v>
      </c>
      <c r="C617" s="193">
        <v>0.78</v>
      </c>
      <c r="D617" s="194">
        <v>70.22</v>
      </c>
      <c r="E617" s="194">
        <f>TRUNC((C617*D617),2)</f>
        <v>54.77</v>
      </c>
    </row>
    <row r="618" spans="1:6" x14ac:dyDescent="0.25">
      <c r="A618" s="191" t="s">
        <v>1034</v>
      </c>
      <c r="B618" s="192" t="s">
        <v>1035</v>
      </c>
      <c r="C618" s="193">
        <v>350</v>
      </c>
      <c r="D618" s="194">
        <v>0.56999999999999995</v>
      </c>
      <c r="E618" s="194">
        <f>TRUNC((C618*D618),2)</f>
        <v>199.5</v>
      </c>
    </row>
    <row r="619" spans="1:6" x14ac:dyDescent="0.25">
      <c r="A619" s="191" t="s">
        <v>990</v>
      </c>
      <c r="E619" s="194">
        <f>SUM(E616:E618)</f>
        <v>320.32</v>
      </c>
    </row>
    <row r="621" spans="1:6" x14ac:dyDescent="0.25">
      <c r="A621" s="191" t="s">
        <v>982</v>
      </c>
      <c r="B621" s="192" t="s">
        <v>983</v>
      </c>
      <c r="C621" s="193" t="s">
        <v>984</v>
      </c>
      <c r="D621" s="192" t="s">
        <v>985</v>
      </c>
      <c r="E621" s="192" t="s">
        <v>986</v>
      </c>
    </row>
    <row r="622" spans="1:6" x14ac:dyDescent="0.25">
      <c r="A622" s="191" t="s">
        <v>1036</v>
      </c>
      <c r="B622" s="192" t="s">
        <v>1017</v>
      </c>
      <c r="C622" s="193">
        <v>14.977142857142857</v>
      </c>
      <c r="D622" s="194">
        <v>14</v>
      </c>
      <c r="E622" s="194">
        <f>TRUNC((C622*D622),2)</f>
        <v>209.68</v>
      </c>
    </row>
    <row r="623" spans="1:6" x14ac:dyDescent="0.25">
      <c r="A623" s="191" t="s">
        <v>990</v>
      </c>
      <c r="E623" s="194">
        <f>SUM(E622:E622)</f>
        <v>209.68</v>
      </c>
    </row>
    <row r="625" spans="1:7" x14ac:dyDescent="0.25">
      <c r="A625" s="191" t="s">
        <v>991</v>
      </c>
      <c r="E625" s="194">
        <f>E619+E623</f>
        <v>530</v>
      </c>
      <c r="F625" s="205">
        <f>ORÇAMENTO!E42</f>
        <v>530</v>
      </c>
      <c r="G625" s="204"/>
    </row>
    <row r="626" spans="1:7" x14ac:dyDescent="0.25">
      <c r="A626" s="191" t="s">
        <v>992</v>
      </c>
      <c r="D626" s="195">
        <v>0.24030000000000001</v>
      </c>
      <c r="E626" s="194">
        <f>TRUNC((E625*D626),2)</f>
        <v>127.35</v>
      </c>
    </row>
    <row r="627" spans="1:7" x14ac:dyDescent="0.25">
      <c r="A627" s="191" t="s">
        <v>993</v>
      </c>
      <c r="E627" s="194">
        <f>SUM(E625:E626)+0.01</f>
        <v>657.36</v>
      </c>
      <c r="F627" s="205">
        <f>ORÇAMENTO!F42</f>
        <v>657.36</v>
      </c>
    </row>
    <row r="629" spans="1:7" x14ac:dyDescent="0.25">
      <c r="A629" s="191" t="s">
        <v>1691</v>
      </c>
      <c r="B629" s="192" t="s">
        <v>1028</v>
      </c>
      <c r="C629" s="193" t="s">
        <v>979</v>
      </c>
    </row>
    <row r="630" spans="1:7" ht="26.25" x14ac:dyDescent="0.25">
      <c r="A630" s="191" t="s">
        <v>1692</v>
      </c>
    </row>
    <row r="631" spans="1:7" x14ac:dyDescent="0.25">
      <c r="A631" s="191" t="s">
        <v>1693</v>
      </c>
    </row>
    <row r="633" spans="1:7" x14ac:dyDescent="0.25">
      <c r="A633" s="191" t="s">
        <v>998</v>
      </c>
      <c r="B633" s="192" t="s">
        <v>983</v>
      </c>
      <c r="C633" s="193" t="s">
        <v>984</v>
      </c>
      <c r="D633" s="192" t="s">
        <v>985</v>
      </c>
      <c r="E633" s="192" t="s">
        <v>986</v>
      </c>
    </row>
    <row r="634" spans="1:7" x14ac:dyDescent="0.25">
      <c r="A634" s="191" t="s">
        <v>1694</v>
      </c>
      <c r="B634" s="192" t="s">
        <v>1695</v>
      </c>
      <c r="C634" s="193">
        <v>1</v>
      </c>
      <c r="D634" s="194">
        <v>80</v>
      </c>
      <c r="E634" s="194">
        <f>TRUNC((C634*D634),2)</f>
        <v>80</v>
      </c>
    </row>
    <row r="635" spans="1:7" x14ac:dyDescent="0.25">
      <c r="A635" s="191" t="s">
        <v>990</v>
      </c>
      <c r="E635" s="194">
        <f>SUM(E634:E634)</f>
        <v>80</v>
      </c>
    </row>
    <row r="638" spans="1:7" x14ac:dyDescent="0.25">
      <c r="A638" s="191" t="s">
        <v>991</v>
      </c>
      <c r="E638" s="194">
        <f>E635</f>
        <v>80</v>
      </c>
      <c r="F638" s="205">
        <f>ORÇAMENTO!E43</f>
        <v>80</v>
      </c>
    </row>
    <row r="639" spans="1:7" x14ac:dyDescent="0.25">
      <c r="A639" s="191" t="s">
        <v>992</v>
      </c>
      <c r="D639" s="195">
        <v>0.24030000000000001</v>
      </c>
      <c r="E639" s="194">
        <f>TRUNC((E638*D639),2)</f>
        <v>19.22</v>
      </c>
    </row>
    <row r="640" spans="1:7" x14ac:dyDescent="0.25">
      <c r="A640" s="191" t="s">
        <v>993</v>
      </c>
      <c r="E640" s="194">
        <f>SUM(E638:E639)</f>
        <v>99.22</v>
      </c>
      <c r="F640" s="205">
        <f>ORÇAMENTO!F43</f>
        <v>99.22</v>
      </c>
    </row>
    <row r="642" spans="1:7" x14ac:dyDescent="0.25">
      <c r="A642" s="191" t="s">
        <v>1696</v>
      </c>
      <c r="C642" s="193" t="s">
        <v>979</v>
      </c>
    </row>
    <row r="643" spans="1:7" x14ac:dyDescent="0.25">
      <c r="A643" s="191" t="s">
        <v>1697</v>
      </c>
    </row>
    <row r="644" spans="1:7" x14ac:dyDescent="0.25">
      <c r="A644" s="191" t="s">
        <v>1048</v>
      </c>
    </row>
    <row r="646" spans="1:7" x14ac:dyDescent="0.25">
      <c r="A646" s="191" t="s">
        <v>998</v>
      </c>
      <c r="B646" s="192" t="s">
        <v>983</v>
      </c>
      <c r="C646" s="193" t="s">
        <v>984</v>
      </c>
      <c r="D646" s="192" t="s">
        <v>985</v>
      </c>
      <c r="E646" s="192" t="s">
        <v>986</v>
      </c>
    </row>
    <row r="647" spans="1:7" x14ac:dyDescent="0.25">
      <c r="A647" s="191" t="s">
        <v>1698</v>
      </c>
      <c r="B647" s="192" t="s">
        <v>1052</v>
      </c>
      <c r="C647" s="193">
        <v>1</v>
      </c>
      <c r="D647" s="194">
        <v>8.4799999999999986</v>
      </c>
      <c r="E647" s="194">
        <f>TRUNC((C647*D647),2)</f>
        <v>8.48</v>
      </c>
    </row>
    <row r="648" spans="1:7" x14ac:dyDescent="0.25">
      <c r="A648" s="191" t="s">
        <v>1118</v>
      </c>
      <c r="B648" s="192" t="s">
        <v>1052</v>
      </c>
      <c r="C648" s="193">
        <v>4.4999999999999998E-2</v>
      </c>
      <c r="D648" s="194">
        <v>0.34</v>
      </c>
      <c r="E648" s="194">
        <f>TRUNC((C648*D648),2)</f>
        <v>0.01</v>
      </c>
    </row>
    <row r="649" spans="1:7" x14ac:dyDescent="0.25">
      <c r="A649" s="191" t="s">
        <v>990</v>
      </c>
      <c r="E649" s="194">
        <f>SUM(E647:E648)</f>
        <v>8.49</v>
      </c>
    </row>
    <row r="651" spans="1:7" x14ac:dyDescent="0.25">
      <c r="A651" s="191" t="s">
        <v>982</v>
      </c>
      <c r="B651" s="192" t="s">
        <v>983</v>
      </c>
      <c r="C651" s="193" t="s">
        <v>984</v>
      </c>
      <c r="D651" s="192" t="s">
        <v>985</v>
      </c>
      <c r="E651" s="192" t="s">
        <v>986</v>
      </c>
    </row>
    <row r="652" spans="1:7" x14ac:dyDescent="0.25">
      <c r="A652" s="191" t="s">
        <v>1025</v>
      </c>
      <c r="B652" s="192" t="s">
        <v>1017</v>
      </c>
      <c r="C652" s="193">
        <v>3.4920600000000003E-2</v>
      </c>
      <c r="D652" s="194">
        <v>15.09</v>
      </c>
      <c r="E652" s="194">
        <f>TRUNC((C652*D652),2)</f>
        <v>0.52</v>
      </c>
    </row>
    <row r="653" spans="1:7" x14ac:dyDescent="0.25">
      <c r="A653" s="191" t="s">
        <v>1026</v>
      </c>
      <c r="B653" s="192" t="s">
        <v>1017</v>
      </c>
      <c r="C653" s="193">
        <v>3.4920600000000003E-2</v>
      </c>
      <c r="D653" s="194">
        <v>19.82</v>
      </c>
      <c r="E653" s="194">
        <f>TRUNC((C653*D653),2)</f>
        <v>0.69</v>
      </c>
    </row>
    <row r="654" spans="1:7" x14ac:dyDescent="0.25">
      <c r="A654" s="191" t="s">
        <v>990</v>
      </c>
      <c r="E654" s="194">
        <f>SUM(E652:E653)</f>
        <v>1.21</v>
      </c>
    </row>
    <row r="656" spans="1:7" x14ac:dyDescent="0.25">
      <c r="A656" s="191" t="s">
        <v>991</v>
      </c>
      <c r="E656" s="194">
        <f>E649+E654</f>
        <v>9.6999999999999993</v>
      </c>
      <c r="F656" s="205">
        <f>ORÇAMENTO!E46</f>
        <v>9.6999999999999993</v>
      </c>
      <c r="G656" s="204"/>
    </row>
    <row r="657" spans="1:6" x14ac:dyDescent="0.25">
      <c r="A657" s="191" t="s">
        <v>992</v>
      </c>
      <c r="D657" s="195">
        <v>0.24030000000000001</v>
      </c>
      <c r="E657" s="194">
        <f>TRUNC((E656*D657),2)</f>
        <v>2.33</v>
      </c>
    </row>
    <row r="658" spans="1:6" x14ac:dyDescent="0.25">
      <c r="A658" s="191" t="s">
        <v>993</v>
      </c>
      <c r="E658" s="194">
        <f>SUM(E656:E657)</f>
        <v>12.03</v>
      </c>
      <c r="F658" s="205">
        <f>ORÇAMENTO!F46</f>
        <v>12.03</v>
      </c>
    </row>
    <row r="660" spans="1:6" x14ac:dyDescent="0.25">
      <c r="A660" s="191" t="s">
        <v>1699</v>
      </c>
      <c r="C660" s="193" t="s">
        <v>979</v>
      </c>
    </row>
    <row r="661" spans="1:6" x14ac:dyDescent="0.25">
      <c r="A661" s="191" t="s">
        <v>1700</v>
      </c>
    </row>
    <row r="662" spans="1:6" x14ac:dyDescent="0.25">
      <c r="A662" s="191" t="s">
        <v>1048</v>
      </c>
    </row>
    <row r="664" spans="1:6" x14ac:dyDescent="0.25">
      <c r="A664" s="191" t="s">
        <v>998</v>
      </c>
      <c r="B664" s="192" t="s">
        <v>983</v>
      </c>
      <c r="C664" s="193" t="s">
        <v>984</v>
      </c>
      <c r="D664" s="192" t="s">
        <v>985</v>
      </c>
      <c r="E664" s="192" t="s">
        <v>986</v>
      </c>
    </row>
    <row r="665" spans="1:6" x14ac:dyDescent="0.25">
      <c r="A665" s="191" t="s">
        <v>1701</v>
      </c>
      <c r="B665" s="192" t="s">
        <v>1052</v>
      </c>
      <c r="C665" s="193">
        <v>1</v>
      </c>
      <c r="D665" s="194">
        <v>11.78</v>
      </c>
      <c r="E665" s="194">
        <f>TRUNC((C665*D665),2)</f>
        <v>11.78</v>
      </c>
    </row>
    <row r="666" spans="1:6" x14ac:dyDescent="0.25">
      <c r="A666" s="191" t="s">
        <v>1118</v>
      </c>
      <c r="B666" s="192" t="s">
        <v>1052</v>
      </c>
      <c r="C666" s="193">
        <v>4.4999999999999998E-2</v>
      </c>
      <c r="D666" s="194">
        <v>0.34</v>
      </c>
      <c r="E666" s="194">
        <f>TRUNC((C666*D666),2)</f>
        <v>0.01</v>
      </c>
    </row>
    <row r="667" spans="1:6" x14ac:dyDescent="0.25">
      <c r="A667" s="191" t="s">
        <v>990</v>
      </c>
      <c r="E667" s="194">
        <f>SUM(E665:E666)</f>
        <v>11.79</v>
      </c>
    </row>
    <row r="669" spans="1:6" x14ac:dyDescent="0.25">
      <c r="A669" s="191" t="s">
        <v>982</v>
      </c>
      <c r="B669" s="192" t="s">
        <v>983</v>
      </c>
      <c r="C669" s="193" t="s">
        <v>984</v>
      </c>
      <c r="D669" s="192" t="s">
        <v>985</v>
      </c>
      <c r="E669" s="192" t="s">
        <v>986</v>
      </c>
    </row>
    <row r="670" spans="1:6" x14ac:dyDescent="0.25">
      <c r="A670" s="191" t="s">
        <v>1025</v>
      </c>
      <c r="B670" s="192" t="s">
        <v>1017</v>
      </c>
      <c r="C670" s="193">
        <v>3.4920600000000003E-2</v>
      </c>
      <c r="D670" s="194">
        <v>15.09</v>
      </c>
      <c r="E670" s="194">
        <f>TRUNC((C670*D670),2)</f>
        <v>0.52</v>
      </c>
    </row>
    <row r="671" spans="1:6" x14ac:dyDescent="0.25">
      <c r="A671" s="191" t="s">
        <v>1026</v>
      </c>
      <c r="B671" s="192" t="s">
        <v>1017</v>
      </c>
      <c r="C671" s="193">
        <v>3.4920600000000003E-2</v>
      </c>
      <c r="D671" s="194">
        <v>19.82</v>
      </c>
      <c r="E671" s="194">
        <f>TRUNC((C671*D671),2)</f>
        <v>0.69</v>
      </c>
    </row>
    <row r="672" spans="1:6" x14ac:dyDescent="0.25">
      <c r="A672" s="191" t="s">
        <v>990</v>
      </c>
      <c r="E672" s="194">
        <f>SUM(E670:E671)</f>
        <v>1.21</v>
      </c>
    </row>
    <row r="674" spans="1:7" x14ac:dyDescent="0.25">
      <c r="A674" s="191" t="s">
        <v>991</v>
      </c>
      <c r="E674" s="194">
        <f>E667+E672</f>
        <v>13</v>
      </c>
      <c r="F674" s="205">
        <f>ORÇAMENTO!E47</f>
        <v>13</v>
      </c>
      <c r="G674" s="204"/>
    </row>
    <row r="675" spans="1:7" x14ac:dyDescent="0.25">
      <c r="A675" s="191" t="s">
        <v>992</v>
      </c>
      <c r="D675" s="195">
        <v>0.24030000000000001</v>
      </c>
      <c r="E675" s="194">
        <f>TRUNC((E674*D675),2)</f>
        <v>3.12</v>
      </c>
    </row>
    <row r="676" spans="1:7" x14ac:dyDescent="0.25">
      <c r="A676" s="191" t="s">
        <v>993</v>
      </c>
      <c r="E676" s="194">
        <f>SUM(E674:E675)</f>
        <v>16.12</v>
      </c>
      <c r="F676" s="205">
        <f>ORÇAMENTO!F47</f>
        <v>16.12</v>
      </c>
    </row>
    <row r="679" spans="1:7" x14ac:dyDescent="0.25">
      <c r="A679" s="191" t="s">
        <v>1702</v>
      </c>
      <c r="C679" s="193" t="s">
        <v>979</v>
      </c>
    </row>
    <row r="680" spans="1:7" x14ac:dyDescent="0.25">
      <c r="A680" s="191" t="s">
        <v>1703</v>
      </c>
    </row>
    <row r="683" spans="1:7" x14ac:dyDescent="0.25">
      <c r="A683" s="191" t="s">
        <v>998</v>
      </c>
      <c r="B683" s="192" t="s">
        <v>983</v>
      </c>
      <c r="C683" s="193" t="s">
        <v>984</v>
      </c>
      <c r="D683" s="192" t="s">
        <v>985</v>
      </c>
      <c r="E683" s="192" t="s">
        <v>986</v>
      </c>
    </row>
    <row r="684" spans="1:7" x14ac:dyDescent="0.25">
      <c r="A684" s="191" t="s">
        <v>1704</v>
      </c>
      <c r="B684" s="192" t="s">
        <v>1052</v>
      </c>
      <c r="C684" s="193">
        <v>1</v>
      </c>
      <c r="D684" s="194">
        <v>14.78</v>
      </c>
      <c r="E684" s="194">
        <f>TRUNC((C684*D684),2)</f>
        <v>14.78</v>
      </c>
    </row>
    <row r="685" spans="1:7" x14ac:dyDescent="0.25">
      <c r="A685" s="191" t="s">
        <v>1118</v>
      </c>
      <c r="B685" s="192" t="s">
        <v>1052</v>
      </c>
      <c r="C685" s="193">
        <v>4.4999999999999998E-2</v>
      </c>
      <c r="D685" s="194">
        <v>0.34</v>
      </c>
      <c r="E685" s="194">
        <f>TRUNC((C685*D685),2)</f>
        <v>0.01</v>
      </c>
    </row>
    <row r="686" spans="1:7" x14ac:dyDescent="0.25">
      <c r="A686" s="191" t="s">
        <v>990</v>
      </c>
      <c r="E686" s="194">
        <f>SUM(E684:E685)</f>
        <v>14.79</v>
      </c>
    </row>
    <row r="688" spans="1:7" x14ac:dyDescent="0.25">
      <c r="A688" s="191" t="s">
        <v>982</v>
      </c>
      <c r="B688" s="192" t="s">
        <v>983</v>
      </c>
      <c r="C688" s="193" t="s">
        <v>984</v>
      </c>
      <c r="D688" s="192" t="s">
        <v>985</v>
      </c>
      <c r="E688" s="192" t="s">
        <v>986</v>
      </c>
    </row>
    <row r="689" spans="1:7" x14ac:dyDescent="0.25">
      <c r="A689" s="191" t="s">
        <v>1025</v>
      </c>
      <c r="B689" s="192" t="s">
        <v>1017</v>
      </c>
      <c r="C689" s="193">
        <v>3.4920600000000003E-2</v>
      </c>
      <c r="D689" s="194">
        <v>15.09</v>
      </c>
      <c r="E689" s="194">
        <f>TRUNC((C689*D689),2)</f>
        <v>0.52</v>
      </c>
    </row>
    <row r="690" spans="1:7" x14ac:dyDescent="0.25">
      <c r="A690" s="191" t="s">
        <v>1026</v>
      </c>
      <c r="B690" s="192" t="s">
        <v>1017</v>
      </c>
      <c r="C690" s="193">
        <v>3.4920600000000003E-2</v>
      </c>
      <c r="D690" s="194">
        <v>19.82</v>
      </c>
      <c r="E690" s="194">
        <f>TRUNC((C690*D690),2)</f>
        <v>0.69</v>
      </c>
    </row>
    <row r="691" spans="1:7" x14ac:dyDescent="0.25">
      <c r="A691" s="191" t="s">
        <v>990</v>
      </c>
      <c r="E691" s="194">
        <f>SUM(E689:E690)</f>
        <v>1.21</v>
      </c>
    </row>
    <row r="693" spans="1:7" x14ac:dyDescent="0.25">
      <c r="A693" s="191" t="s">
        <v>991</v>
      </c>
      <c r="E693" s="194">
        <f>E686+E691</f>
        <v>16</v>
      </c>
      <c r="F693" s="205">
        <f>ORÇAMENTO!E48</f>
        <v>16</v>
      </c>
      <c r="G693" s="204"/>
    </row>
    <row r="694" spans="1:7" x14ac:dyDescent="0.25">
      <c r="A694" s="191" t="s">
        <v>992</v>
      </c>
      <c r="D694" s="195">
        <v>0.24030000000000001</v>
      </c>
      <c r="E694" s="194">
        <f>TRUNC((E693*D694),2)</f>
        <v>3.84</v>
      </c>
    </row>
    <row r="695" spans="1:7" x14ac:dyDescent="0.25">
      <c r="A695" s="191" t="s">
        <v>993</v>
      </c>
      <c r="E695" s="194">
        <f>SUM(E693:E694)</f>
        <v>19.84</v>
      </c>
      <c r="F695" s="205">
        <f>ORÇAMENTO!F48</f>
        <v>19.84</v>
      </c>
    </row>
    <row r="697" spans="1:7" x14ac:dyDescent="0.25">
      <c r="A697" s="191" t="s">
        <v>1705</v>
      </c>
      <c r="C697" s="193" t="s">
        <v>979</v>
      </c>
    </row>
    <row r="698" spans="1:7" x14ac:dyDescent="0.25">
      <c r="A698" s="191" t="s">
        <v>1706</v>
      </c>
    </row>
    <row r="701" spans="1:7" x14ac:dyDescent="0.25">
      <c r="A701" s="191" t="s">
        <v>998</v>
      </c>
      <c r="B701" s="192" t="s">
        <v>983</v>
      </c>
      <c r="C701" s="193" t="s">
        <v>984</v>
      </c>
      <c r="D701" s="192" t="s">
        <v>985</v>
      </c>
      <c r="E701" s="192" t="s">
        <v>986</v>
      </c>
    </row>
    <row r="702" spans="1:7" x14ac:dyDescent="0.25">
      <c r="A702" s="191" t="s">
        <v>1707</v>
      </c>
      <c r="B702" s="192" t="s">
        <v>1052</v>
      </c>
      <c r="C702" s="193">
        <v>1</v>
      </c>
      <c r="D702" s="194">
        <v>23.78</v>
      </c>
      <c r="E702" s="194">
        <f>TRUNC((C702*D702),2)</f>
        <v>23.78</v>
      </c>
    </row>
    <row r="703" spans="1:7" x14ac:dyDescent="0.25">
      <c r="A703" s="191" t="s">
        <v>1118</v>
      </c>
      <c r="B703" s="192" t="s">
        <v>1052</v>
      </c>
      <c r="C703" s="193">
        <v>4.4999999999999998E-2</v>
      </c>
      <c r="D703" s="194">
        <v>0.34</v>
      </c>
      <c r="E703" s="194">
        <f>TRUNC((C703*D703),2)</f>
        <v>0.01</v>
      </c>
    </row>
    <row r="704" spans="1:7" x14ac:dyDescent="0.25">
      <c r="A704" s="191" t="s">
        <v>990</v>
      </c>
      <c r="E704" s="194">
        <f>SUM(E702:E703)</f>
        <v>23.790000000000003</v>
      </c>
    </row>
    <row r="706" spans="1:7" x14ac:dyDescent="0.25">
      <c r="A706" s="191" t="s">
        <v>982</v>
      </c>
      <c r="B706" s="192" t="s">
        <v>983</v>
      </c>
      <c r="C706" s="193" t="s">
        <v>984</v>
      </c>
      <c r="D706" s="192" t="s">
        <v>985</v>
      </c>
      <c r="E706" s="192" t="s">
        <v>986</v>
      </c>
    </row>
    <row r="707" spans="1:7" x14ac:dyDescent="0.25">
      <c r="A707" s="191" t="s">
        <v>1025</v>
      </c>
      <c r="B707" s="192" t="s">
        <v>1017</v>
      </c>
      <c r="C707" s="193">
        <v>3.4920600000000003E-2</v>
      </c>
      <c r="D707" s="194">
        <v>15.09</v>
      </c>
      <c r="E707" s="194">
        <f>TRUNC((C707*D707),2)</f>
        <v>0.52</v>
      </c>
    </row>
    <row r="708" spans="1:7" x14ac:dyDescent="0.25">
      <c r="A708" s="191" t="s">
        <v>1026</v>
      </c>
      <c r="B708" s="192" t="s">
        <v>1017</v>
      </c>
      <c r="C708" s="193">
        <v>3.4920600000000003E-2</v>
      </c>
      <c r="D708" s="194">
        <v>19.82</v>
      </c>
      <c r="E708" s="194">
        <f>TRUNC((C708*D708),2)</f>
        <v>0.69</v>
      </c>
    </row>
    <row r="709" spans="1:7" x14ac:dyDescent="0.25">
      <c r="A709" s="191" t="s">
        <v>990</v>
      </c>
      <c r="E709" s="194">
        <f>SUM(E707:E708)</f>
        <v>1.21</v>
      </c>
    </row>
    <row r="711" spans="1:7" x14ac:dyDescent="0.25">
      <c r="A711" s="191" t="s">
        <v>991</v>
      </c>
      <c r="E711" s="194">
        <f>E704+E709</f>
        <v>25.000000000000004</v>
      </c>
      <c r="F711" s="205">
        <f>ORÇAMENTO!E49</f>
        <v>25</v>
      </c>
      <c r="G711" s="204"/>
    </row>
    <row r="712" spans="1:7" x14ac:dyDescent="0.25">
      <c r="A712" s="191" t="s">
        <v>992</v>
      </c>
      <c r="D712" s="195">
        <v>0.24030000000000001</v>
      </c>
      <c r="E712" s="194">
        <f>TRUNC((E711*D712),2)</f>
        <v>6</v>
      </c>
    </row>
    <row r="713" spans="1:7" x14ac:dyDescent="0.25">
      <c r="A713" s="191" t="s">
        <v>993</v>
      </c>
      <c r="E713" s="194">
        <f>SUM(E711:E712)+0.01</f>
        <v>31.010000000000005</v>
      </c>
      <c r="F713" s="205">
        <f>ORÇAMENTO!F49</f>
        <v>31.01</v>
      </c>
    </row>
    <row r="715" spans="1:7" x14ac:dyDescent="0.25">
      <c r="A715" s="191" t="s">
        <v>1114</v>
      </c>
      <c r="B715" s="192" t="s">
        <v>1115</v>
      </c>
      <c r="C715" s="193" t="s">
        <v>979</v>
      </c>
    </row>
    <row r="716" spans="1:7" ht="26.25" x14ac:dyDescent="0.25">
      <c r="A716" s="191" t="s">
        <v>1116</v>
      </c>
    </row>
    <row r="717" spans="1:7" x14ac:dyDescent="0.25">
      <c r="A717" s="191" t="s">
        <v>1048</v>
      </c>
    </row>
    <row r="719" spans="1:7" x14ac:dyDescent="0.25">
      <c r="A719" s="191" t="s">
        <v>998</v>
      </c>
      <c r="B719" s="192" t="s">
        <v>983</v>
      </c>
      <c r="C719" s="193" t="s">
        <v>984</v>
      </c>
      <c r="D719" s="192" t="s">
        <v>985</v>
      </c>
      <c r="E719" s="192" t="s">
        <v>986</v>
      </c>
    </row>
    <row r="720" spans="1:7" ht="26.25" x14ac:dyDescent="0.25">
      <c r="A720" s="191" t="s">
        <v>1117</v>
      </c>
      <c r="B720" s="192" t="s">
        <v>1052</v>
      </c>
      <c r="C720" s="193">
        <v>1</v>
      </c>
      <c r="D720" s="194">
        <v>3.7800000000000002</v>
      </c>
      <c r="E720" s="194">
        <f>TRUNC((C720*D720),2)</f>
        <v>3.78</v>
      </c>
    </row>
    <row r="721" spans="1:7" x14ac:dyDescent="0.25">
      <c r="A721" s="191" t="s">
        <v>1118</v>
      </c>
      <c r="B721" s="192" t="s">
        <v>1052</v>
      </c>
      <c r="C721" s="193">
        <v>4.4999999999999998E-2</v>
      </c>
      <c r="D721" s="194">
        <v>0.34</v>
      </c>
      <c r="E721" s="194">
        <f>TRUNC((C721*D721),2)</f>
        <v>0.01</v>
      </c>
    </row>
    <row r="722" spans="1:7" x14ac:dyDescent="0.25">
      <c r="A722" s="191" t="s">
        <v>990</v>
      </c>
      <c r="E722" s="194">
        <f>SUM(E720:E721)</f>
        <v>3.7899999999999996</v>
      </c>
    </row>
    <row r="724" spans="1:7" x14ac:dyDescent="0.25">
      <c r="A724" s="191" t="s">
        <v>982</v>
      </c>
      <c r="B724" s="192" t="s">
        <v>983</v>
      </c>
      <c r="C724" s="193" t="s">
        <v>984</v>
      </c>
      <c r="D724" s="192" t="s">
        <v>985</v>
      </c>
      <c r="E724" s="192" t="s">
        <v>986</v>
      </c>
    </row>
    <row r="725" spans="1:7" x14ac:dyDescent="0.25">
      <c r="A725" s="191" t="s">
        <v>1025</v>
      </c>
      <c r="B725" s="192" t="s">
        <v>1017</v>
      </c>
      <c r="C725" s="193">
        <v>3.4920600000000003E-2</v>
      </c>
      <c r="D725" s="194">
        <v>15.09</v>
      </c>
      <c r="E725" s="194">
        <f>TRUNC((C725*D725),2)</f>
        <v>0.52</v>
      </c>
    </row>
    <row r="726" spans="1:7" x14ac:dyDescent="0.25">
      <c r="A726" s="191" t="s">
        <v>1026</v>
      </c>
      <c r="B726" s="192" t="s">
        <v>1017</v>
      </c>
      <c r="C726" s="193">
        <v>3.4920600000000003E-2</v>
      </c>
      <c r="D726" s="194">
        <v>19.82</v>
      </c>
      <c r="E726" s="194">
        <f>TRUNC((C726*D726),2)</f>
        <v>0.69</v>
      </c>
    </row>
    <row r="727" spans="1:7" x14ac:dyDescent="0.25">
      <c r="A727" s="191" t="s">
        <v>990</v>
      </c>
      <c r="E727" s="194">
        <f>SUM(E725:E726)</f>
        <v>1.21</v>
      </c>
    </row>
    <row r="729" spans="1:7" x14ac:dyDescent="0.25">
      <c r="A729" s="191" t="s">
        <v>991</v>
      </c>
      <c r="E729" s="194">
        <f>E722+E727</f>
        <v>5</v>
      </c>
      <c r="F729" s="205">
        <f>ORÇAMENTO!E50</f>
        <v>5</v>
      </c>
      <c r="G729" s="204"/>
    </row>
    <row r="730" spans="1:7" x14ac:dyDescent="0.25">
      <c r="A730" s="191" t="s">
        <v>992</v>
      </c>
      <c r="D730" s="195">
        <v>0.24030000000000001</v>
      </c>
      <c r="E730" s="194">
        <f>TRUNC((E729*D730),2)</f>
        <v>1.2</v>
      </c>
    </row>
    <row r="731" spans="1:7" x14ac:dyDescent="0.25">
      <c r="A731" s="191" t="s">
        <v>993</v>
      </c>
      <c r="E731" s="194">
        <f>SUM(E729:E730)</f>
        <v>6.2</v>
      </c>
      <c r="F731" s="205">
        <f>ORÇAMENTO!F50</f>
        <v>6.2</v>
      </c>
    </row>
    <row r="734" spans="1:7" x14ac:dyDescent="0.25">
      <c r="A734" s="191" t="s">
        <v>1119</v>
      </c>
      <c r="B734" s="192" t="s">
        <v>1120</v>
      </c>
      <c r="C734" s="193" t="s">
        <v>979</v>
      </c>
    </row>
    <row r="735" spans="1:7" ht="26.25" x14ac:dyDescent="0.25">
      <c r="A735" s="191" t="s">
        <v>1121</v>
      </c>
    </row>
    <row r="736" spans="1:7" x14ac:dyDescent="0.25">
      <c r="A736" s="191" t="s">
        <v>1048</v>
      </c>
    </row>
    <row r="738" spans="1:7" x14ac:dyDescent="0.25">
      <c r="A738" s="191" t="s">
        <v>998</v>
      </c>
      <c r="B738" s="192" t="s">
        <v>983</v>
      </c>
      <c r="C738" s="193" t="s">
        <v>984</v>
      </c>
      <c r="D738" s="192" t="s">
        <v>985</v>
      </c>
      <c r="E738" s="192" t="s">
        <v>986</v>
      </c>
    </row>
    <row r="739" spans="1:7" ht="26.25" x14ac:dyDescent="0.25">
      <c r="A739" s="191" t="s">
        <v>1122</v>
      </c>
      <c r="B739" s="192" t="s">
        <v>1052</v>
      </c>
      <c r="C739" s="193">
        <v>1</v>
      </c>
      <c r="D739" s="194">
        <v>5.58</v>
      </c>
      <c r="E739" s="194">
        <f>TRUNC((C739*D739),2)</f>
        <v>5.58</v>
      </c>
    </row>
    <row r="740" spans="1:7" x14ac:dyDescent="0.25">
      <c r="A740" s="191" t="s">
        <v>1118</v>
      </c>
      <c r="B740" s="192" t="s">
        <v>1052</v>
      </c>
      <c r="C740" s="193">
        <v>4.4999999999999998E-2</v>
      </c>
      <c r="D740" s="194">
        <v>0.34</v>
      </c>
      <c r="E740" s="194">
        <f>TRUNC((C740*D740),2)</f>
        <v>0.01</v>
      </c>
    </row>
    <row r="741" spans="1:7" x14ac:dyDescent="0.25">
      <c r="A741" s="191" t="s">
        <v>990</v>
      </c>
      <c r="E741" s="194">
        <f>SUM(E739:E740)</f>
        <v>5.59</v>
      </c>
    </row>
    <row r="743" spans="1:7" x14ac:dyDescent="0.25">
      <c r="A743" s="191" t="s">
        <v>982</v>
      </c>
      <c r="B743" s="192" t="s">
        <v>983</v>
      </c>
      <c r="C743" s="193" t="s">
        <v>984</v>
      </c>
      <c r="D743" s="192" t="s">
        <v>985</v>
      </c>
      <c r="E743" s="192" t="s">
        <v>986</v>
      </c>
    </row>
    <row r="744" spans="1:7" x14ac:dyDescent="0.25">
      <c r="A744" s="191" t="s">
        <v>1025</v>
      </c>
      <c r="B744" s="192" t="s">
        <v>1017</v>
      </c>
      <c r="C744" s="193">
        <v>4.0740699999999998E-2</v>
      </c>
      <c r="D744" s="194">
        <v>15.09</v>
      </c>
      <c r="E744" s="194">
        <f>TRUNC((C744*D744),2)</f>
        <v>0.61</v>
      </c>
    </row>
    <row r="745" spans="1:7" x14ac:dyDescent="0.25">
      <c r="A745" s="191" t="s">
        <v>1026</v>
      </c>
      <c r="B745" s="192" t="s">
        <v>1017</v>
      </c>
      <c r="C745" s="193">
        <v>4.0740699999999998E-2</v>
      </c>
      <c r="D745" s="194">
        <v>19.82</v>
      </c>
      <c r="E745" s="194">
        <f>TRUNC((C745*D745),2)</f>
        <v>0.8</v>
      </c>
    </row>
    <row r="746" spans="1:7" x14ac:dyDescent="0.25">
      <c r="A746" s="191" t="s">
        <v>990</v>
      </c>
      <c r="E746" s="194">
        <f>SUM(E744:E745)</f>
        <v>1.4100000000000001</v>
      </c>
    </row>
    <row r="748" spans="1:7" x14ac:dyDescent="0.25">
      <c r="A748" s="191" t="s">
        <v>991</v>
      </c>
      <c r="E748" s="194">
        <f>E741+E746</f>
        <v>7</v>
      </c>
      <c r="F748" s="205">
        <f>ORÇAMENTO!E51</f>
        <v>7</v>
      </c>
      <c r="G748" s="204"/>
    </row>
    <row r="749" spans="1:7" x14ac:dyDescent="0.25">
      <c r="A749" s="191" t="s">
        <v>992</v>
      </c>
      <c r="D749" s="195">
        <v>0.24030000000000001</v>
      </c>
      <c r="E749" s="194">
        <f>TRUNC((E748*D749),2)</f>
        <v>1.68</v>
      </c>
    </row>
    <row r="750" spans="1:7" x14ac:dyDescent="0.25">
      <c r="A750" s="191" t="s">
        <v>993</v>
      </c>
      <c r="E750" s="194">
        <f>SUM(E748:E749)</f>
        <v>8.68</v>
      </c>
      <c r="F750" s="205">
        <f>ORÇAMENTO!F51</f>
        <v>8.68</v>
      </c>
    </row>
    <row r="753" spans="1:7" x14ac:dyDescent="0.25">
      <c r="A753" s="191" t="s">
        <v>1123</v>
      </c>
      <c r="B753" s="192" t="s">
        <v>1124</v>
      </c>
      <c r="C753" s="193" t="s">
        <v>979</v>
      </c>
    </row>
    <row r="754" spans="1:7" ht="26.25" x14ac:dyDescent="0.25">
      <c r="A754" s="191" t="s">
        <v>1125</v>
      </c>
    </row>
    <row r="755" spans="1:7" x14ac:dyDescent="0.25">
      <c r="A755" s="191" t="s">
        <v>1048</v>
      </c>
    </row>
    <row r="757" spans="1:7" x14ac:dyDescent="0.25">
      <c r="A757" s="191" t="s">
        <v>998</v>
      </c>
      <c r="B757" s="192" t="s">
        <v>983</v>
      </c>
      <c r="C757" s="193" t="s">
        <v>984</v>
      </c>
      <c r="D757" s="192" t="s">
        <v>985</v>
      </c>
      <c r="E757" s="192" t="s">
        <v>986</v>
      </c>
    </row>
    <row r="758" spans="1:7" ht="26.25" x14ac:dyDescent="0.25">
      <c r="A758" s="191" t="s">
        <v>1126</v>
      </c>
      <c r="B758" s="192" t="s">
        <v>1052</v>
      </c>
      <c r="C758" s="193">
        <v>1</v>
      </c>
      <c r="D758" s="194">
        <v>6.57</v>
      </c>
      <c r="E758" s="194">
        <f>TRUNC((C758*D758),2)</f>
        <v>6.57</v>
      </c>
    </row>
    <row r="759" spans="1:7" x14ac:dyDescent="0.25">
      <c r="A759" s="191" t="s">
        <v>1118</v>
      </c>
      <c r="B759" s="192" t="s">
        <v>1052</v>
      </c>
      <c r="C759" s="193">
        <v>4.4999999999999998E-2</v>
      </c>
      <c r="D759" s="194">
        <v>0.34</v>
      </c>
      <c r="E759" s="194">
        <f>TRUNC((C759*D759),2)</f>
        <v>0.01</v>
      </c>
    </row>
    <row r="760" spans="1:7" x14ac:dyDescent="0.25">
      <c r="A760" s="191" t="s">
        <v>990</v>
      </c>
      <c r="E760" s="194">
        <f>SUM(E758:E759)</f>
        <v>6.58</v>
      </c>
    </row>
    <row r="762" spans="1:7" x14ac:dyDescent="0.25">
      <c r="A762" s="191" t="s">
        <v>982</v>
      </c>
      <c r="B762" s="192" t="s">
        <v>983</v>
      </c>
      <c r="C762" s="193" t="s">
        <v>984</v>
      </c>
      <c r="D762" s="192" t="s">
        <v>985</v>
      </c>
      <c r="E762" s="192" t="s">
        <v>986</v>
      </c>
    </row>
    <row r="763" spans="1:7" x14ac:dyDescent="0.25">
      <c r="A763" s="191" t="s">
        <v>1025</v>
      </c>
      <c r="B763" s="192" t="s">
        <v>1017</v>
      </c>
      <c r="C763" s="193">
        <v>5.2380999999999997E-2</v>
      </c>
      <c r="D763" s="194">
        <v>15.09</v>
      </c>
      <c r="E763" s="194">
        <f>TRUNC((C763*D763),2)</f>
        <v>0.79</v>
      </c>
    </row>
    <row r="764" spans="1:7" x14ac:dyDescent="0.25">
      <c r="A764" s="191" t="s">
        <v>1026</v>
      </c>
      <c r="B764" s="192" t="s">
        <v>1017</v>
      </c>
      <c r="C764" s="193">
        <v>5.2380999999999997E-2</v>
      </c>
      <c r="D764" s="194">
        <v>19.82</v>
      </c>
      <c r="E764" s="194">
        <f>TRUNC((C764*D764),2)</f>
        <v>1.03</v>
      </c>
    </row>
    <row r="765" spans="1:7" x14ac:dyDescent="0.25">
      <c r="A765" s="191" t="s">
        <v>990</v>
      </c>
      <c r="E765" s="194">
        <f>SUM(E763:E764)</f>
        <v>1.82</v>
      </c>
    </row>
    <row r="767" spans="1:7" x14ac:dyDescent="0.25">
      <c r="A767" s="191" t="s">
        <v>991</v>
      </c>
      <c r="E767" s="194">
        <f>E760+E765</f>
        <v>8.4</v>
      </c>
      <c r="F767" s="205">
        <f>ORÇAMENTO!E52</f>
        <v>8.4</v>
      </c>
      <c r="G767" s="204"/>
    </row>
    <row r="768" spans="1:7" x14ac:dyDescent="0.25">
      <c r="A768" s="191" t="s">
        <v>992</v>
      </c>
      <c r="D768" s="195">
        <v>0.24030000000000001</v>
      </c>
      <c r="E768" s="194">
        <f>TRUNC((E767*D768),2)</f>
        <v>2.0099999999999998</v>
      </c>
    </row>
    <row r="769" spans="1:6" x14ac:dyDescent="0.25">
      <c r="A769" s="191" t="s">
        <v>993</v>
      </c>
      <c r="E769" s="194">
        <f>SUM(E767:E768)+0.01</f>
        <v>10.42</v>
      </c>
      <c r="F769" s="205">
        <f>ORÇAMENTO!F52</f>
        <v>10.42</v>
      </c>
    </row>
    <row r="772" spans="1:6" x14ac:dyDescent="0.25">
      <c r="A772" s="191" t="s">
        <v>1127</v>
      </c>
      <c r="B772" s="192" t="s">
        <v>1128</v>
      </c>
      <c r="C772" s="193" t="s">
        <v>979</v>
      </c>
    </row>
    <row r="773" spans="1:6" ht="26.25" x14ac:dyDescent="0.25">
      <c r="A773" s="191" t="s">
        <v>1129</v>
      </c>
    </row>
    <row r="774" spans="1:6" x14ac:dyDescent="0.25">
      <c r="A774" s="191" t="s">
        <v>1048</v>
      </c>
    </row>
    <row r="776" spans="1:6" x14ac:dyDescent="0.25">
      <c r="A776" s="191" t="s">
        <v>998</v>
      </c>
      <c r="B776" s="192" t="s">
        <v>983</v>
      </c>
      <c r="C776" s="193" t="s">
        <v>984</v>
      </c>
      <c r="D776" s="192" t="s">
        <v>985</v>
      </c>
      <c r="E776" s="192" t="s">
        <v>986</v>
      </c>
    </row>
    <row r="777" spans="1:6" ht="26.25" x14ac:dyDescent="0.25">
      <c r="A777" s="191" t="s">
        <v>1130</v>
      </c>
      <c r="B777" s="192" t="s">
        <v>1052</v>
      </c>
      <c r="C777" s="193">
        <v>1</v>
      </c>
      <c r="D777" s="194">
        <v>11.26</v>
      </c>
      <c r="E777" s="194">
        <f>TRUNC((C777*D777),2)</f>
        <v>11.26</v>
      </c>
    </row>
    <row r="778" spans="1:6" x14ac:dyDescent="0.25">
      <c r="A778" s="191" t="s">
        <v>1118</v>
      </c>
      <c r="B778" s="192" t="s">
        <v>1052</v>
      </c>
      <c r="C778" s="193">
        <v>4.4999999999999998E-2</v>
      </c>
      <c r="D778" s="194">
        <v>0.34</v>
      </c>
      <c r="E778" s="194">
        <f>TRUNC((C778*D778),2)</f>
        <v>0.01</v>
      </c>
    </row>
    <row r="779" spans="1:6" x14ac:dyDescent="0.25">
      <c r="A779" s="191" t="s">
        <v>990</v>
      </c>
      <c r="E779" s="194">
        <f>SUM(E777:E778)</f>
        <v>11.27</v>
      </c>
    </row>
    <row r="781" spans="1:6" x14ac:dyDescent="0.25">
      <c r="A781" s="191" t="s">
        <v>982</v>
      </c>
      <c r="B781" s="192" t="s">
        <v>983</v>
      </c>
      <c r="C781" s="193" t="s">
        <v>984</v>
      </c>
      <c r="D781" s="192" t="s">
        <v>985</v>
      </c>
      <c r="E781" s="192" t="s">
        <v>986</v>
      </c>
    </row>
    <row r="782" spans="1:6" x14ac:dyDescent="0.25">
      <c r="A782" s="191" t="s">
        <v>1025</v>
      </c>
      <c r="B782" s="192" t="s">
        <v>1017</v>
      </c>
      <c r="C782" s="193">
        <v>8.1481499999999998E-2</v>
      </c>
      <c r="D782" s="194">
        <v>15.09</v>
      </c>
      <c r="E782" s="194">
        <f>TRUNC((C782*D782),2)</f>
        <v>1.22</v>
      </c>
    </row>
    <row r="783" spans="1:6" x14ac:dyDescent="0.25">
      <c r="A783" s="191" t="s">
        <v>1026</v>
      </c>
      <c r="B783" s="192" t="s">
        <v>1017</v>
      </c>
      <c r="C783" s="193">
        <v>8.1481499999999998E-2</v>
      </c>
      <c r="D783" s="194">
        <v>19.82</v>
      </c>
      <c r="E783" s="194">
        <f>TRUNC((C783*D783),2)</f>
        <v>1.61</v>
      </c>
    </row>
    <row r="784" spans="1:6" x14ac:dyDescent="0.25">
      <c r="A784" s="191" t="s">
        <v>990</v>
      </c>
      <c r="E784" s="194">
        <f>SUM(E782:E783)</f>
        <v>2.83</v>
      </c>
    </row>
    <row r="786" spans="1:7" x14ac:dyDescent="0.25">
      <c r="A786" s="191" t="s">
        <v>991</v>
      </c>
      <c r="E786" s="194">
        <f>E779+E784</f>
        <v>14.1</v>
      </c>
      <c r="F786" s="205">
        <f>ORÇAMENTO!E53</f>
        <v>14.1</v>
      </c>
      <c r="G786" s="204"/>
    </row>
    <row r="787" spans="1:7" x14ac:dyDescent="0.25">
      <c r="A787" s="191" t="s">
        <v>992</v>
      </c>
      <c r="D787" s="195">
        <v>0.24030000000000001</v>
      </c>
      <c r="E787" s="194">
        <f>TRUNC((E786*D787),2)</f>
        <v>3.38</v>
      </c>
    </row>
    <row r="788" spans="1:7" x14ac:dyDescent="0.25">
      <c r="A788" s="191" t="s">
        <v>993</v>
      </c>
      <c r="E788" s="194">
        <f>SUM(E786:E787)+0.01</f>
        <v>17.490000000000002</v>
      </c>
      <c r="F788" s="205">
        <f>ORÇAMENTO!F53</f>
        <v>17.489999999999998</v>
      </c>
    </row>
    <row r="791" spans="1:7" x14ac:dyDescent="0.25">
      <c r="A791" s="191" t="s">
        <v>1131</v>
      </c>
      <c r="B791" s="192" t="s">
        <v>1132</v>
      </c>
      <c r="C791" s="193" t="s">
        <v>979</v>
      </c>
    </row>
    <row r="792" spans="1:7" ht="26.25" x14ac:dyDescent="0.25">
      <c r="A792" s="191" t="s">
        <v>1133</v>
      </c>
    </row>
    <row r="793" spans="1:7" x14ac:dyDescent="0.25">
      <c r="A793" s="191" t="s">
        <v>1048</v>
      </c>
    </row>
    <row r="795" spans="1:7" x14ac:dyDescent="0.25">
      <c r="A795" s="191" t="s">
        <v>998</v>
      </c>
      <c r="B795" s="192" t="s">
        <v>983</v>
      </c>
      <c r="C795" s="193" t="s">
        <v>984</v>
      </c>
      <c r="D795" s="192" t="s">
        <v>985</v>
      </c>
      <c r="E795" s="192" t="s">
        <v>986</v>
      </c>
    </row>
    <row r="796" spans="1:7" ht="39" x14ac:dyDescent="0.25">
      <c r="A796" s="191" t="s">
        <v>1134</v>
      </c>
      <c r="B796" s="192" t="s">
        <v>1052</v>
      </c>
      <c r="C796" s="193">
        <v>1</v>
      </c>
      <c r="D796" s="194">
        <v>6.4700000000000006</v>
      </c>
      <c r="E796" s="194">
        <f>TRUNC((C796*D796),2)</f>
        <v>6.47</v>
      </c>
    </row>
    <row r="797" spans="1:7" x14ac:dyDescent="0.25">
      <c r="A797" s="191" t="s">
        <v>1118</v>
      </c>
      <c r="B797" s="192" t="s">
        <v>1052</v>
      </c>
      <c r="C797" s="193">
        <v>4.4999999999999998E-2</v>
      </c>
      <c r="D797" s="194">
        <v>0.34</v>
      </c>
      <c r="E797" s="194">
        <f>TRUNC((C797*D797),2)</f>
        <v>0.01</v>
      </c>
    </row>
    <row r="798" spans="1:7" x14ac:dyDescent="0.25">
      <c r="A798" s="191" t="s">
        <v>990</v>
      </c>
      <c r="E798" s="194">
        <f>SUM(E796:E797)</f>
        <v>6.4799999999999995</v>
      </c>
    </row>
    <row r="800" spans="1:7" x14ac:dyDescent="0.25">
      <c r="A800" s="191" t="s">
        <v>982</v>
      </c>
      <c r="B800" s="192" t="s">
        <v>983</v>
      </c>
      <c r="C800" s="193" t="s">
        <v>984</v>
      </c>
      <c r="D800" s="192" t="s">
        <v>985</v>
      </c>
      <c r="E800" s="192" t="s">
        <v>986</v>
      </c>
    </row>
    <row r="801" spans="1:7" x14ac:dyDescent="0.25">
      <c r="A801" s="191" t="s">
        <v>1025</v>
      </c>
      <c r="B801" s="192" t="s">
        <v>1017</v>
      </c>
      <c r="C801" s="193">
        <v>5.2380999999999997E-2</v>
      </c>
      <c r="D801" s="194">
        <v>15.09</v>
      </c>
      <c r="E801" s="194">
        <f>TRUNC((C801*D801),2)</f>
        <v>0.79</v>
      </c>
    </row>
    <row r="802" spans="1:7" x14ac:dyDescent="0.25">
      <c r="A802" s="191" t="s">
        <v>1026</v>
      </c>
      <c r="B802" s="192" t="s">
        <v>1017</v>
      </c>
      <c r="C802" s="193">
        <v>5.2380999999999997E-2</v>
      </c>
      <c r="D802" s="194">
        <v>19.82</v>
      </c>
      <c r="E802" s="194">
        <f>TRUNC((C802*D802),2)</f>
        <v>1.03</v>
      </c>
    </row>
    <row r="803" spans="1:7" x14ac:dyDescent="0.25">
      <c r="A803" s="191" t="s">
        <v>990</v>
      </c>
      <c r="E803" s="194">
        <f>SUM(E801:E802)</f>
        <v>1.82</v>
      </c>
    </row>
    <row r="805" spans="1:7" x14ac:dyDescent="0.25">
      <c r="A805" s="191" t="s">
        <v>991</v>
      </c>
      <c r="E805" s="194">
        <f>E798+E803</f>
        <v>8.2999999999999989</v>
      </c>
      <c r="F805" s="205">
        <f>ORÇAMENTO!E54</f>
        <v>8.3000000000000007</v>
      </c>
      <c r="G805" s="204"/>
    </row>
    <row r="806" spans="1:7" x14ac:dyDescent="0.25">
      <c r="A806" s="191" t="s">
        <v>992</v>
      </c>
      <c r="D806" s="195">
        <v>0.24030000000000001</v>
      </c>
      <c r="E806" s="194">
        <f>TRUNC((E805*D806),2)</f>
        <v>1.99</v>
      </c>
    </row>
    <row r="807" spans="1:7" x14ac:dyDescent="0.25">
      <c r="A807" s="191" t="s">
        <v>993</v>
      </c>
      <c r="E807" s="194">
        <f>SUM(E805:E806)</f>
        <v>10.29</v>
      </c>
      <c r="F807" s="205">
        <f>ORÇAMENTO!F54</f>
        <v>10.29</v>
      </c>
    </row>
    <row r="810" spans="1:7" x14ac:dyDescent="0.25">
      <c r="A810" s="191" t="s">
        <v>1135</v>
      </c>
      <c r="B810" s="192" t="s">
        <v>1136</v>
      </c>
      <c r="C810" s="193" t="s">
        <v>979</v>
      </c>
    </row>
    <row r="811" spans="1:7" ht="26.25" x14ac:dyDescent="0.25">
      <c r="A811" s="191" t="s">
        <v>1137</v>
      </c>
    </row>
    <row r="812" spans="1:7" x14ac:dyDescent="0.25">
      <c r="A812" s="191" t="s">
        <v>1048</v>
      </c>
    </row>
    <row r="814" spans="1:7" x14ac:dyDescent="0.25">
      <c r="A814" s="191" t="s">
        <v>998</v>
      </c>
      <c r="B814" s="192" t="s">
        <v>983</v>
      </c>
      <c r="C814" s="193" t="s">
        <v>984</v>
      </c>
      <c r="D814" s="192" t="s">
        <v>985</v>
      </c>
      <c r="E814" s="192" t="s">
        <v>986</v>
      </c>
    </row>
    <row r="815" spans="1:7" ht="39" x14ac:dyDescent="0.25">
      <c r="A815" s="191" t="s">
        <v>1138</v>
      </c>
      <c r="B815" s="192" t="s">
        <v>1052</v>
      </c>
      <c r="C815" s="193">
        <v>1</v>
      </c>
      <c r="D815" s="194">
        <v>7.0600000000000005</v>
      </c>
      <c r="E815" s="194">
        <f>TRUNC((C815*D815),2)</f>
        <v>7.06</v>
      </c>
    </row>
    <row r="816" spans="1:7" x14ac:dyDescent="0.25">
      <c r="A816" s="191" t="s">
        <v>1118</v>
      </c>
      <c r="B816" s="192" t="s">
        <v>1052</v>
      </c>
      <c r="C816" s="193">
        <v>4.4999999999999998E-2</v>
      </c>
      <c r="D816" s="194">
        <v>0.34</v>
      </c>
      <c r="E816" s="194">
        <f>TRUNC((C816*D816),2)</f>
        <v>0.01</v>
      </c>
    </row>
    <row r="817" spans="1:7" x14ac:dyDescent="0.25">
      <c r="A817" s="191" t="s">
        <v>990</v>
      </c>
      <c r="E817" s="194">
        <f>SUM(E815:E816)</f>
        <v>7.0699999999999994</v>
      </c>
    </row>
    <row r="819" spans="1:7" x14ac:dyDescent="0.25">
      <c r="A819" s="191" t="s">
        <v>982</v>
      </c>
      <c r="B819" s="192" t="s">
        <v>983</v>
      </c>
      <c r="C819" s="193" t="s">
        <v>984</v>
      </c>
      <c r="D819" s="192" t="s">
        <v>985</v>
      </c>
      <c r="E819" s="192" t="s">
        <v>986</v>
      </c>
    </row>
    <row r="820" spans="1:7" x14ac:dyDescent="0.25">
      <c r="A820" s="191" t="s">
        <v>1025</v>
      </c>
      <c r="B820" s="192" t="s">
        <v>1017</v>
      </c>
      <c r="C820" s="193">
        <v>8.1481499999999998E-2</v>
      </c>
      <c r="D820" s="194">
        <v>15.09</v>
      </c>
      <c r="E820" s="194">
        <f>TRUNC((C820*D820),2)</f>
        <v>1.22</v>
      </c>
    </row>
    <row r="821" spans="1:7" x14ac:dyDescent="0.25">
      <c r="A821" s="191" t="s">
        <v>1026</v>
      </c>
      <c r="B821" s="192" t="s">
        <v>1017</v>
      </c>
      <c r="C821" s="193">
        <v>8.1481499999999998E-2</v>
      </c>
      <c r="D821" s="194">
        <v>19.82</v>
      </c>
      <c r="E821" s="194">
        <f>TRUNC((C821*D821),2)</f>
        <v>1.61</v>
      </c>
    </row>
    <row r="822" spans="1:7" x14ac:dyDescent="0.25">
      <c r="A822" s="191" t="s">
        <v>990</v>
      </c>
      <c r="E822" s="194">
        <f>SUM(E820:E821)</f>
        <v>2.83</v>
      </c>
    </row>
    <row r="824" spans="1:7" x14ac:dyDescent="0.25">
      <c r="A824" s="191" t="s">
        <v>991</v>
      </c>
      <c r="E824" s="194">
        <f>E817+E822</f>
        <v>9.8999999999999986</v>
      </c>
      <c r="F824" s="205">
        <f>ORÇAMENTO!E55</f>
        <v>9.9</v>
      </c>
      <c r="G824" s="204"/>
    </row>
    <row r="825" spans="1:7" x14ac:dyDescent="0.25">
      <c r="A825" s="191" t="s">
        <v>992</v>
      </c>
      <c r="D825" s="195">
        <v>0.24030000000000001</v>
      </c>
      <c r="E825" s="194">
        <f>TRUNC((E824*D825),2)</f>
        <v>2.37</v>
      </c>
    </row>
    <row r="826" spans="1:7" x14ac:dyDescent="0.25">
      <c r="A826" s="191" t="s">
        <v>993</v>
      </c>
      <c r="E826" s="194">
        <f>SUM(E824:E825)+0.01</f>
        <v>12.28</v>
      </c>
      <c r="F826" s="205">
        <f>ORÇAMENTO!F55</f>
        <v>12.28</v>
      </c>
    </row>
    <row r="829" spans="1:7" x14ac:dyDescent="0.25">
      <c r="A829" s="191" t="s">
        <v>1139</v>
      </c>
      <c r="B829" s="192" t="s">
        <v>1140</v>
      </c>
      <c r="C829" s="193" t="s">
        <v>979</v>
      </c>
    </row>
    <row r="830" spans="1:7" ht="26.25" x14ac:dyDescent="0.25">
      <c r="A830" s="191" t="s">
        <v>1141</v>
      </c>
    </row>
    <row r="831" spans="1:7" x14ac:dyDescent="0.25">
      <c r="A831" s="191" t="s">
        <v>1048</v>
      </c>
    </row>
    <row r="833" spans="1:7" x14ac:dyDescent="0.25">
      <c r="A833" s="191" t="s">
        <v>998</v>
      </c>
      <c r="B833" s="192" t="s">
        <v>983</v>
      </c>
      <c r="C833" s="193" t="s">
        <v>984</v>
      </c>
      <c r="D833" s="192" t="s">
        <v>985</v>
      </c>
      <c r="E833" s="192" t="s">
        <v>986</v>
      </c>
    </row>
    <row r="834" spans="1:7" x14ac:dyDescent="0.25">
      <c r="A834" s="191" t="s">
        <v>1142</v>
      </c>
      <c r="B834" s="192" t="s">
        <v>1052</v>
      </c>
      <c r="C834" s="193">
        <v>1</v>
      </c>
      <c r="D834" s="194">
        <v>1.5399999999999991</v>
      </c>
      <c r="E834" s="194">
        <f>TRUNC((C834*D834),2)</f>
        <v>1.54</v>
      </c>
    </row>
    <row r="835" spans="1:7" x14ac:dyDescent="0.25">
      <c r="A835" s="191" t="s">
        <v>990</v>
      </c>
      <c r="E835" s="194">
        <f>SUM(E834:E834)</f>
        <v>1.54</v>
      </c>
    </row>
    <row r="837" spans="1:7" x14ac:dyDescent="0.25">
      <c r="A837" s="191" t="s">
        <v>982</v>
      </c>
      <c r="B837" s="192" t="s">
        <v>983</v>
      </c>
      <c r="C837" s="193" t="s">
        <v>984</v>
      </c>
      <c r="D837" s="192" t="s">
        <v>985</v>
      </c>
      <c r="E837" s="192" t="s">
        <v>986</v>
      </c>
    </row>
    <row r="838" spans="1:7" x14ac:dyDescent="0.25">
      <c r="A838" s="191" t="s">
        <v>1025</v>
      </c>
      <c r="B838" s="192" t="s">
        <v>1017</v>
      </c>
      <c r="C838" s="193">
        <v>0.3</v>
      </c>
      <c r="D838" s="194">
        <v>15.09</v>
      </c>
      <c r="E838" s="194">
        <f>TRUNC((C838*D838),2)</f>
        <v>4.5199999999999996</v>
      </c>
    </row>
    <row r="839" spans="1:7" x14ac:dyDescent="0.25">
      <c r="A839" s="191" t="s">
        <v>1026</v>
      </c>
      <c r="B839" s="192" t="s">
        <v>1017</v>
      </c>
      <c r="C839" s="193">
        <v>0.3</v>
      </c>
      <c r="D839" s="194">
        <v>19.82</v>
      </c>
      <c r="E839" s="194">
        <f>TRUNC((C839*D839),2)</f>
        <v>5.94</v>
      </c>
    </row>
    <row r="840" spans="1:7" x14ac:dyDescent="0.25">
      <c r="A840" s="191" t="s">
        <v>990</v>
      </c>
      <c r="E840" s="194">
        <f>SUM(E838:E839)</f>
        <v>10.46</v>
      </c>
    </row>
    <row r="842" spans="1:7" x14ac:dyDescent="0.25">
      <c r="A842" s="191" t="s">
        <v>991</v>
      </c>
      <c r="E842" s="194">
        <f>E835+E840</f>
        <v>12</v>
      </c>
      <c r="F842" s="205">
        <f>ORÇAMENTO!E57</f>
        <v>12</v>
      </c>
      <c r="G842" s="204"/>
    </row>
    <row r="843" spans="1:7" x14ac:dyDescent="0.25">
      <c r="A843" s="191" t="s">
        <v>992</v>
      </c>
      <c r="D843" s="195">
        <v>0.24030000000000001</v>
      </c>
      <c r="E843" s="194">
        <f>TRUNC((E842*D843),2)</f>
        <v>2.88</v>
      </c>
    </row>
    <row r="844" spans="1:7" x14ac:dyDescent="0.25">
      <c r="A844" s="191" t="s">
        <v>993</v>
      </c>
      <c r="E844" s="194">
        <f>SUM(E842:E843)</f>
        <v>14.879999999999999</v>
      </c>
      <c r="F844" s="205">
        <f>ORÇAMENTO!F57</f>
        <v>14.88</v>
      </c>
    </row>
    <row r="846" spans="1:7" x14ac:dyDescent="0.25">
      <c r="A846" s="191" t="s">
        <v>1708</v>
      </c>
      <c r="C846" s="193" t="s">
        <v>979</v>
      </c>
    </row>
    <row r="847" spans="1:7" ht="26.25" x14ac:dyDescent="0.25">
      <c r="A847" s="191" t="s">
        <v>1709</v>
      </c>
    </row>
    <row r="848" spans="1:7" x14ac:dyDescent="0.25">
      <c r="A848" s="191" t="s">
        <v>1048</v>
      </c>
    </row>
    <row r="850" spans="1:7" x14ac:dyDescent="0.25">
      <c r="A850" s="191" t="s">
        <v>998</v>
      </c>
      <c r="B850" s="192" t="s">
        <v>983</v>
      </c>
      <c r="C850" s="193" t="s">
        <v>984</v>
      </c>
      <c r="D850" s="192" t="s">
        <v>985</v>
      </c>
      <c r="E850" s="192" t="s">
        <v>986</v>
      </c>
    </row>
    <row r="851" spans="1:7" x14ac:dyDescent="0.25">
      <c r="A851" s="191" t="s">
        <v>1710</v>
      </c>
      <c r="B851" s="192" t="s">
        <v>1052</v>
      </c>
      <c r="C851" s="193">
        <v>1</v>
      </c>
      <c r="D851" s="194">
        <v>4.2200000000000006</v>
      </c>
      <c r="E851" s="194">
        <f>TRUNC((C851*D851),2)</f>
        <v>4.22</v>
      </c>
    </row>
    <row r="852" spans="1:7" x14ac:dyDescent="0.25">
      <c r="A852" s="191" t="s">
        <v>990</v>
      </c>
      <c r="E852" s="194">
        <f>SUM(E851:E851)</f>
        <v>4.22</v>
      </c>
    </row>
    <row r="854" spans="1:7" x14ac:dyDescent="0.25">
      <c r="A854" s="191" t="s">
        <v>982</v>
      </c>
      <c r="B854" s="192" t="s">
        <v>983</v>
      </c>
      <c r="C854" s="193" t="s">
        <v>984</v>
      </c>
      <c r="D854" s="192" t="s">
        <v>985</v>
      </c>
      <c r="E854" s="192" t="s">
        <v>986</v>
      </c>
    </row>
    <row r="855" spans="1:7" x14ac:dyDescent="0.25">
      <c r="A855" s="191" t="s">
        <v>1025</v>
      </c>
      <c r="B855" s="192" t="s">
        <v>1017</v>
      </c>
      <c r="C855" s="193">
        <v>0.1</v>
      </c>
      <c r="D855" s="194">
        <v>15.09</v>
      </c>
      <c r="E855" s="194">
        <f>TRUNC((C855*D855),2)</f>
        <v>1.5</v>
      </c>
    </row>
    <row r="856" spans="1:7" x14ac:dyDescent="0.25">
      <c r="A856" s="191" t="s">
        <v>1026</v>
      </c>
      <c r="B856" s="192" t="s">
        <v>1017</v>
      </c>
      <c r="C856" s="193">
        <v>0.1</v>
      </c>
      <c r="D856" s="194">
        <v>19.82</v>
      </c>
      <c r="E856" s="194">
        <f>TRUNC((C856*D856),2)</f>
        <v>1.98</v>
      </c>
    </row>
    <row r="857" spans="1:7" x14ac:dyDescent="0.25">
      <c r="A857" s="191" t="s">
        <v>990</v>
      </c>
      <c r="E857" s="194">
        <f>SUM(E855:E856)</f>
        <v>3.48</v>
      </c>
    </row>
    <row r="859" spans="1:7" x14ac:dyDescent="0.25">
      <c r="A859" s="191" t="s">
        <v>991</v>
      </c>
      <c r="E859" s="194">
        <f>E852+E857</f>
        <v>7.6999999999999993</v>
      </c>
      <c r="F859" s="205">
        <f>ORÇAMENTO!E58</f>
        <v>7.7</v>
      </c>
      <c r="G859" s="204"/>
    </row>
    <row r="860" spans="1:7" x14ac:dyDescent="0.25">
      <c r="A860" s="191" t="s">
        <v>992</v>
      </c>
      <c r="D860" s="195">
        <v>0.24030000000000001</v>
      </c>
      <c r="E860" s="194">
        <f>TRUNC((E859*D860),2)</f>
        <v>1.85</v>
      </c>
    </row>
    <row r="861" spans="1:7" x14ac:dyDescent="0.25">
      <c r="A861" s="191" t="s">
        <v>993</v>
      </c>
      <c r="E861" s="194">
        <f>SUM(E859:E860)</f>
        <v>9.5499999999999989</v>
      </c>
      <c r="F861" s="205">
        <f>ORÇAMENTO!F58</f>
        <v>9.5500000000000007</v>
      </c>
    </row>
    <row r="864" spans="1:7" x14ac:dyDescent="0.25">
      <c r="A864" s="191" t="s">
        <v>1711</v>
      </c>
      <c r="C864" s="193" t="s">
        <v>979</v>
      </c>
    </row>
    <row r="865" spans="1:7" ht="26.25" x14ac:dyDescent="0.25">
      <c r="A865" s="191" t="s">
        <v>1712</v>
      </c>
    </row>
    <row r="866" spans="1:7" x14ac:dyDescent="0.25">
      <c r="A866" s="191" t="s">
        <v>1048</v>
      </c>
    </row>
    <row r="868" spans="1:7" x14ac:dyDescent="0.25">
      <c r="A868" s="191" t="s">
        <v>998</v>
      </c>
      <c r="B868" s="192" t="s">
        <v>983</v>
      </c>
      <c r="C868" s="193" t="s">
        <v>984</v>
      </c>
      <c r="D868" s="192" t="s">
        <v>985</v>
      </c>
      <c r="E868" s="192" t="s">
        <v>986</v>
      </c>
    </row>
    <row r="869" spans="1:7" x14ac:dyDescent="0.25">
      <c r="A869" s="191" t="s">
        <v>1713</v>
      </c>
      <c r="B869" s="192" t="s">
        <v>1052</v>
      </c>
      <c r="C869" s="193">
        <v>1</v>
      </c>
      <c r="D869" s="194">
        <v>1630.9</v>
      </c>
      <c r="E869" s="194">
        <f>TRUNC((C869*D869),2)</f>
        <v>1630.9</v>
      </c>
    </row>
    <row r="870" spans="1:7" x14ac:dyDescent="0.25">
      <c r="A870" s="191" t="s">
        <v>990</v>
      </c>
      <c r="E870" s="194">
        <f>SUM(E869:E869)</f>
        <v>1630.9</v>
      </c>
    </row>
    <row r="872" spans="1:7" x14ac:dyDescent="0.25">
      <c r="A872" s="191" t="s">
        <v>982</v>
      </c>
      <c r="B872" s="192" t="s">
        <v>983</v>
      </c>
      <c r="C872" s="193" t="s">
        <v>984</v>
      </c>
      <c r="D872" s="192" t="s">
        <v>985</v>
      </c>
      <c r="E872" s="192" t="s">
        <v>986</v>
      </c>
    </row>
    <row r="873" spans="1:7" x14ac:dyDescent="0.25">
      <c r="A873" s="191" t="s">
        <v>1025</v>
      </c>
      <c r="B873" s="192" t="s">
        <v>1017</v>
      </c>
      <c r="C873" s="193">
        <v>10</v>
      </c>
      <c r="D873" s="194">
        <v>15.09</v>
      </c>
      <c r="E873" s="194">
        <f>TRUNC((C873*D873),2)</f>
        <v>150.9</v>
      </c>
    </row>
    <row r="874" spans="1:7" x14ac:dyDescent="0.25">
      <c r="A874" s="191" t="s">
        <v>1026</v>
      </c>
      <c r="B874" s="192" t="s">
        <v>1017</v>
      </c>
      <c r="C874" s="193">
        <v>10</v>
      </c>
      <c r="D874" s="194">
        <v>19.82</v>
      </c>
      <c r="E874" s="194">
        <f>TRUNC((C874*D874),2)</f>
        <v>198.2</v>
      </c>
    </row>
    <row r="875" spans="1:7" x14ac:dyDescent="0.25">
      <c r="A875" s="191" t="s">
        <v>990</v>
      </c>
      <c r="E875" s="194">
        <f>SUM(E873:E874)</f>
        <v>349.1</v>
      </c>
    </row>
    <row r="877" spans="1:7" x14ac:dyDescent="0.25">
      <c r="A877" s="191" t="s">
        <v>991</v>
      </c>
      <c r="E877" s="194">
        <f>E870+E875</f>
        <v>1980</v>
      </c>
      <c r="F877" s="205">
        <f>ORÇAMENTO!E59</f>
        <v>1980</v>
      </c>
      <c r="G877" s="204"/>
    </row>
    <row r="878" spans="1:7" x14ac:dyDescent="0.25">
      <c r="A878" s="191" t="s">
        <v>992</v>
      </c>
      <c r="D878" s="195">
        <v>0.24030000000000001</v>
      </c>
      <c r="E878" s="194">
        <f>TRUNC((E877*D878),2)</f>
        <v>475.79</v>
      </c>
    </row>
    <row r="879" spans="1:7" x14ac:dyDescent="0.25">
      <c r="A879" s="191" t="s">
        <v>993</v>
      </c>
      <c r="E879" s="194">
        <f>SUM(E877:E878)</f>
        <v>2455.79</v>
      </c>
      <c r="F879" s="205">
        <f>ORÇAMENTO!F59</f>
        <v>2455.79</v>
      </c>
    </row>
    <row r="882" spans="1:7" x14ac:dyDescent="0.25">
      <c r="A882" s="191" t="s">
        <v>1143</v>
      </c>
      <c r="B882" s="192" t="s">
        <v>1144</v>
      </c>
      <c r="C882" s="193" t="s">
        <v>979</v>
      </c>
    </row>
    <row r="883" spans="1:7" ht="26.25" x14ac:dyDescent="0.25">
      <c r="A883" s="191" t="s">
        <v>1145</v>
      </c>
    </row>
    <row r="884" spans="1:7" x14ac:dyDescent="0.25">
      <c r="A884" s="191" t="s">
        <v>1014</v>
      </c>
    </row>
    <row r="886" spans="1:7" x14ac:dyDescent="0.25">
      <c r="A886" s="191" t="s">
        <v>982</v>
      </c>
      <c r="B886" s="192" t="s">
        <v>983</v>
      </c>
      <c r="C886" s="193" t="s">
        <v>984</v>
      </c>
      <c r="D886" s="192" t="s">
        <v>985</v>
      </c>
      <c r="E886" s="192" t="s">
        <v>986</v>
      </c>
    </row>
    <row r="887" spans="1:7" ht="26.25" x14ac:dyDescent="0.25">
      <c r="A887" s="191" t="s">
        <v>1146</v>
      </c>
      <c r="B887" s="192" t="s">
        <v>1010</v>
      </c>
      <c r="C887" s="193">
        <v>1</v>
      </c>
      <c r="D887" s="194">
        <v>29.57</v>
      </c>
      <c r="E887" s="194">
        <f>TRUNC((C887*D887),2)</f>
        <v>29.57</v>
      </c>
    </row>
    <row r="888" spans="1:7" ht="26.25" x14ac:dyDescent="0.25">
      <c r="A888" s="191" t="s">
        <v>1147</v>
      </c>
      <c r="B888" s="192" t="s">
        <v>1010</v>
      </c>
      <c r="C888" s="193">
        <v>1</v>
      </c>
      <c r="D888" s="194">
        <v>40.43</v>
      </c>
      <c r="E888" s="194">
        <f>TRUNC((C888*D888),2)</f>
        <v>40.43</v>
      </c>
    </row>
    <row r="889" spans="1:7" x14ac:dyDescent="0.25">
      <c r="A889" s="191" t="s">
        <v>990</v>
      </c>
      <c r="E889" s="194">
        <f>SUM(E887:E888)</f>
        <v>70</v>
      </c>
    </row>
    <row r="891" spans="1:7" x14ac:dyDescent="0.25">
      <c r="A891" s="191" t="s">
        <v>991</v>
      </c>
      <c r="E891" s="194">
        <f>E889</f>
        <v>70</v>
      </c>
      <c r="F891" s="205">
        <f>ORÇAMENTO!E61</f>
        <v>70</v>
      </c>
      <c r="G891" s="204"/>
    </row>
    <row r="892" spans="1:7" x14ac:dyDescent="0.25">
      <c r="A892" s="191" t="s">
        <v>992</v>
      </c>
      <c r="D892" s="195">
        <v>0.24030000000000001</v>
      </c>
      <c r="E892" s="194">
        <f>TRUNC((E891*D892),2)</f>
        <v>16.82</v>
      </c>
    </row>
    <row r="893" spans="1:7" x14ac:dyDescent="0.25">
      <c r="A893" s="191" t="s">
        <v>993</v>
      </c>
      <c r="E893" s="194">
        <f>SUM(E891:E892)</f>
        <v>86.82</v>
      </c>
      <c r="F893" s="205">
        <f>ORÇAMENTO!F61</f>
        <v>86.82</v>
      </c>
    </row>
    <row r="895" spans="1:7" x14ac:dyDescent="0.25">
      <c r="A895" s="191" t="s">
        <v>1714</v>
      </c>
      <c r="C895" s="193" t="s">
        <v>979</v>
      </c>
    </row>
    <row r="896" spans="1:7" x14ac:dyDescent="0.25">
      <c r="A896" s="191" t="s">
        <v>1715</v>
      </c>
    </row>
    <row r="897" spans="1:7" x14ac:dyDescent="0.25">
      <c r="A897" s="191" t="s">
        <v>1721</v>
      </c>
    </row>
    <row r="899" spans="1:7" x14ac:dyDescent="0.25">
      <c r="A899" s="191" t="s">
        <v>998</v>
      </c>
      <c r="B899" s="192" t="s">
        <v>983</v>
      </c>
      <c r="C899" s="193" t="s">
        <v>984</v>
      </c>
      <c r="D899" s="192" t="s">
        <v>985</v>
      </c>
      <c r="E899" s="192" t="s">
        <v>986</v>
      </c>
    </row>
    <row r="900" spans="1:7" x14ac:dyDescent="0.25">
      <c r="A900" s="191" t="s">
        <v>1716</v>
      </c>
      <c r="B900" s="192" t="s">
        <v>1052</v>
      </c>
      <c r="C900" s="193">
        <v>1</v>
      </c>
      <c r="D900" s="194">
        <v>138.12</v>
      </c>
      <c r="E900" s="194">
        <f>TRUNC((C900*D900),2)</f>
        <v>138.12</v>
      </c>
    </row>
    <row r="901" spans="1:7" x14ac:dyDescent="0.25">
      <c r="A901" s="191" t="s">
        <v>990</v>
      </c>
      <c r="E901" s="194">
        <f>SUM(E900:E900)</f>
        <v>138.12</v>
      </c>
    </row>
    <row r="903" spans="1:7" x14ac:dyDescent="0.25">
      <c r="A903" s="191" t="s">
        <v>982</v>
      </c>
      <c r="B903" s="192" t="s">
        <v>983</v>
      </c>
      <c r="C903" s="193" t="s">
        <v>984</v>
      </c>
      <c r="D903" s="192" t="s">
        <v>985</v>
      </c>
      <c r="E903" s="192" t="s">
        <v>986</v>
      </c>
    </row>
    <row r="904" spans="1:7" x14ac:dyDescent="0.25">
      <c r="A904" s="191" t="s">
        <v>1025</v>
      </c>
      <c r="B904" s="192" t="s">
        <v>1017</v>
      </c>
      <c r="C904" s="193">
        <v>1.2</v>
      </c>
      <c r="D904" s="194">
        <v>15.09</v>
      </c>
      <c r="E904" s="194">
        <f>TRUNC((C904*D904),2)</f>
        <v>18.100000000000001</v>
      </c>
    </row>
    <row r="905" spans="1:7" x14ac:dyDescent="0.25">
      <c r="A905" s="191" t="s">
        <v>1026</v>
      </c>
      <c r="B905" s="192" t="s">
        <v>1017</v>
      </c>
      <c r="C905" s="193">
        <v>1.2</v>
      </c>
      <c r="D905" s="194">
        <v>19.82</v>
      </c>
      <c r="E905" s="194">
        <f>TRUNC((C905*D905),2)</f>
        <v>23.78</v>
      </c>
    </row>
    <row r="906" spans="1:7" x14ac:dyDescent="0.25">
      <c r="A906" s="191" t="s">
        <v>990</v>
      </c>
      <c r="E906" s="194">
        <f>SUM(E904:E905)</f>
        <v>41.88</v>
      </c>
    </row>
    <row r="908" spans="1:7" x14ac:dyDescent="0.25">
      <c r="A908" s="191" t="s">
        <v>991</v>
      </c>
      <c r="E908" s="194">
        <f>E901+E906</f>
        <v>180</v>
      </c>
      <c r="F908" s="205">
        <f>ORÇAMENTO!E62</f>
        <v>180</v>
      </c>
      <c r="G908" s="204"/>
    </row>
    <row r="909" spans="1:7" x14ac:dyDescent="0.25">
      <c r="A909" s="191" t="s">
        <v>992</v>
      </c>
      <c r="D909" s="195">
        <v>0.24030000000000001</v>
      </c>
      <c r="E909" s="194">
        <f>TRUNC((E908*D909),2)</f>
        <v>43.25</v>
      </c>
    </row>
    <row r="910" spans="1:7" x14ac:dyDescent="0.25">
      <c r="A910" s="191" t="s">
        <v>993</v>
      </c>
      <c r="E910" s="194">
        <f>SUM(E908:E909)</f>
        <v>223.25</v>
      </c>
      <c r="F910" s="205">
        <f>ORÇAMENTO!F62</f>
        <v>223.25</v>
      </c>
    </row>
    <row r="912" spans="1:7" x14ac:dyDescent="0.25">
      <c r="A912" s="191" t="s">
        <v>1717</v>
      </c>
      <c r="C912" s="193" t="s">
        <v>979</v>
      </c>
    </row>
    <row r="913" spans="1:7" ht="26.25" x14ac:dyDescent="0.25">
      <c r="A913" s="191" t="s">
        <v>1718</v>
      </c>
    </row>
    <row r="914" spans="1:7" x14ac:dyDescent="0.25">
      <c r="A914" s="191" t="s">
        <v>1720</v>
      </c>
    </row>
    <row r="916" spans="1:7" x14ac:dyDescent="0.25">
      <c r="A916" s="191" t="s">
        <v>998</v>
      </c>
      <c r="B916" s="192" t="s">
        <v>983</v>
      </c>
      <c r="C916" s="193" t="s">
        <v>984</v>
      </c>
      <c r="D916" s="192" t="s">
        <v>985</v>
      </c>
      <c r="E916" s="192" t="s">
        <v>986</v>
      </c>
    </row>
    <row r="917" spans="1:7" ht="26.25" x14ac:dyDescent="0.25">
      <c r="A917" s="191" t="s">
        <v>1719</v>
      </c>
      <c r="B917" s="192" t="s">
        <v>1052</v>
      </c>
      <c r="C917" s="193">
        <v>1</v>
      </c>
      <c r="D917" s="194">
        <v>258.12</v>
      </c>
      <c r="E917" s="194">
        <f>TRUNC((C917*D917),2)</f>
        <v>258.12</v>
      </c>
    </row>
    <row r="918" spans="1:7" x14ac:dyDescent="0.25">
      <c r="A918" s="191" t="s">
        <v>990</v>
      </c>
      <c r="E918" s="194">
        <f>SUM(E917:E917)</f>
        <v>258.12</v>
      </c>
    </row>
    <row r="920" spans="1:7" x14ac:dyDescent="0.25">
      <c r="A920" s="191" t="s">
        <v>982</v>
      </c>
      <c r="B920" s="192" t="s">
        <v>983</v>
      </c>
      <c r="C920" s="193" t="s">
        <v>984</v>
      </c>
      <c r="D920" s="192" t="s">
        <v>985</v>
      </c>
      <c r="E920" s="192" t="s">
        <v>986</v>
      </c>
    </row>
    <row r="921" spans="1:7" x14ac:dyDescent="0.25">
      <c r="A921" s="191" t="s">
        <v>1025</v>
      </c>
      <c r="B921" s="192" t="s">
        <v>1017</v>
      </c>
      <c r="C921" s="193">
        <v>1.2</v>
      </c>
      <c r="D921" s="194">
        <v>15.09</v>
      </c>
      <c r="E921" s="194">
        <f>TRUNC((C921*D921),2)</f>
        <v>18.100000000000001</v>
      </c>
    </row>
    <row r="922" spans="1:7" x14ac:dyDescent="0.25">
      <c r="A922" s="191" t="s">
        <v>1026</v>
      </c>
      <c r="B922" s="192" t="s">
        <v>1017</v>
      </c>
      <c r="C922" s="193">
        <v>1.2</v>
      </c>
      <c r="D922" s="194">
        <v>19.82</v>
      </c>
      <c r="E922" s="194">
        <f>TRUNC((C922*D922),2)</f>
        <v>23.78</v>
      </c>
    </row>
    <row r="923" spans="1:7" x14ac:dyDescent="0.25">
      <c r="A923" s="191" t="s">
        <v>990</v>
      </c>
      <c r="E923" s="194">
        <f>SUM(E921:E922)</f>
        <v>41.88</v>
      </c>
    </row>
    <row r="925" spans="1:7" x14ac:dyDescent="0.25">
      <c r="A925" s="191" t="s">
        <v>991</v>
      </c>
      <c r="E925" s="194">
        <f>E918+E923</f>
        <v>300</v>
      </c>
      <c r="F925" s="205">
        <f>ORÇAMENTO!E63</f>
        <v>300</v>
      </c>
      <c r="G925" s="204"/>
    </row>
    <row r="926" spans="1:7" x14ac:dyDescent="0.25">
      <c r="A926" s="191" t="s">
        <v>992</v>
      </c>
      <c r="D926" s="195">
        <v>0.24030000000000001</v>
      </c>
      <c r="E926" s="194">
        <f>TRUNC((E925*D926),2)</f>
        <v>72.09</v>
      </c>
    </row>
    <row r="927" spans="1:7" x14ac:dyDescent="0.25">
      <c r="A927" s="191" t="s">
        <v>993</v>
      </c>
      <c r="E927" s="194">
        <f>SUM(E925:E926)</f>
        <v>372.09000000000003</v>
      </c>
      <c r="F927" s="205">
        <f>ORÇAMENTO!F63</f>
        <v>372.09</v>
      </c>
    </row>
    <row r="929" spans="1:7" x14ac:dyDescent="0.25">
      <c r="A929" s="191" t="s">
        <v>1722</v>
      </c>
      <c r="C929" s="193" t="s">
        <v>979</v>
      </c>
    </row>
    <row r="930" spans="1:7" x14ac:dyDescent="0.25">
      <c r="A930" s="191" t="s">
        <v>1723</v>
      </c>
    </row>
    <row r="931" spans="1:7" x14ac:dyDescent="0.25">
      <c r="A931" s="191" t="s">
        <v>1720</v>
      </c>
    </row>
    <row r="933" spans="1:7" x14ac:dyDescent="0.25">
      <c r="A933" s="191" t="s">
        <v>998</v>
      </c>
      <c r="B933" s="192" t="s">
        <v>983</v>
      </c>
      <c r="C933" s="193" t="s">
        <v>984</v>
      </c>
      <c r="D933" s="192" t="s">
        <v>985</v>
      </c>
      <c r="E933" s="192" t="s">
        <v>986</v>
      </c>
    </row>
    <row r="934" spans="1:7" x14ac:dyDescent="0.25">
      <c r="A934" s="191" t="s">
        <v>1724</v>
      </c>
      <c r="B934" s="192" t="s">
        <v>1052</v>
      </c>
      <c r="C934" s="193">
        <v>1</v>
      </c>
      <c r="D934" s="194">
        <v>1295.27</v>
      </c>
      <c r="E934" s="194">
        <f>TRUNC((C934*D934),2)</f>
        <v>1295.27</v>
      </c>
    </row>
    <row r="935" spans="1:7" x14ac:dyDescent="0.25">
      <c r="A935" s="191" t="s">
        <v>990</v>
      </c>
      <c r="E935" s="194">
        <f>SUM(E934:E934)</f>
        <v>1295.27</v>
      </c>
    </row>
    <row r="937" spans="1:7" x14ac:dyDescent="0.25">
      <c r="A937" s="191" t="s">
        <v>982</v>
      </c>
      <c r="B937" s="192" t="s">
        <v>983</v>
      </c>
      <c r="C937" s="193" t="s">
        <v>984</v>
      </c>
      <c r="D937" s="192" t="s">
        <v>985</v>
      </c>
      <c r="E937" s="192" t="s">
        <v>986</v>
      </c>
    </row>
    <row r="938" spans="1:7" x14ac:dyDescent="0.25">
      <c r="A938" s="191" t="s">
        <v>1025</v>
      </c>
      <c r="B938" s="192" t="s">
        <v>1017</v>
      </c>
      <c r="C938" s="193">
        <v>3</v>
      </c>
      <c r="D938" s="194">
        <v>15.09</v>
      </c>
      <c r="E938" s="194">
        <f>TRUNC((C938*D938),2)</f>
        <v>45.27</v>
      </c>
    </row>
    <row r="939" spans="1:7" x14ac:dyDescent="0.25">
      <c r="A939" s="191" t="s">
        <v>1026</v>
      </c>
      <c r="B939" s="192" t="s">
        <v>1017</v>
      </c>
      <c r="C939" s="193">
        <v>3</v>
      </c>
      <c r="D939" s="194">
        <v>19.82</v>
      </c>
      <c r="E939" s="194">
        <f>TRUNC((C939*D939),2)</f>
        <v>59.46</v>
      </c>
    </row>
    <row r="940" spans="1:7" x14ac:dyDescent="0.25">
      <c r="A940" s="191" t="s">
        <v>990</v>
      </c>
      <c r="E940" s="194">
        <f>SUM(E938:E939)</f>
        <v>104.73</v>
      </c>
    </row>
    <row r="942" spans="1:7" x14ac:dyDescent="0.25">
      <c r="A942" s="191" t="s">
        <v>991</v>
      </c>
      <c r="E942" s="194">
        <f>E935+E940</f>
        <v>1400</v>
      </c>
      <c r="F942" s="205">
        <f>ORÇAMENTO!E64</f>
        <v>1400</v>
      </c>
      <c r="G942" s="204"/>
    </row>
    <row r="943" spans="1:7" x14ac:dyDescent="0.25">
      <c r="A943" s="191" t="s">
        <v>992</v>
      </c>
      <c r="D943" s="195">
        <v>0.24030000000000001</v>
      </c>
      <c r="E943" s="194">
        <f>TRUNC((E942*D943),2)</f>
        <v>336.42</v>
      </c>
    </row>
    <row r="944" spans="1:7" x14ac:dyDescent="0.25">
      <c r="A944" s="191" t="s">
        <v>993</v>
      </c>
      <c r="E944" s="194">
        <f>SUM(E942:E943)</f>
        <v>1736.42</v>
      </c>
      <c r="F944" s="205">
        <f>ORÇAMENTO!F64</f>
        <v>1736.42</v>
      </c>
    </row>
    <row r="946" spans="1:7" x14ac:dyDescent="0.25">
      <c r="A946" s="191" t="s">
        <v>1148</v>
      </c>
      <c r="B946" s="192" t="s">
        <v>1149</v>
      </c>
      <c r="C946" s="193" t="s">
        <v>979</v>
      </c>
    </row>
    <row r="947" spans="1:7" ht="39" x14ac:dyDescent="0.25">
      <c r="A947" s="191" t="s">
        <v>1150</v>
      </c>
    </row>
    <row r="948" spans="1:7" x14ac:dyDescent="0.25">
      <c r="A948" s="191" t="s">
        <v>1014</v>
      </c>
    </row>
    <row r="950" spans="1:7" x14ac:dyDescent="0.25">
      <c r="A950" s="191" t="s">
        <v>998</v>
      </c>
      <c r="B950" s="192" t="s">
        <v>983</v>
      </c>
      <c r="C950" s="193" t="s">
        <v>984</v>
      </c>
      <c r="D950" s="192" t="s">
        <v>985</v>
      </c>
      <c r="E950" s="192" t="s">
        <v>986</v>
      </c>
    </row>
    <row r="951" spans="1:7" ht="39" x14ac:dyDescent="0.25">
      <c r="A951" s="191" t="s">
        <v>1725</v>
      </c>
      <c r="B951" s="192" t="s">
        <v>1052</v>
      </c>
      <c r="C951" s="193">
        <v>1</v>
      </c>
      <c r="D951" s="194">
        <v>91.12</v>
      </c>
      <c r="E951" s="194">
        <f>TRUNC((C951*D951),2)</f>
        <v>91.12</v>
      </c>
    </row>
    <row r="952" spans="1:7" x14ac:dyDescent="0.25">
      <c r="A952" s="191" t="s">
        <v>990</v>
      </c>
      <c r="E952" s="194">
        <f>SUM(E951:E951)</f>
        <v>91.12</v>
      </c>
    </row>
    <row r="954" spans="1:7" x14ac:dyDescent="0.25">
      <c r="A954" s="191" t="s">
        <v>982</v>
      </c>
      <c r="B954" s="192" t="s">
        <v>983</v>
      </c>
      <c r="C954" s="193" t="s">
        <v>984</v>
      </c>
      <c r="D954" s="192" t="s">
        <v>985</v>
      </c>
      <c r="E954" s="192" t="s">
        <v>986</v>
      </c>
      <c r="G954" s="204"/>
    </row>
    <row r="955" spans="1:7" x14ac:dyDescent="0.25">
      <c r="A955" s="191" t="s">
        <v>1025</v>
      </c>
      <c r="B955" s="192" t="s">
        <v>1017</v>
      </c>
      <c r="C955" s="193">
        <v>1.2</v>
      </c>
      <c r="D955" s="194">
        <v>15.09</v>
      </c>
      <c r="E955" s="194">
        <f>TRUNC((C955*D955),2)</f>
        <v>18.100000000000001</v>
      </c>
    </row>
    <row r="956" spans="1:7" x14ac:dyDescent="0.25">
      <c r="A956" s="191" t="s">
        <v>1026</v>
      </c>
      <c r="B956" s="192" t="s">
        <v>1017</v>
      </c>
      <c r="C956" s="193">
        <v>1.2</v>
      </c>
      <c r="D956" s="194">
        <v>19.82</v>
      </c>
      <c r="E956" s="194">
        <f>TRUNC((C956*D956),2)</f>
        <v>23.78</v>
      </c>
      <c r="F956" s="205"/>
    </row>
    <row r="957" spans="1:7" x14ac:dyDescent="0.25">
      <c r="A957" s="191" t="s">
        <v>990</v>
      </c>
      <c r="E957" s="194">
        <f>SUM(E955:E956)</f>
        <v>41.88</v>
      </c>
    </row>
    <row r="958" spans="1:7" x14ac:dyDescent="0.25">
      <c r="F958" s="205"/>
    </row>
    <row r="959" spans="1:7" x14ac:dyDescent="0.25">
      <c r="A959" s="191" t="s">
        <v>991</v>
      </c>
      <c r="E959" s="194">
        <f>E952+E957</f>
        <v>133</v>
      </c>
      <c r="F959" s="205">
        <f>ORÇAMENTO!E65</f>
        <v>133</v>
      </c>
      <c r="G959" s="204"/>
    </row>
    <row r="960" spans="1:7" x14ac:dyDescent="0.25">
      <c r="A960" s="191" t="s">
        <v>992</v>
      </c>
      <c r="D960" s="195">
        <v>0.24030000000000001</v>
      </c>
      <c r="E960" s="194">
        <f>TRUNC((E959*D960),2)</f>
        <v>31.95</v>
      </c>
    </row>
    <row r="961" spans="1:7" x14ac:dyDescent="0.25">
      <c r="A961" s="191" t="s">
        <v>993</v>
      </c>
      <c r="E961" s="194">
        <f>SUM(E959:E960)+0.01</f>
        <v>164.95999999999998</v>
      </c>
      <c r="F961" s="205">
        <f>ORÇAMENTO!F65</f>
        <v>164.96</v>
      </c>
    </row>
    <row r="963" spans="1:7" x14ac:dyDescent="0.25">
      <c r="A963" s="191" t="s">
        <v>1151</v>
      </c>
      <c r="B963" s="192" t="s">
        <v>1152</v>
      </c>
      <c r="C963" s="193" t="s">
        <v>979</v>
      </c>
    </row>
    <row r="964" spans="1:7" x14ac:dyDescent="0.25">
      <c r="A964" s="191" t="s">
        <v>1153</v>
      </c>
    </row>
    <row r="965" spans="1:7" x14ac:dyDescent="0.25">
      <c r="A965" s="191" t="s">
        <v>1014</v>
      </c>
    </row>
    <row r="967" spans="1:7" x14ac:dyDescent="0.25">
      <c r="A967" s="191" t="s">
        <v>998</v>
      </c>
      <c r="B967" s="192" t="s">
        <v>983</v>
      </c>
      <c r="C967" s="193" t="s">
        <v>984</v>
      </c>
      <c r="D967" s="192" t="s">
        <v>985</v>
      </c>
      <c r="E967" s="192" t="s">
        <v>986</v>
      </c>
    </row>
    <row r="968" spans="1:7" ht="26.25" x14ac:dyDescent="0.25">
      <c r="A968" s="191" t="s">
        <v>1154</v>
      </c>
      <c r="B968" s="192" t="s">
        <v>1010</v>
      </c>
      <c r="C968" s="193">
        <v>1</v>
      </c>
      <c r="D968" s="194">
        <v>27.990000000000002</v>
      </c>
      <c r="E968" s="194">
        <f>TRUNC((C968*D968),2)</f>
        <v>27.99</v>
      </c>
    </row>
    <row r="969" spans="1:7" x14ac:dyDescent="0.25">
      <c r="A969" s="191" t="s">
        <v>990</v>
      </c>
      <c r="E969" s="194">
        <f>SUM(E968:E968)</f>
        <v>27.99</v>
      </c>
    </row>
    <row r="971" spans="1:7" x14ac:dyDescent="0.25">
      <c r="A971" s="191" t="s">
        <v>982</v>
      </c>
      <c r="B971" s="192" t="s">
        <v>983</v>
      </c>
      <c r="C971" s="193" t="s">
        <v>984</v>
      </c>
      <c r="D971" s="192" t="s">
        <v>985</v>
      </c>
      <c r="E971" s="192" t="s">
        <v>986</v>
      </c>
    </row>
    <row r="972" spans="1:7" x14ac:dyDescent="0.25">
      <c r="A972" s="191" t="s">
        <v>1025</v>
      </c>
      <c r="B972" s="192" t="s">
        <v>1017</v>
      </c>
      <c r="C972" s="193">
        <v>0.13333329999999999</v>
      </c>
      <c r="D972" s="194">
        <v>15.09</v>
      </c>
      <c r="E972" s="194">
        <f>TRUNC((C972*D972),2)</f>
        <v>2.0099999999999998</v>
      </c>
    </row>
    <row r="973" spans="1:7" x14ac:dyDescent="0.25">
      <c r="A973" s="191" t="s">
        <v>990</v>
      </c>
      <c r="E973" s="194">
        <f>SUM(E972:E972)</f>
        <v>2.0099999999999998</v>
      </c>
    </row>
    <row r="975" spans="1:7" x14ac:dyDescent="0.25">
      <c r="A975" s="191" t="s">
        <v>991</v>
      </c>
      <c r="E975" s="194">
        <f>E969+E973</f>
        <v>30</v>
      </c>
      <c r="F975" s="205">
        <f>ORÇAMENTO!E66</f>
        <v>30</v>
      </c>
      <c r="G975" s="204"/>
    </row>
    <row r="976" spans="1:7" x14ac:dyDescent="0.25">
      <c r="A976" s="191" t="s">
        <v>992</v>
      </c>
      <c r="D976" s="195">
        <v>0.24030000000000001</v>
      </c>
      <c r="E976" s="194">
        <f>TRUNC((E975*D976),2)</f>
        <v>7.2</v>
      </c>
    </row>
    <row r="977" spans="1:6" x14ac:dyDescent="0.25">
      <c r="A977" s="191" t="s">
        <v>993</v>
      </c>
      <c r="E977" s="194">
        <f>SUM(E975:E976)+0.01</f>
        <v>37.21</v>
      </c>
      <c r="F977" s="205">
        <f>ORÇAMENTO!F66</f>
        <v>37.21</v>
      </c>
    </row>
    <row r="980" spans="1:6" x14ac:dyDescent="0.25">
      <c r="A980" s="191" t="s">
        <v>1155</v>
      </c>
      <c r="B980" s="192" t="s">
        <v>1156</v>
      </c>
      <c r="C980" s="193" t="s">
        <v>979</v>
      </c>
    </row>
    <row r="981" spans="1:6" ht="39" x14ac:dyDescent="0.25">
      <c r="A981" s="191" t="s">
        <v>1157</v>
      </c>
    </row>
    <row r="982" spans="1:6" x14ac:dyDescent="0.25">
      <c r="A982" s="191" t="s">
        <v>1014</v>
      </c>
    </row>
    <row r="984" spans="1:6" x14ac:dyDescent="0.25">
      <c r="A984" s="191" t="s">
        <v>998</v>
      </c>
      <c r="B984" s="192" t="s">
        <v>983</v>
      </c>
      <c r="C984" s="193" t="s">
        <v>984</v>
      </c>
      <c r="D984" s="192" t="s">
        <v>985</v>
      </c>
      <c r="E984" s="192" t="s">
        <v>986</v>
      </c>
    </row>
    <row r="985" spans="1:6" x14ac:dyDescent="0.25">
      <c r="A985" s="191" t="s">
        <v>1158</v>
      </c>
      <c r="B985" s="192" t="s">
        <v>1003</v>
      </c>
      <c r="C985" s="193">
        <v>1</v>
      </c>
      <c r="D985" s="194">
        <v>7.85</v>
      </c>
      <c r="E985" s="194">
        <f>TRUNC((C985*D985),2)</f>
        <v>7.85</v>
      </c>
    </row>
    <row r="986" spans="1:6" x14ac:dyDescent="0.25">
      <c r="A986" s="191" t="s">
        <v>1159</v>
      </c>
      <c r="B986" s="192" t="s">
        <v>1003</v>
      </c>
      <c r="C986" s="193">
        <v>1</v>
      </c>
      <c r="D986" s="194">
        <v>84.8</v>
      </c>
      <c r="E986" s="194">
        <f>TRUNC((C986*D986),2)</f>
        <v>84.8</v>
      </c>
    </row>
    <row r="987" spans="1:6" x14ac:dyDescent="0.25">
      <c r="A987" s="191" t="s">
        <v>1160</v>
      </c>
      <c r="B987" s="192" t="s">
        <v>1003</v>
      </c>
      <c r="C987" s="193">
        <v>1</v>
      </c>
      <c r="D987" s="194">
        <v>8.23</v>
      </c>
      <c r="E987" s="194">
        <f>TRUNC((C987*D987),2)</f>
        <v>8.23</v>
      </c>
    </row>
    <row r="988" spans="1:6" ht="26.25" x14ac:dyDescent="0.25">
      <c r="A988" s="191" t="s">
        <v>1161</v>
      </c>
      <c r="B988" s="192" t="s">
        <v>1003</v>
      </c>
      <c r="C988" s="193">
        <v>1</v>
      </c>
      <c r="D988" s="194">
        <v>310.39</v>
      </c>
      <c r="E988" s="194">
        <f>TRUNC((C988*D988),2)</f>
        <v>310.39</v>
      </c>
    </row>
    <row r="989" spans="1:6" x14ac:dyDescent="0.25">
      <c r="A989" s="191" t="s">
        <v>990</v>
      </c>
      <c r="E989" s="194">
        <f>SUM(E985:E988)</f>
        <v>411.27</v>
      </c>
    </row>
    <row r="991" spans="1:6" x14ac:dyDescent="0.25">
      <c r="A991" s="191" t="s">
        <v>982</v>
      </c>
      <c r="B991" s="192" t="s">
        <v>983</v>
      </c>
      <c r="C991" s="193" t="s">
        <v>984</v>
      </c>
      <c r="D991" s="192" t="s">
        <v>985</v>
      </c>
      <c r="E991" s="192" t="s">
        <v>986</v>
      </c>
    </row>
    <row r="992" spans="1:6" x14ac:dyDescent="0.25">
      <c r="A992" s="191" t="s">
        <v>1025</v>
      </c>
      <c r="B992" s="192" t="s">
        <v>1017</v>
      </c>
      <c r="C992" s="193">
        <v>3</v>
      </c>
      <c r="D992" s="194">
        <v>15.09</v>
      </c>
      <c r="E992" s="194">
        <f>TRUNC((C992*D992),2)</f>
        <v>45.27</v>
      </c>
    </row>
    <row r="993" spans="1:7" x14ac:dyDescent="0.25">
      <c r="A993" s="191" t="s">
        <v>1026</v>
      </c>
      <c r="B993" s="192" t="s">
        <v>1017</v>
      </c>
      <c r="C993" s="193">
        <v>3</v>
      </c>
      <c r="D993" s="194">
        <v>19.82</v>
      </c>
      <c r="E993" s="194">
        <f>TRUNC((C993*D993),2)</f>
        <v>59.46</v>
      </c>
    </row>
    <row r="994" spans="1:7" x14ac:dyDescent="0.25">
      <c r="A994" s="191" t="s">
        <v>990</v>
      </c>
      <c r="E994" s="194">
        <f>SUM(E992:E993)</f>
        <v>104.73</v>
      </c>
    </row>
    <row r="996" spans="1:7" x14ac:dyDescent="0.25">
      <c r="A996" s="191" t="s">
        <v>991</v>
      </c>
      <c r="E996" s="194">
        <f>E989+E994</f>
        <v>516</v>
      </c>
      <c r="F996" s="205">
        <f>ORÇAMENTO!E68</f>
        <v>516</v>
      </c>
      <c r="G996" s="204"/>
    </row>
    <row r="997" spans="1:7" x14ac:dyDescent="0.25">
      <c r="A997" s="191" t="s">
        <v>992</v>
      </c>
      <c r="D997" s="195">
        <v>0.24030000000000001</v>
      </c>
      <c r="E997" s="194">
        <f>TRUNC((E996*D997),2)</f>
        <v>123.99</v>
      </c>
    </row>
    <row r="998" spans="1:7" x14ac:dyDescent="0.25">
      <c r="A998" s="191" t="s">
        <v>993</v>
      </c>
      <c r="E998" s="194">
        <f>SUM(E996:E997)</f>
        <v>639.99</v>
      </c>
      <c r="F998" s="205">
        <f>ORÇAMENTO!F68</f>
        <v>639.99</v>
      </c>
    </row>
    <row r="1001" spans="1:7" x14ac:dyDescent="0.25">
      <c r="A1001" s="191" t="s">
        <v>1162</v>
      </c>
      <c r="B1001" s="192" t="s">
        <v>1163</v>
      </c>
      <c r="C1001" s="193" t="s">
        <v>979</v>
      </c>
    </row>
    <row r="1002" spans="1:7" ht="26.25" x14ac:dyDescent="0.25">
      <c r="A1002" s="191" t="s">
        <v>1164</v>
      </c>
    </row>
    <row r="1003" spans="1:7" x14ac:dyDescent="0.25">
      <c r="A1003" s="191" t="s">
        <v>1014</v>
      </c>
    </row>
    <row r="1005" spans="1:7" x14ac:dyDescent="0.25">
      <c r="A1005" s="191" t="s">
        <v>998</v>
      </c>
      <c r="B1005" s="192" t="s">
        <v>983</v>
      </c>
      <c r="C1005" s="193" t="s">
        <v>984</v>
      </c>
      <c r="D1005" s="192" t="s">
        <v>985</v>
      </c>
      <c r="E1005" s="192" t="s">
        <v>986</v>
      </c>
    </row>
    <row r="1006" spans="1:7" x14ac:dyDescent="0.25">
      <c r="A1006" s="191" t="s">
        <v>1165</v>
      </c>
      <c r="B1006" s="192" t="s">
        <v>1003</v>
      </c>
      <c r="C1006" s="193">
        <v>1</v>
      </c>
      <c r="D1006" s="194">
        <v>65.09</v>
      </c>
      <c r="E1006" s="194">
        <f>TRUNC((C1006*D1006),2)</f>
        <v>65.09</v>
      </c>
    </row>
    <row r="1007" spans="1:7" x14ac:dyDescent="0.25">
      <c r="A1007" s="191" t="s">
        <v>990</v>
      </c>
      <c r="E1007" s="194">
        <f>SUM(E1006:E1006)</f>
        <v>65.09</v>
      </c>
    </row>
    <row r="1009" spans="1:7" x14ac:dyDescent="0.25">
      <c r="A1009" s="191" t="s">
        <v>982</v>
      </c>
      <c r="B1009" s="192" t="s">
        <v>983</v>
      </c>
      <c r="C1009" s="193" t="s">
        <v>984</v>
      </c>
      <c r="D1009" s="192" t="s">
        <v>985</v>
      </c>
      <c r="E1009" s="192" t="s">
        <v>986</v>
      </c>
    </row>
    <row r="1010" spans="1:7" x14ac:dyDescent="0.25">
      <c r="A1010" s="191" t="s">
        <v>1025</v>
      </c>
      <c r="B1010" s="192" t="s">
        <v>1017</v>
      </c>
      <c r="C1010" s="193">
        <v>1</v>
      </c>
      <c r="D1010" s="194">
        <v>15.09</v>
      </c>
      <c r="E1010" s="194">
        <f>TRUNC((C1010*D1010),2)</f>
        <v>15.09</v>
      </c>
    </row>
    <row r="1011" spans="1:7" x14ac:dyDescent="0.25">
      <c r="A1011" s="191" t="s">
        <v>1026</v>
      </c>
      <c r="B1011" s="192" t="s">
        <v>1017</v>
      </c>
      <c r="C1011" s="193">
        <v>1</v>
      </c>
      <c r="D1011" s="194">
        <v>19.82</v>
      </c>
      <c r="E1011" s="194">
        <f>TRUNC((C1011*D1011),2)</f>
        <v>19.82</v>
      </c>
    </row>
    <row r="1012" spans="1:7" x14ac:dyDescent="0.25">
      <c r="A1012" s="191" t="s">
        <v>990</v>
      </c>
      <c r="E1012" s="194">
        <f>SUM(E1010:E1011)</f>
        <v>34.909999999999997</v>
      </c>
    </row>
    <row r="1014" spans="1:7" x14ac:dyDescent="0.25">
      <c r="A1014" s="191" t="s">
        <v>991</v>
      </c>
      <c r="E1014" s="194">
        <f>E1007+E1012</f>
        <v>100</v>
      </c>
      <c r="F1014" s="205">
        <f>ORÇAMENTO!E69</f>
        <v>100</v>
      </c>
      <c r="G1014" s="204"/>
    </row>
    <row r="1015" spans="1:7" x14ac:dyDescent="0.25">
      <c r="A1015" s="191" t="s">
        <v>992</v>
      </c>
      <c r="D1015" s="195">
        <v>0.24030000000000001</v>
      </c>
      <c r="E1015" s="194">
        <f>TRUNC((E1014*D1015),2)</f>
        <v>24.03</v>
      </c>
    </row>
    <row r="1016" spans="1:7" x14ac:dyDescent="0.25">
      <c r="A1016" s="191" t="s">
        <v>993</v>
      </c>
      <c r="E1016" s="194">
        <f>SUM(E1014:E1015)</f>
        <v>124.03</v>
      </c>
      <c r="F1016" s="205">
        <f>ORÇAMENTO!F69</f>
        <v>124.03</v>
      </c>
    </row>
    <row r="1019" spans="1:7" x14ac:dyDescent="0.25">
      <c r="A1019" s="191" t="s">
        <v>1166</v>
      </c>
      <c r="B1019" s="192" t="s">
        <v>1167</v>
      </c>
      <c r="C1019" s="193" t="s">
        <v>979</v>
      </c>
    </row>
    <row r="1020" spans="1:7" ht="26.25" x14ac:dyDescent="0.25">
      <c r="A1020" s="191" t="s">
        <v>1168</v>
      </c>
    </row>
    <row r="1021" spans="1:7" x14ac:dyDescent="0.25">
      <c r="A1021" s="191" t="s">
        <v>1014</v>
      </c>
    </row>
    <row r="1023" spans="1:7" x14ac:dyDescent="0.25">
      <c r="A1023" s="191" t="s">
        <v>998</v>
      </c>
      <c r="B1023" s="192" t="s">
        <v>983</v>
      </c>
      <c r="C1023" s="193" t="s">
        <v>984</v>
      </c>
      <c r="D1023" s="192" t="s">
        <v>985</v>
      </c>
      <c r="E1023" s="192" t="s">
        <v>986</v>
      </c>
    </row>
    <row r="1024" spans="1:7" x14ac:dyDescent="0.25">
      <c r="A1024" s="191" t="s">
        <v>1169</v>
      </c>
      <c r="B1024" s="192" t="s">
        <v>1003</v>
      </c>
      <c r="C1024" s="193">
        <v>1</v>
      </c>
      <c r="D1024" s="194">
        <v>63.54</v>
      </c>
      <c r="E1024" s="194">
        <f>TRUNC((C1024*D1024),2)</f>
        <v>63.54</v>
      </c>
    </row>
    <row r="1025" spans="1:7" x14ac:dyDescent="0.25">
      <c r="A1025" s="191" t="s">
        <v>990</v>
      </c>
      <c r="E1025" s="194">
        <f>SUM(E1024:E1024)</f>
        <v>63.54</v>
      </c>
    </row>
    <row r="1027" spans="1:7" x14ac:dyDescent="0.25">
      <c r="A1027" s="191" t="s">
        <v>982</v>
      </c>
      <c r="B1027" s="192" t="s">
        <v>983</v>
      </c>
      <c r="C1027" s="193" t="s">
        <v>984</v>
      </c>
      <c r="D1027" s="192" t="s">
        <v>985</v>
      </c>
      <c r="E1027" s="192" t="s">
        <v>986</v>
      </c>
    </row>
    <row r="1028" spans="1:7" x14ac:dyDescent="0.25">
      <c r="A1028" s="191" t="s">
        <v>1025</v>
      </c>
      <c r="B1028" s="192" t="s">
        <v>1017</v>
      </c>
      <c r="C1028" s="193">
        <v>0.3</v>
      </c>
      <c r="D1028" s="194">
        <v>15.09</v>
      </c>
      <c r="E1028" s="194">
        <f>TRUNC((C1028*D1028),2)</f>
        <v>4.5199999999999996</v>
      </c>
    </row>
    <row r="1029" spans="1:7" x14ac:dyDescent="0.25">
      <c r="A1029" s="191" t="s">
        <v>1026</v>
      </c>
      <c r="B1029" s="192" t="s">
        <v>1017</v>
      </c>
      <c r="C1029" s="193">
        <v>0.3</v>
      </c>
      <c r="D1029" s="194">
        <v>19.82</v>
      </c>
      <c r="E1029" s="194">
        <f>TRUNC((C1029*D1029),2)</f>
        <v>5.94</v>
      </c>
    </row>
    <row r="1030" spans="1:7" x14ac:dyDescent="0.25">
      <c r="A1030" s="191" t="s">
        <v>990</v>
      </c>
      <c r="E1030" s="194">
        <f>SUM(E1028:E1029)</f>
        <v>10.46</v>
      </c>
    </row>
    <row r="1032" spans="1:7" x14ac:dyDescent="0.25">
      <c r="A1032" s="191" t="s">
        <v>991</v>
      </c>
      <c r="E1032" s="194">
        <f>E1025+E1030</f>
        <v>74</v>
      </c>
      <c r="F1032" s="205">
        <f>ORÇAMENTO!E70</f>
        <v>74</v>
      </c>
      <c r="G1032" s="204"/>
    </row>
    <row r="1033" spans="1:7" x14ac:dyDescent="0.25">
      <c r="A1033" s="191" t="s">
        <v>992</v>
      </c>
      <c r="D1033" s="195">
        <v>0.24030000000000001</v>
      </c>
      <c r="E1033" s="194">
        <f>TRUNC((E1032*D1033),2)</f>
        <v>17.78</v>
      </c>
    </row>
    <row r="1034" spans="1:7" x14ac:dyDescent="0.25">
      <c r="A1034" s="191" t="s">
        <v>993</v>
      </c>
      <c r="E1034" s="194">
        <f>SUM(E1032:E1033)</f>
        <v>91.78</v>
      </c>
      <c r="F1034" s="205">
        <f>ORÇAMENTO!F70</f>
        <v>91.78</v>
      </c>
    </row>
    <row r="1037" spans="1:7" x14ac:dyDescent="0.25">
      <c r="A1037" s="191" t="s">
        <v>1170</v>
      </c>
      <c r="B1037" s="192" t="s">
        <v>1167</v>
      </c>
      <c r="C1037" s="193" t="s">
        <v>979</v>
      </c>
    </row>
    <row r="1038" spans="1:7" ht="26.25" x14ac:dyDescent="0.25">
      <c r="A1038" s="191" t="s">
        <v>1171</v>
      </c>
    </row>
    <row r="1039" spans="1:7" x14ac:dyDescent="0.25">
      <c r="A1039" s="191" t="s">
        <v>1014</v>
      </c>
    </row>
    <row r="1041" spans="1:7" x14ac:dyDescent="0.25">
      <c r="A1041" s="191" t="s">
        <v>998</v>
      </c>
      <c r="B1041" s="192" t="s">
        <v>983</v>
      </c>
      <c r="C1041" s="193" t="s">
        <v>984</v>
      </c>
      <c r="D1041" s="192" t="s">
        <v>985</v>
      </c>
      <c r="E1041" s="192" t="s">
        <v>986</v>
      </c>
    </row>
    <row r="1042" spans="1:7" x14ac:dyDescent="0.25">
      <c r="A1042" s="191" t="s">
        <v>1169</v>
      </c>
      <c r="B1042" s="192" t="s">
        <v>1003</v>
      </c>
      <c r="C1042" s="193">
        <v>1</v>
      </c>
      <c r="D1042" s="194">
        <v>4.0399999999999991</v>
      </c>
      <c r="E1042" s="194">
        <f>TRUNC((C1042*D1042),2)</f>
        <v>4.04</v>
      </c>
    </row>
    <row r="1043" spans="1:7" x14ac:dyDescent="0.25">
      <c r="A1043" s="191" t="s">
        <v>990</v>
      </c>
      <c r="E1043" s="194">
        <f>SUM(E1042:E1042)</f>
        <v>4.04</v>
      </c>
    </row>
    <row r="1045" spans="1:7" x14ac:dyDescent="0.25">
      <c r="A1045" s="191" t="s">
        <v>982</v>
      </c>
      <c r="B1045" s="192" t="s">
        <v>983</v>
      </c>
      <c r="C1045" s="193" t="s">
        <v>984</v>
      </c>
      <c r="D1045" s="192" t="s">
        <v>985</v>
      </c>
      <c r="E1045" s="192" t="s">
        <v>986</v>
      </c>
    </row>
    <row r="1046" spans="1:7" x14ac:dyDescent="0.25">
      <c r="A1046" s="191" t="s">
        <v>1025</v>
      </c>
      <c r="B1046" s="192" t="s">
        <v>1017</v>
      </c>
      <c r="C1046" s="193">
        <v>0.3</v>
      </c>
      <c r="D1046" s="194">
        <v>15.09</v>
      </c>
      <c r="E1046" s="194">
        <f>TRUNC((C1046*D1046),2)</f>
        <v>4.5199999999999996</v>
      </c>
    </row>
    <row r="1047" spans="1:7" x14ac:dyDescent="0.25">
      <c r="A1047" s="191" t="s">
        <v>1026</v>
      </c>
      <c r="B1047" s="192" t="s">
        <v>1017</v>
      </c>
      <c r="C1047" s="193">
        <v>0.3</v>
      </c>
      <c r="D1047" s="194">
        <v>19.82</v>
      </c>
      <c r="E1047" s="194">
        <f>TRUNC((C1047*D1047),2)</f>
        <v>5.94</v>
      </c>
    </row>
    <row r="1048" spans="1:7" x14ac:dyDescent="0.25">
      <c r="A1048" s="191" t="s">
        <v>990</v>
      </c>
      <c r="E1048" s="194">
        <f>SUM(E1046:E1047)</f>
        <v>10.46</v>
      </c>
    </row>
    <row r="1050" spans="1:7" x14ac:dyDescent="0.25">
      <c r="A1050" s="191" t="s">
        <v>991</v>
      </c>
      <c r="E1050" s="194">
        <f>E1043+E1048</f>
        <v>14.5</v>
      </c>
      <c r="F1050" s="205">
        <f>ORÇAMENTO!E71</f>
        <v>14.5</v>
      </c>
      <c r="G1050" s="204"/>
    </row>
    <row r="1051" spans="1:7" x14ac:dyDescent="0.25">
      <c r="A1051" s="191" t="s">
        <v>992</v>
      </c>
      <c r="D1051" s="195">
        <v>0.24030000000000001</v>
      </c>
      <c r="E1051" s="194">
        <f>TRUNC((E1050*D1051),2)</f>
        <v>3.48</v>
      </c>
    </row>
    <row r="1052" spans="1:7" x14ac:dyDescent="0.25">
      <c r="A1052" s="191" t="s">
        <v>993</v>
      </c>
      <c r="E1052" s="194">
        <f>SUM(E1050:E1051)</f>
        <v>17.98</v>
      </c>
      <c r="F1052" s="205">
        <f>ORÇAMENTO!F71</f>
        <v>17.98</v>
      </c>
    </row>
    <row r="1055" spans="1:7" x14ac:dyDescent="0.25">
      <c r="A1055" s="191" t="s">
        <v>1172</v>
      </c>
      <c r="B1055" s="192" t="s">
        <v>1167</v>
      </c>
      <c r="C1055" s="193" t="s">
        <v>979</v>
      </c>
    </row>
    <row r="1056" spans="1:7" ht="39" x14ac:dyDescent="0.25">
      <c r="A1056" s="191" t="s">
        <v>1173</v>
      </c>
    </row>
    <row r="1057" spans="1:7" x14ac:dyDescent="0.25">
      <c r="A1057" s="191" t="s">
        <v>1014</v>
      </c>
    </row>
    <row r="1059" spans="1:7" x14ac:dyDescent="0.25">
      <c r="A1059" s="191" t="s">
        <v>998</v>
      </c>
      <c r="B1059" s="192" t="s">
        <v>983</v>
      </c>
      <c r="C1059" s="193" t="s">
        <v>984</v>
      </c>
      <c r="D1059" s="192" t="s">
        <v>985</v>
      </c>
      <c r="E1059" s="192" t="s">
        <v>986</v>
      </c>
    </row>
    <row r="1060" spans="1:7" x14ac:dyDescent="0.25">
      <c r="A1060" s="191" t="s">
        <v>1169</v>
      </c>
      <c r="B1060" s="192" t="s">
        <v>1003</v>
      </c>
      <c r="C1060" s="193">
        <v>1</v>
      </c>
      <c r="D1060" s="194">
        <v>95.539999999999992</v>
      </c>
      <c r="E1060" s="194">
        <f>TRUNC((C1060*D1060),2)</f>
        <v>95.54</v>
      </c>
    </row>
    <row r="1061" spans="1:7" x14ac:dyDescent="0.25">
      <c r="A1061" s="191" t="s">
        <v>990</v>
      </c>
      <c r="E1061" s="194">
        <f>SUM(E1060:E1060)</f>
        <v>95.54</v>
      </c>
    </row>
    <row r="1063" spans="1:7" x14ac:dyDescent="0.25">
      <c r="A1063" s="191" t="s">
        <v>982</v>
      </c>
      <c r="B1063" s="192" t="s">
        <v>983</v>
      </c>
      <c r="C1063" s="193" t="s">
        <v>984</v>
      </c>
      <c r="D1063" s="192" t="s">
        <v>985</v>
      </c>
      <c r="E1063" s="192" t="s">
        <v>986</v>
      </c>
    </row>
    <row r="1064" spans="1:7" x14ac:dyDescent="0.25">
      <c r="A1064" s="191" t="s">
        <v>1025</v>
      </c>
      <c r="B1064" s="192" t="s">
        <v>1017</v>
      </c>
      <c r="C1064" s="193">
        <v>0.3</v>
      </c>
      <c r="D1064" s="194">
        <v>15.09</v>
      </c>
      <c r="E1064" s="194">
        <f>TRUNC((C1064*D1064),2)</f>
        <v>4.5199999999999996</v>
      </c>
    </row>
    <row r="1065" spans="1:7" x14ac:dyDescent="0.25">
      <c r="A1065" s="191" t="s">
        <v>1026</v>
      </c>
      <c r="B1065" s="192" t="s">
        <v>1017</v>
      </c>
      <c r="C1065" s="193">
        <v>0.3</v>
      </c>
      <c r="D1065" s="194">
        <v>19.82</v>
      </c>
      <c r="E1065" s="194">
        <f>TRUNC((C1065*D1065),2)</f>
        <v>5.94</v>
      </c>
    </row>
    <row r="1066" spans="1:7" x14ac:dyDescent="0.25">
      <c r="A1066" s="191" t="s">
        <v>990</v>
      </c>
      <c r="E1066" s="194">
        <f>SUM(E1064:E1065)</f>
        <v>10.46</v>
      </c>
    </row>
    <row r="1068" spans="1:7" x14ac:dyDescent="0.25">
      <c r="A1068" s="191" t="s">
        <v>991</v>
      </c>
      <c r="E1068" s="194">
        <f>E1061+E1066</f>
        <v>106</v>
      </c>
      <c r="F1068" s="205">
        <f>ORÇAMENTO!E72</f>
        <v>106</v>
      </c>
      <c r="G1068" s="204"/>
    </row>
    <row r="1069" spans="1:7" x14ac:dyDescent="0.25">
      <c r="A1069" s="191" t="s">
        <v>992</v>
      </c>
      <c r="D1069" s="195">
        <v>0.24030000000000001</v>
      </c>
      <c r="E1069" s="194">
        <f>TRUNC((E1068*D1069),2)</f>
        <v>25.47</v>
      </c>
    </row>
    <row r="1070" spans="1:7" x14ac:dyDescent="0.25">
      <c r="A1070" s="191" t="s">
        <v>993</v>
      </c>
      <c r="E1070" s="194">
        <f>SUM(E1068:E1069)</f>
        <v>131.47</v>
      </c>
      <c r="F1070" s="205">
        <f>ORÇAMENTO!F72</f>
        <v>131.47</v>
      </c>
    </row>
    <row r="1073" spans="1:7" x14ac:dyDescent="0.25">
      <c r="A1073" s="191" t="s">
        <v>1726</v>
      </c>
      <c r="C1073" s="193" t="s">
        <v>979</v>
      </c>
    </row>
    <row r="1074" spans="1:7" ht="26.25" x14ac:dyDescent="0.25">
      <c r="A1074" s="191" t="s">
        <v>1727</v>
      </c>
    </row>
    <row r="1075" spans="1:7" x14ac:dyDescent="0.25">
      <c r="A1075" s="191" t="s">
        <v>1014</v>
      </c>
    </row>
    <row r="1077" spans="1:7" x14ac:dyDescent="0.25">
      <c r="A1077" s="191" t="s">
        <v>998</v>
      </c>
      <c r="B1077" s="192" t="s">
        <v>983</v>
      </c>
      <c r="C1077" s="193" t="s">
        <v>984</v>
      </c>
      <c r="D1077" s="192" t="s">
        <v>985</v>
      </c>
      <c r="E1077" s="192" t="s">
        <v>986</v>
      </c>
    </row>
    <row r="1078" spans="1:7" ht="26.25" x14ac:dyDescent="0.25">
      <c r="A1078" s="191" t="s">
        <v>1728</v>
      </c>
      <c r="B1078" s="192" t="s">
        <v>1003</v>
      </c>
      <c r="C1078" s="193">
        <v>1</v>
      </c>
      <c r="D1078" s="194">
        <v>79.539999999999992</v>
      </c>
      <c r="E1078" s="194">
        <f>TRUNC((C1078*D1078),2)</f>
        <v>79.540000000000006</v>
      </c>
    </row>
    <row r="1079" spans="1:7" x14ac:dyDescent="0.25">
      <c r="A1079" s="191" t="s">
        <v>990</v>
      </c>
      <c r="E1079" s="194">
        <f>SUM(E1078:E1078)</f>
        <v>79.540000000000006</v>
      </c>
    </row>
    <row r="1081" spans="1:7" x14ac:dyDescent="0.25">
      <c r="A1081" s="191" t="s">
        <v>982</v>
      </c>
      <c r="B1081" s="192" t="s">
        <v>983</v>
      </c>
      <c r="C1081" s="193" t="s">
        <v>984</v>
      </c>
      <c r="D1081" s="192" t="s">
        <v>985</v>
      </c>
      <c r="E1081" s="192" t="s">
        <v>986</v>
      </c>
    </row>
    <row r="1082" spans="1:7" x14ac:dyDescent="0.25">
      <c r="A1082" s="191" t="s">
        <v>1025</v>
      </c>
      <c r="B1082" s="192" t="s">
        <v>1017</v>
      </c>
      <c r="C1082" s="193">
        <v>0.3</v>
      </c>
      <c r="D1082" s="194">
        <v>15.09</v>
      </c>
      <c r="E1082" s="194">
        <f>TRUNC((C1082*D1082),2)</f>
        <v>4.5199999999999996</v>
      </c>
    </row>
    <row r="1083" spans="1:7" x14ac:dyDescent="0.25">
      <c r="A1083" s="191" t="s">
        <v>1026</v>
      </c>
      <c r="B1083" s="192" t="s">
        <v>1017</v>
      </c>
      <c r="C1083" s="193">
        <v>0.3</v>
      </c>
      <c r="D1083" s="194">
        <v>19.82</v>
      </c>
      <c r="E1083" s="194">
        <f>TRUNC((C1083*D1083),2)</f>
        <v>5.94</v>
      </c>
    </row>
    <row r="1084" spans="1:7" x14ac:dyDescent="0.25">
      <c r="A1084" s="191" t="s">
        <v>990</v>
      </c>
      <c r="E1084" s="194">
        <f>SUM(E1082:E1083)</f>
        <v>10.46</v>
      </c>
    </row>
    <row r="1086" spans="1:7" x14ac:dyDescent="0.25">
      <c r="A1086" s="191" t="s">
        <v>991</v>
      </c>
      <c r="E1086" s="194">
        <f>E1079+E1084</f>
        <v>90</v>
      </c>
      <c r="F1086" s="205">
        <f>ORÇAMENTO!E73</f>
        <v>90</v>
      </c>
      <c r="G1086" s="204"/>
    </row>
    <row r="1087" spans="1:7" x14ac:dyDescent="0.25">
      <c r="A1087" s="191" t="s">
        <v>992</v>
      </c>
      <c r="D1087" s="195">
        <v>0.24030000000000001</v>
      </c>
      <c r="E1087" s="194">
        <f>TRUNC((E1086*D1087),2)</f>
        <v>21.62</v>
      </c>
    </row>
    <row r="1088" spans="1:7" x14ac:dyDescent="0.25">
      <c r="A1088" s="191" t="s">
        <v>993</v>
      </c>
      <c r="E1088" s="194">
        <f>SUM(E1086:E1087)</f>
        <v>111.62</v>
      </c>
      <c r="F1088" s="205">
        <f>ORÇAMENTO!F73</f>
        <v>111.63</v>
      </c>
    </row>
    <row r="1090" spans="1:7" x14ac:dyDescent="0.25">
      <c r="A1090" s="191" t="s">
        <v>1729</v>
      </c>
      <c r="C1090" s="193" t="s">
        <v>979</v>
      </c>
    </row>
    <row r="1091" spans="1:7" ht="64.5" x14ac:dyDescent="0.25">
      <c r="A1091" s="191" t="s">
        <v>1730</v>
      </c>
    </row>
    <row r="1092" spans="1:7" x14ac:dyDescent="0.25">
      <c r="A1092" s="191" t="s">
        <v>1014</v>
      </c>
    </row>
    <row r="1094" spans="1:7" x14ac:dyDescent="0.25">
      <c r="A1094" s="191" t="s">
        <v>998</v>
      </c>
      <c r="B1094" s="192" t="s">
        <v>983</v>
      </c>
      <c r="C1094" s="193" t="s">
        <v>984</v>
      </c>
      <c r="D1094" s="192" t="s">
        <v>985</v>
      </c>
      <c r="E1094" s="192" t="s">
        <v>986</v>
      </c>
    </row>
    <row r="1095" spans="1:7" ht="64.5" x14ac:dyDescent="0.25">
      <c r="A1095" s="191" t="s">
        <v>1731</v>
      </c>
      <c r="B1095" s="192" t="s">
        <v>1003</v>
      </c>
      <c r="C1095" s="193">
        <v>1</v>
      </c>
      <c r="D1095" s="194">
        <v>2650.9</v>
      </c>
      <c r="E1095" s="194">
        <f>TRUNC((C1095*D1095),2)</f>
        <v>2650.9</v>
      </c>
    </row>
    <row r="1096" spans="1:7" x14ac:dyDescent="0.25">
      <c r="A1096" s="191" t="s">
        <v>990</v>
      </c>
      <c r="E1096" s="194">
        <f>SUM(E1095:E1095)</f>
        <v>2650.9</v>
      </c>
    </row>
    <row r="1098" spans="1:7" x14ac:dyDescent="0.25">
      <c r="A1098" s="191" t="s">
        <v>982</v>
      </c>
      <c r="B1098" s="192" t="s">
        <v>983</v>
      </c>
      <c r="C1098" s="193" t="s">
        <v>984</v>
      </c>
      <c r="D1098" s="192" t="s">
        <v>985</v>
      </c>
      <c r="E1098" s="192" t="s">
        <v>986</v>
      </c>
    </row>
    <row r="1099" spans="1:7" x14ac:dyDescent="0.25">
      <c r="A1099" s="191" t="s">
        <v>1025</v>
      </c>
      <c r="B1099" s="192" t="s">
        <v>1017</v>
      </c>
      <c r="C1099" s="193">
        <v>10</v>
      </c>
      <c r="D1099" s="194">
        <v>15.09</v>
      </c>
      <c r="E1099" s="194">
        <f>TRUNC((C1099*D1099),2)</f>
        <v>150.9</v>
      </c>
    </row>
    <row r="1100" spans="1:7" x14ac:dyDescent="0.25">
      <c r="A1100" s="191" t="s">
        <v>1026</v>
      </c>
      <c r="B1100" s="192" t="s">
        <v>1017</v>
      </c>
      <c r="C1100" s="193">
        <v>10</v>
      </c>
      <c r="D1100" s="194">
        <v>19.82</v>
      </c>
      <c r="E1100" s="194">
        <f>TRUNC((C1100*D1100),2)</f>
        <v>198.2</v>
      </c>
    </row>
    <row r="1101" spans="1:7" x14ac:dyDescent="0.25">
      <c r="A1101" s="191" t="s">
        <v>990</v>
      </c>
      <c r="E1101" s="194">
        <f>SUM(E1099:E1100)</f>
        <v>349.1</v>
      </c>
    </row>
    <row r="1103" spans="1:7" x14ac:dyDescent="0.25">
      <c r="A1103" s="191" t="s">
        <v>991</v>
      </c>
      <c r="E1103" s="194">
        <f>E1096+E1101</f>
        <v>3000</v>
      </c>
      <c r="F1103" s="205">
        <f>ORÇAMENTO!E75</f>
        <v>3000</v>
      </c>
      <c r="G1103" s="204"/>
    </row>
    <row r="1104" spans="1:7" x14ac:dyDescent="0.25">
      <c r="A1104" s="191" t="s">
        <v>992</v>
      </c>
      <c r="D1104" s="195">
        <v>0.24030000000000001</v>
      </c>
      <c r="E1104" s="194">
        <f>TRUNC((E1103*D1104),2)</f>
        <v>720.9</v>
      </c>
    </row>
    <row r="1105" spans="1:7" x14ac:dyDescent="0.25">
      <c r="A1105" s="191" t="s">
        <v>993</v>
      </c>
      <c r="E1105" s="194">
        <f>SUM(E1103:E1104)</f>
        <v>3720.9</v>
      </c>
      <c r="F1105" s="205">
        <f>ORÇAMENTO!F75</f>
        <v>3720.9</v>
      </c>
    </row>
    <row r="1106" spans="1:7" s="175" customFormat="1" x14ac:dyDescent="0.25">
      <c r="A1106" s="191"/>
      <c r="B1106" s="192"/>
      <c r="C1106" s="193"/>
      <c r="D1106" s="192"/>
      <c r="E1106" s="192"/>
      <c r="F1106" s="192"/>
    </row>
    <row r="1107" spans="1:7" s="175" customFormat="1" x14ac:dyDescent="0.25">
      <c r="A1107" s="191" t="s">
        <v>1174</v>
      </c>
      <c r="B1107" s="192" t="s">
        <v>1175</v>
      </c>
      <c r="C1107" s="193" t="s">
        <v>979</v>
      </c>
      <c r="D1107" s="192"/>
      <c r="E1107" s="192"/>
      <c r="F1107" s="192"/>
    </row>
    <row r="1108" spans="1:7" s="175" customFormat="1" ht="26.25" x14ac:dyDescent="0.25">
      <c r="A1108" s="191" t="s">
        <v>1176</v>
      </c>
      <c r="B1108" s="192"/>
      <c r="C1108" s="193"/>
      <c r="D1108" s="192"/>
      <c r="E1108" s="192"/>
      <c r="F1108" s="192"/>
    </row>
    <row r="1109" spans="1:7" x14ac:dyDescent="0.25">
      <c r="A1109" s="191" t="s">
        <v>1014</v>
      </c>
    </row>
    <row r="1111" spans="1:7" x14ac:dyDescent="0.25">
      <c r="A1111" s="191" t="s">
        <v>982</v>
      </c>
      <c r="B1111" s="192" t="s">
        <v>983</v>
      </c>
      <c r="C1111" s="193" t="s">
        <v>984</v>
      </c>
      <c r="D1111" s="192" t="s">
        <v>985</v>
      </c>
      <c r="E1111" s="192" t="s">
        <v>986</v>
      </c>
    </row>
    <row r="1112" spans="1:7" ht="26.25" x14ac:dyDescent="0.25">
      <c r="A1112" s="191" t="s">
        <v>1177</v>
      </c>
      <c r="B1112" s="192" t="s">
        <v>1010</v>
      </c>
      <c r="C1112" s="193">
        <v>1</v>
      </c>
      <c r="D1112" s="194">
        <v>4.0199999999999996</v>
      </c>
      <c r="E1112" s="194">
        <f>TRUNC((C1112*D1112),2)</f>
        <v>4.0199999999999996</v>
      </c>
    </row>
    <row r="1113" spans="1:7" ht="26.25" x14ac:dyDescent="0.25">
      <c r="A1113" s="191" t="s">
        <v>1178</v>
      </c>
      <c r="B1113" s="192" t="s">
        <v>1010</v>
      </c>
      <c r="C1113" s="193">
        <v>1</v>
      </c>
      <c r="D1113" s="194">
        <v>10.130000000000001</v>
      </c>
      <c r="E1113" s="194">
        <f>TRUNC((C1113*D1113),2)</f>
        <v>10.130000000000001</v>
      </c>
    </row>
    <row r="1114" spans="1:7" ht="26.25" x14ac:dyDescent="0.25">
      <c r="A1114" s="191" t="s">
        <v>1179</v>
      </c>
      <c r="B1114" s="192" t="s">
        <v>1010</v>
      </c>
      <c r="C1114" s="193">
        <v>1</v>
      </c>
      <c r="D1114" s="194">
        <v>4.04</v>
      </c>
      <c r="E1114" s="194">
        <f>TRUNC((C1114*D1114),2)</f>
        <v>4.04</v>
      </c>
    </row>
    <row r="1115" spans="1:7" ht="26.25" x14ac:dyDescent="0.25">
      <c r="A1115" s="191" t="s">
        <v>1180</v>
      </c>
      <c r="B1115" s="192" t="s">
        <v>1010</v>
      </c>
      <c r="C1115" s="193">
        <v>1</v>
      </c>
      <c r="D1115" s="199">
        <v>18.809999999999999</v>
      </c>
      <c r="E1115" s="194">
        <f>TRUNC((C1115*D1115),2)</f>
        <v>18.809999999999999</v>
      </c>
    </row>
    <row r="1116" spans="1:7" x14ac:dyDescent="0.25">
      <c r="A1116" s="191" t="s">
        <v>990</v>
      </c>
      <c r="E1116" s="194">
        <f>SUM(E1112:E1115)</f>
        <v>37</v>
      </c>
    </row>
    <row r="1118" spans="1:7" x14ac:dyDescent="0.25">
      <c r="A1118" s="191" t="s">
        <v>991</v>
      </c>
      <c r="E1118" s="194">
        <f>E1116</f>
        <v>37</v>
      </c>
      <c r="F1118" s="205">
        <f>ORÇAMENTO!E77</f>
        <v>37</v>
      </c>
      <c r="G1118" s="204"/>
    </row>
    <row r="1119" spans="1:7" x14ac:dyDescent="0.25">
      <c r="A1119" s="191" t="s">
        <v>992</v>
      </c>
      <c r="D1119" s="195">
        <v>0.24030000000000001</v>
      </c>
      <c r="E1119" s="194">
        <f>TRUNC((E1118*D1119),2)</f>
        <v>8.89</v>
      </c>
    </row>
    <row r="1120" spans="1:7" x14ac:dyDescent="0.25">
      <c r="A1120" s="191" t="s">
        <v>993</v>
      </c>
      <c r="E1120" s="194">
        <f>SUM(E1118:E1119)</f>
        <v>45.89</v>
      </c>
      <c r="F1120" s="205">
        <f>ORÇAMENTO!F77</f>
        <v>45.89</v>
      </c>
    </row>
    <row r="1122" spans="1:6" x14ac:dyDescent="0.25">
      <c r="A1122" s="191" t="s">
        <v>1732</v>
      </c>
      <c r="C1122" s="193" t="s">
        <v>979</v>
      </c>
    </row>
    <row r="1123" spans="1:6" x14ac:dyDescent="0.25">
      <c r="A1123" s="191" t="s">
        <v>1733</v>
      </c>
    </row>
    <row r="1124" spans="1:6" x14ac:dyDescent="0.25">
      <c r="A1124" s="191" t="s">
        <v>1650</v>
      </c>
    </row>
    <row r="1126" spans="1:6" x14ac:dyDescent="0.25">
      <c r="A1126" s="191" t="s">
        <v>982</v>
      </c>
      <c r="B1126" s="192" t="s">
        <v>983</v>
      </c>
      <c r="C1126" s="193" t="s">
        <v>984</v>
      </c>
      <c r="D1126" s="192" t="s">
        <v>985</v>
      </c>
      <c r="E1126" s="192" t="s">
        <v>986</v>
      </c>
    </row>
    <row r="1127" spans="1:6" x14ac:dyDescent="0.25">
      <c r="A1127" s="191" t="s">
        <v>1036</v>
      </c>
      <c r="B1127" s="192" t="s">
        <v>1017</v>
      </c>
      <c r="C1127" s="193">
        <v>3.4285714285714284</v>
      </c>
      <c r="D1127" s="194">
        <v>14</v>
      </c>
      <c r="E1127" s="194">
        <f>TRUNC((C1127*D1127),2)</f>
        <v>48</v>
      </c>
    </row>
    <row r="1128" spans="1:6" x14ac:dyDescent="0.25">
      <c r="A1128" s="191" t="s">
        <v>990</v>
      </c>
      <c r="E1128" s="194">
        <f>E1127</f>
        <v>48</v>
      </c>
    </row>
    <row r="1130" spans="1:6" x14ac:dyDescent="0.25">
      <c r="A1130" s="191" t="s">
        <v>991</v>
      </c>
      <c r="E1130" s="194">
        <f>E1128</f>
        <v>48</v>
      </c>
      <c r="F1130" s="205">
        <f>ORÇAMENTO!E78</f>
        <v>48</v>
      </c>
    </row>
    <row r="1131" spans="1:6" x14ac:dyDescent="0.25">
      <c r="A1131" s="191" t="s">
        <v>992</v>
      </c>
      <c r="D1131" s="195">
        <v>0.24030000000000001</v>
      </c>
      <c r="E1131" s="194">
        <f>TRUNC((E1130*D1131),2)</f>
        <v>11.53</v>
      </c>
    </row>
    <row r="1132" spans="1:6" x14ac:dyDescent="0.25">
      <c r="A1132" s="191" t="s">
        <v>993</v>
      </c>
      <c r="E1132" s="194">
        <f>SUM(E1130:E1131)</f>
        <v>59.53</v>
      </c>
      <c r="F1132" s="205">
        <f>ORÇAMENTO!F78</f>
        <v>59.53</v>
      </c>
    </row>
    <row r="1134" spans="1:6" x14ac:dyDescent="0.25">
      <c r="A1134" s="191" t="s">
        <v>1181</v>
      </c>
      <c r="B1134" s="192" t="s">
        <v>1182</v>
      </c>
      <c r="C1134" s="193" t="s">
        <v>979</v>
      </c>
    </row>
    <row r="1135" spans="1:6" ht="26.25" x14ac:dyDescent="0.25">
      <c r="A1135" s="191" t="s">
        <v>1183</v>
      </c>
    </row>
    <row r="1136" spans="1:6" x14ac:dyDescent="0.25">
      <c r="A1136" s="191" t="s">
        <v>1014</v>
      </c>
    </row>
    <row r="1138" spans="1:7" x14ac:dyDescent="0.25">
      <c r="A1138" s="191" t="s">
        <v>998</v>
      </c>
      <c r="B1138" s="192" t="s">
        <v>983</v>
      </c>
      <c r="C1138" s="193" t="s">
        <v>984</v>
      </c>
      <c r="D1138" s="192" t="s">
        <v>985</v>
      </c>
      <c r="E1138" s="192" t="s">
        <v>986</v>
      </c>
    </row>
    <row r="1139" spans="1:7" ht="26.25" x14ac:dyDescent="0.25">
      <c r="A1139" s="191" t="s">
        <v>1184</v>
      </c>
      <c r="B1139" s="192" t="s">
        <v>1010</v>
      </c>
      <c r="C1139" s="193">
        <v>1</v>
      </c>
      <c r="D1139" s="194">
        <v>19.55</v>
      </c>
      <c r="E1139" s="194">
        <f>TRUNC((C1139*D1139),2)</f>
        <v>19.55</v>
      </c>
    </row>
    <row r="1140" spans="1:7" x14ac:dyDescent="0.25">
      <c r="A1140" s="191" t="s">
        <v>990</v>
      </c>
      <c r="E1140" s="194">
        <f>SUM(E1139:E1139)</f>
        <v>19.55</v>
      </c>
    </row>
    <row r="1142" spans="1:7" x14ac:dyDescent="0.25">
      <c r="A1142" s="191" t="s">
        <v>982</v>
      </c>
      <c r="B1142" s="192" t="s">
        <v>983</v>
      </c>
      <c r="C1142" s="193" t="s">
        <v>984</v>
      </c>
      <c r="D1142" s="192" t="s">
        <v>985</v>
      </c>
      <c r="E1142" s="192" t="s">
        <v>986</v>
      </c>
    </row>
    <row r="1143" spans="1:7" x14ac:dyDescent="0.25">
      <c r="A1143" s="191" t="s">
        <v>1025</v>
      </c>
      <c r="B1143" s="192" t="s">
        <v>1017</v>
      </c>
      <c r="C1143" s="193">
        <v>0.5</v>
      </c>
      <c r="D1143" s="194">
        <v>15.09</v>
      </c>
      <c r="E1143" s="194">
        <f>TRUNC((C1143*D1143),2)</f>
        <v>7.54</v>
      </c>
    </row>
    <row r="1144" spans="1:7" x14ac:dyDescent="0.25">
      <c r="A1144" s="191" t="s">
        <v>1026</v>
      </c>
      <c r="B1144" s="192" t="s">
        <v>1017</v>
      </c>
      <c r="C1144" s="193">
        <v>0.5</v>
      </c>
      <c r="D1144" s="194">
        <v>19.82</v>
      </c>
      <c r="E1144" s="194">
        <f>TRUNC((C1144*D1144),2)</f>
        <v>9.91</v>
      </c>
    </row>
    <row r="1145" spans="1:7" x14ac:dyDescent="0.25">
      <c r="A1145" s="191" t="s">
        <v>990</v>
      </c>
      <c r="E1145" s="194">
        <f>SUM(E1143:E1144)</f>
        <v>17.45</v>
      </c>
    </row>
    <row r="1147" spans="1:7" x14ac:dyDescent="0.25">
      <c r="A1147" s="191" t="s">
        <v>991</v>
      </c>
      <c r="E1147" s="194">
        <f>E1140+E1145</f>
        <v>37</v>
      </c>
      <c r="F1147" s="205">
        <f>ORÇAMENTO!E79</f>
        <v>37</v>
      </c>
      <c r="G1147" s="204"/>
    </row>
    <row r="1148" spans="1:7" x14ac:dyDescent="0.25">
      <c r="A1148" s="191" t="s">
        <v>992</v>
      </c>
      <c r="D1148" s="195">
        <v>0.24030000000000001</v>
      </c>
      <c r="E1148" s="194">
        <f>TRUNC((E1147*D1148),2)</f>
        <v>8.89</v>
      </c>
    </row>
    <row r="1149" spans="1:7" x14ac:dyDescent="0.25">
      <c r="A1149" s="191" t="s">
        <v>993</v>
      </c>
      <c r="E1149" s="194">
        <f>SUM(E1147:E1148)</f>
        <v>45.89</v>
      </c>
      <c r="F1149" s="205">
        <f>ORÇAMENTO!F79</f>
        <v>45.89</v>
      </c>
    </row>
    <row r="1152" spans="1:7" x14ac:dyDescent="0.25">
      <c r="A1152" s="191" t="s">
        <v>1185</v>
      </c>
      <c r="B1152" s="192" t="s">
        <v>1182</v>
      </c>
      <c r="C1152" s="193" t="s">
        <v>979</v>
      </c>
    </row>
    <row r="1153" spans="1:8" ht="26.25" x14ac:dyDescent="0.25">
      <c r="A1153" s="191" t="s">
        <v>1186</v>
      </c>
    </row>
    <row r="1154" spans="1:8" x14ac:dyDescent="0.25">
      <c r="A1154" s="191" t="s">
        <v>981</v>
      </c>
    </row>
    <row r="1156" spans="1:8" x14ac:dyDescent="0.25">
      <c r="A1156" s="191" t="s">
        <v>998</v>
      </c>
      <c r="B1156" s="192" t="s">
        <v>983</v>
      </c>
      <c r="C1156" s="193" t="s">
        <v>984</v>
      </c>
      <c r="D1156" s="192" t="s">
        <v>985</v>
      </c>
      <c r="E1156" s="192" t="s">
        <v>986</v>
      </c>
    </row>
    <row r="1157" spans="1:8" x14ac:dyDescent="0.25">
      <c r="A1157" s="191" t="s">
        <v>1734</v>
      </c>
      <c r="B1157" s="192" t="s">
        <v>1010</v>
      </c>
      <c r="C1157" s="193">
        <v>1</v>
      </c>
      <c r="D1157" s="194">
        <v>50.64</v>
      </c>
      <c r="E1157" s="194">
        <f>TRUNC((C1157*D1157),2)</f>
        <v>50.64</v>
      </c>
    </row>
    <row r="1158" spans="1:8" x14ac:dyDescent="0.25">
      <c r="A1158" s="191" t="s">
        <v>1735</v>
      </c>
      <c r="B1158" s="200" t="s">
        <v>947</v>
      </c>
      <c r="C1158" s="193">
        <f>0.3*0.3*0.8</f>
        <v>7.1999999999999995E-2</v>
      </c>
      <c r="D1158" s="194">
        <v>48</v>
      </c>
      <c r="E1158" s="194">
        <f>TRUNC((C1158*D1158),2)</f>
        <v>3.45</v>
      </c>
    </row>
    <row r="1159" spans="1:8" x14ac:dyDescent="0.25">
      <c r="D1159" s="194"/>
      <c r="E1159" s="194"/>
    </row>
    <row r="1160" spans="1:8" x14ac:dyDescent="0.25">
      <c r="A1160" s="191" t="s">
        <v>990</v>
      </c>
      <c r="E1160" s="194">
        <f>SUM(E1157:E1158)</f>
        <v>54.09</v>
      </c>
    </row>
    <row r="1162" spans="1:8" x14ac:dyDescent="0.25">
      <c r="A1162" s="191" t="s">
        <v>982</v>
      </c>
      <c r="B1162" s="192" t="s">
        <v>983</v>
      </c>
      <c r="C1162" s="193" t="s">
        <v>984</v>
      </c>
      <c r="D1162" s="192" t="s">
        <v>985</v>
      </c>
      <c r="E1162" s="192" t="s">
        <v>986</v>
      </c>
    </row>
    <row r="1163" spans="1:8" x14ac:dyDescent="0.25">
      <c r="A1163" s="191" t="s">
        <v>1025</v>
      </c>
      <c r="B1163" s="192" t="s">
        <v>1017</v>
      </c>
      <c r="C1163" s="193">
        <v>1</v>
      </c>
      <c r="D1163" s="194">
        <v>15.09</v>
      </c>
      <c r="E1163" s="194">
        <f>TRUNC((C1163*D1163),2)</f>
        <v>15.09</v>
      </c>
    </row>
    <row r="1164" spans="1:8" x14ac:dyDescent="0.25">
      <c r="A1164" s="191" t="s">
        <v>1026</v>
      </c>
      <c r="B1164" s="192" t="s">
        <v>1017</v>
      </c>
      <c r="C1164" s="193">
        <v>1</v>
      </c>
      <c r="D1164" s="194">
        <v>19.82</v>
      </c>
      <c r="E1164" s="194">
        <f>TRUNC((C1164*D1164),2)</f>
        <v>19.82</v>
      </c>
    </row>
    <row r="1165" spans="1:8" x14ac:dyDescent="0.25">
      <c r="A1165" s="191" t="s">
        <v>990</v>
      </c>
      <c r="E1165" s="194">
        <f>SUM(E1163:E1164)</f>
        <v>34.909999999999997</v>
      </c>
    </row>
    <row r="1167" spans="1:8" x14ac:dyDescent="0.25">
      <c r="A1167" s="191" t="s">
        <v>991</v>
      </c>
      <c r="E1167" s="194">
        <f>E1160+E1165</f>
        <v>89</v>
      </c>
      <c r="F1167" s="205">
        <f>ORÇAMENTO!E80</f>
        <v>89</v>
      </c>
      <c r="G1167" s="204"/>
      <c r="H1167" s="179"/>
    </row>
    <row r="1168" spans="1:8" x14ac:dyDescent="0.25">
      <c r="A1168" s="191" t="s">
        <v>992</v>
      </c>
      <c r="D1168" s="195">
        <v>0.24030000000000001</v>
      </c>
      <c r="E1168" s="194">
        <f>TRUNC((E1167*D1168),2)</f>
        <v>21.38</v>
      </c>
    </row>
    <row r="1169" spans="1:6" x14ac:dyDescent="0.25">
      <c r="A1169" s="191" t="s">
        <v>993</v>
      </c>
      <c r="E1169" s="194">
        <f>SUM(E1167:E1168)+0.01</f>
        <v>110.39</v>
      </c>
      <c r="F1169" s="205">
        <f>ORÇAMENTO!F80</f>
        <v>110.39</v>
      </c>
    </row>
    <row r="1172" spans="1:6" x14ac:dyDescent="0.25">
      <c r="A1172" s="191" t="s">
        <v>1187</v>
      </c>
      <c r="B1172" s="192" t="s">
        <v>1188</v>
      </c>
      <c r="C1172" s="193" t="s">
        <v>979</v>
      </c>
    </row>
    <row r="1173" spans="1:6" ht="26.25" x14ac:dyDescent="0.25">
      <c r="A1173" s="191" t="s">
        <v>1189</v>
      </c>
    </row>
    <row r="1174" spans="1:6" x14ac:dyDescent="0.25">
      <c r="A1174" s="191" t="s">
        <v>1014</v>
      </c>
    </row>
    <row r="1176" spans="1:6" x14ac:dyDescent="0.25">
      <c r="A1176" s="191" t="s">
        <v>998</v>
      </c>
      <c r="B1176" s="192" t="s">
        <v>983</v>
      </c>
      <c r="C1176" s="193" t="s">
        <v>984</v>
      </c>
      <c r="D1176" s="192" t="s">
        <v>985</v>
      </c>
      <c r="E1176" s="192" t="s">
        <v>986</v>
      </c>
    </row>
    <row r="1177" spans="1:6" ht="39" x14ac:dyDescent="0.25">
      <c r="A1177" s="191" t="s">
        <v>1190</v>
      </c>
      <c r="B1177" s="192" t="s">
        <v>1191</v>
      </c>
      <c r="C1177" s="193">
        <v>1</v>
      </c>
      <c r="D1177" s="194">
        <v>0.46</v>
      </c>
      <c r="E1177" s="194">
        <f>TRUNC((C1177*D1177),2)</f>
        <v>0.46</v>
      </c>
    </row>
    <row r="1178" spans="1:6" x14ac:dyDescent="0.25">
      <c r="A1178" s="191" t="s">
        <v>990</v>
      </c>
      <c r="E1178" s="194">
        <f>SUM(E1177:E1177)</f>
        <v>0.46</v>
      </c>
    </row>
    <row r="1180" spans="1:6" x14ac:dyDescent="0.25">
      <c r="A1180" s="191" t="s">
        <v>982</v>
      </c>
      <c r="B1180" s="192" t="s">
        <v>983</v>
      </c>
      <c r="C1180" s="193" t="s">
        <v>984</v>
      </c>
      <c r="D1180" s="192" t="s">
        <v>985</v>
      </c>
      <c r="E1180" s="192" t="s">
        <v>986</v>
      </c>
    </row>
    <row r="1181" spans="1:6" x14ac:dyDescent="0.25">
      <c r="A1181" s="191" t="s">
        <v>1025</v>
      </c>
      <c r="B1181" s="192" t="s">
        <v>1017</v>
      </c>
      <c r="C1181" s="193">
        <v>0.36666670000000001</v>
      </c>
      <c r="D1181" s="194">
        <v>15.09</v>
      </c>
      <c r="E1181" s="194">
        <f>TRUNC((C1181*D1181),2)</f>
        <v>5.53</v>
      </c>
    </row>
    <row r="1182" spans="1:6" x14ac:dyDescent="0.25">
      <c r="A1182" s="191" t="s">
        <v>1026</v>
      </c>
      <c r="B1182" s="192" t="s">
        <v>1017</v>
      </c>
      <c r="C1182" s="193">
        <v>0.36666670000000001</v>
      </c>
      <c r="D1182" s="194">
        <v>19.82</v>
      </c>
      <c r="E1182" s="194">
        <f>TRUNC((C1182*D1182),2)</f>
        <v>7.26</v>
      </c>
    </row>
    <row r="1183" spans="1:6" ht="39" x14ac:dyDescent="0.25">
      <c r="A1183" s="191" t="s">
        <v>1736</v>
      </c>
      <c r="B1183" s="192" t="s">
        <v>1010</v>
      </c>
      <c r="C1183" s="193">
        <v>1</v>
      </c>
      <c r="D1183" s="194">
        <v>8.75</v>
      </c>
      <c r="E1183" s="194">
        <f>TRUNC((C1183*D1183),2)</f>
        <v>8.75</v>
      </c>
    </row>
    <row r="1184" spans="1:6" x14ac:dyDescent="0.25">
      <c r="A1184" s="191" t="s">
        <v>990</v>
      </c>
      <c r="E1184" s="194">
        <f>SUM(E1181:E1183)</f>
        <v>21.54</v>
      </c>
    </row>
    <row r="1186" spans="1:7" x14ac:dyDescent="0.25">
      <c r="A1186" s="191" t="s">
        <v>991</v>
      </c>
      <c r="E1186" s="194">
        <f>E1178+E1184</f>
        <v>22</v>
      </c>
      <c r="F1186" s="205">
        <f>ORÇAMENTO!E81</f>
        <v>22</v>
      </c>
      <c r="G1186" s="204">
        <f>F1186-E1186</f>
        <v>0</v>
      </c>
    </row>
    <row r="1187" spans="1:7" x14ac:dyDescent="0.25">
      <c r="A1187" s="191" t="s">
        <v>992</v>
      </c>
      <c r="D1187" s="195">
        <v>0.24030000000000001</v>
      </c>
      <c r="E1187" s="194">
        <f>TRUNC((E1186*D1187),2)</f>
        <v>5.28</v>
      </c>
    </row>
    <row r="1188" spans="1:7" x14ac:dyDescent="0.25">
      <c r="A1188" s="191" t="s">
        <v>993</v>
      </c>
      <c r="E1188" s="194">
        <f>SUM(E1186:E1187)+0.01</f>
        <v>27.290000000000003</v>
      </c>
      <c r="F1188" s="205">
        <f>ORÇAMENTO!F81</f>
        <v>27.29</v>
      </c>
    </row>
    <row r="1191" spans="1:7" x14ac:dyDescent="0.25">
      <c r="A1191" s="191" t="s">
        <v>1192</v>
      </c>
      <c r="B1191" s="192" t="s">
        <v>1193</v>
      </c>
      <c r="C1191" s="193" t="s">
        <v>979</v>
      </c>
    </row>
    <row r="1192" spans="1:7" ht="39" x14ac:dyDescent="0.25">
      <c r="A1192" s="191" t="s">
        <v>1194</v>
      </c>
    </row>
    <row r="1193" spans="1:7" x14ac:dyDescent="0.25">
      <c r="A1193" s="191" t="s">
        <v>1014</v>
      </c>
    </row>
    <row r="1195" spans="1:7" x14ac:dyDescent="0.25">
      <c r="A1195" s="191" t="s">
        <v>998</v>
      </c>
      <c r="B1195" s="192" t="s">
        <v>983</v>
      </c>
      <c r="C1195" s="193" t="s">
        <v>984</v>
      </c>
      <c r="D1195" s="192" t="s">
        <v>985</v>
      </c>
      <c r="E1195" s="192" t="s">
        <v>986</v>
      </c>
    </row>
    <row r="1196" spans="1:7" ht="26.25" x14ac:dyDescent="0.25">
      <c r="A1196" s="191" t="s">
        <v>1195</v>
      </c>
      <c r="B1196" s="192" t="s">
        <v>1010</v>
      </c>
      <c r="C1196" s="193">
        <v>1</v>
      </c>
      <c r="D1196" s="194">
        <v>4.41</v>
      </c>
      <c r="E1196" s="194">
        <f>TRUNC((C1196*D1196),2)</f>
        <v>4.41</v>
      </c>
    </row>
    <row r="1197" spans="1:7" ht="39" x14ac:dyDescent="0.25">
      <c r="A1197" s="191" t="s">
        <v>1196</v>
      </c>
      <c r="B1197" s="192" t="s">
        <v>1010</v>
      </c>
      <c r="C1197" s="193">
        <v>1</v>
      </c>
      <c r="D1197" s="194">
        <v>18.850000000000001</v>
      </c>
      <c r="E1197" s="194">
        <f>TRUNC((C1197*D1197),2)</f>
        <v>18.850000000000001</v>
      </c>
    </row>
    <row r="1198" spans="1:7" x14ac:dyDescent="0.25">
      <c r="A1198" s="191" t="s">
        <v>990</v>
      </c>
      <c r="E1198" s="194">
        <f>SUM(E1196:E1197)</f>
        <v>23.26</v>
      </c>
    </row>
    <row r="1200" spans="1:7" x14ac:dyDescent="0.25">
      <c r="A1200" s="191" t="s">
        <v>982</v>
      </c>
      <c r="B1200" s="192" t="s">
        <v>983</v>
      </c>
      <c r="C1200" s="193" t="s">
        <v>984</v>
      </c>
      <c r="D1200" s="192" t="s">
        <v>985</v>
      </c>
      <c r="E1200" s="192" t="s">
        <v>986</v>
      </c>
    </row>
    <row r="1201" spans="1:7" x14ac:dyDescent="0.25">
      <c r="A1201" s="191" t="s">
        <v>1025</v>
      </c>
      <c r="B1201" s="192" t="s">
        <v>1017</v>
      </c>
      <c r="C1201" s="193">
        <v>0.32</v>
      </c>
      <c r="D1201" s="194">
        <v>15.09</v>
      </c>
      <c r="E1201" s="194">
        <f>TRUNC((C1201*D1201),2)</f>
        <v>4.82</v>
      </c>
    </row>
    <row r="1202" spans="1:7" x14ac:dyDescent="0.25">
      <c r="A1202" s="191" t="s">
        <v>1026</v>
      </c>
      <c r="B1202" s="192" t="s">
        <v>1017</v>
      </c>
      <c r="C1202" s="193">
        <v>0.24823410696266388</v>
      </c>
      <c r="D1202" s="194">
        <v>19.82</v>
      </c>
      <c r="E1202" s="194">
        <f>TRUNC((C1202*D1202),2)</f>
        <v>4.92</v>
      </c>
    </row>
    <row r="1203" spans="1:7" x14ac:dyDescent="0.25">
      <c r="A1203" s="191" t="s">
        <v>990</v>
      </c>
      <c r="E1203" s="194">
        <f>SUM(E1201:E1202)</f>
        <v>9.74</v>
      </c>
    </row>
    <row r="1205" spans="1:7" x14ac:dyDescent="0.25">
      <c r="A1205" s="191" t="s">
        <v>991</v>
      </c>
      <c r="E1205" s="194">
        <f>E1198+E1203</f>
        <v>33</v>
      </c>
      <c r="F1205" s="205">
        <f>ORÇAMENTO!E82</f>
        <v>33</v>
      </c>
      <c r="G1205" s="204"/>
    </row>
    <row r="1206" spans="1:7" x14ac:dyDescent="0.25">
      <c r="A1206" s="191" t="s">
        <v>992</v>
      </c>
      <c r="D1206" s="195">
        <v>0.24030000000000001</v>
      </c>
      <c r="E1206" s="194">
        <f>TRUNC((E1205*D1206),2)</f>
        <v>7.92</v>
      </c>
    </row>
    <row r="1207" spans="1:7" x14ac:dyDescent="0.25">
      <c r="A1207" s="191" t="s">
        <v>993</v>
      </c>
      <c r="E1207" s="194">
        <f>SUM(E1205:E1206)+0.01</f>
        <v>40.93</v>
      </c>
      <c r="F1207" s="205">
        <f>ORÇAMENTO!F82</f>
        <v>40.93</v>
      </c>
    </row>
    <row r="1210" spans="1:7" x14ac:dyDescent="0.25">
      <c r="A1210" s="191" t="s">
        <v>1197</v>
      </c>
      <c r="B1210" s="192" t="s">
        <v>1198</v>
      </c>
      <c r="C1210" s="193" t="s">
        <v>979</v>
      </c>
    </row>
    <row r="1211" spans="1:7" ht="39" x14ac:dyDescent="0.25">
      <c r="A1211" s="191" t="s">
        <v>1199</v>
      </c>
    </row>
    <row r="1212" spans="1:7" x14ac:dyDescent="0.25">
      <c r="A1212" s="191" t="s">
        <v>1014</v>
      </c>
    </row>
    <row r="1214" spans="1:7" x14ac:dyDescent="0.25">
      <c r="A1214" s="191" t="s">
        <v>998</v>
      </c>
      <c r="B1214" s="192" t="s">
        <v>983</v>
      </c>
      <c r="C1214" s="193" t="s">
        <v>984</v>
      </c>
      <c r="D1214" s="192" t="s">
        <v>985</v>
      </c>
      <c r="E1214" s="192" t="s">
        <v>986</v>
      </c>
    </row>
    <row r="1215" spans="1:7" ht="26.25" x14ac:dyDescent="0.25">
      <c r="A1215" s="191" t="s">
        <v>1200</v>
      </c>
      <c r="B1215" s="192" t="s">
        <v>1010</v>
      </c>
      <c r="C1215" s="193">
        <v>1</v>
      </c>
      <c r="D1215" s="194">
        <v>4.49</v>
      </c>
      <c r="E1215" s="194">
        <f>TRUNC((C1215*D1215),2)</f>
        <v>4.49</v>
      </c>
    </row>
    <row r="1216" spans="1:7" ht="39" x14ac:dyDescent="0.25">
      <c r="A1216" s="191" t="s">
        <v>1201</v>
      </c>
      <c r="B1216" s="192" t="s">
        <v>1010</v>
      </c>
      <c r="C1216" s="193">
        <v>1</v>
      </c>
      <c r="D1216" s="194">
        <v>14.09</v>
      </c>
      <c r="E1216" s="194">
        <f>TRUNC((C1216*D1216),2)</f>
        <v>14.09</v>
      </c>
    </row>
    <row r="1217" spans="1:7" x14ac:dyDescent="0.25">
      <c r="A1217" s="191" t="s">
        <v>990</v>
      </c>
      <c r="E1217" s="194">
        <f>SUM(E1215:E1216)</f>
        <v>18.579999999999998</v>
      </c>
    </row>
    <row r="1219" spans="1:7" x14ac:dyDescent="0.25">
      <c r="A1219" s="191" t="s">
        <v>982</v>
      </c>
      <c r="B1219" s="192" t="s">
        <v>983</v>
      </c>
      <c r="C1219" s="193" t="s">
        <v>984</v>
      </c>
      <c r="D1219" s="192" t="s">
        <v>985</v>
      </c>
      <c r="E1219" s="192" t="s">
        <v>986</v>
      </c>
    </row>
    <row r="1220" spans="1:7" x14ac:dyDescent="0.25">
      <c r="A1220" s="191" t="s">
        <v>1025</v>
      </c>
      <c r="B1220" s="192" t="s">
        <v>1017</v>
      </c>
      <c r="C1220" s="193">
        <v>0.15</v>
      </c>
      <c r="D1220" s="194">
        <v>15.09</v>
      </c>
      <c r="E1220" s="194">
        <f>TRUNC((C1220*D1220),2)</f>
        <v>2.2599999999999998</v>
      </c>
    </row>
    <row r="1221" spans="1:7" x14ac:dyDescent="0.25">
      <c r="A1221" s="191" t="s">
        <v>1026</v>
      </c>
      <c r="B1221" s="192" t="s">
        <v>1017</v>
      </c>
      <c r="C1221" s="193">
        <v>0.36125126135216973</v>
      </c>
      <c r="D1221" s="194">
        <v>19.82</v>
      </c>
      <c r="E1221" s="194">
        <f>TRUNC((C1221*D1221),2)</f>
        <v>7.16</v>
      </c>
    </row>
    <row r="1222" spans="1:7" x14ac:dyDescent="0.25">
      <c r="A1222" s="191" t="s">
        <v>990</v>
      </c>
      <c r="E1222" s="194">
        <f>SUM(E1220:E1221)</f>
        <v>9.42</v>
      </c>
    </row>
    <row r="1224" spans="1:7" x14ac:dyDescent="0.25">
      <c r="A1224" s="191" t="s">
        <v>991</v>
      </c>
      <c r="E1224" s="194">
        <f>E1217+E1222</f>
        <v>28</v>
      </c>
      <c r="F1224" s="205">
        <f>ORÇAMENTO!E83</f>
        <v>28</v>
      </c>
      <c r="G1224" s="204"/>
    </row>
    <row r="1225" spans="1:7" x14ac:dyDescent="0.25">
      <c r="A1225" s="191" t="s">
        <v>992</v>
      </c>
      <c r="D1225" s="195">
        <v>0.24030000000000001</v>
      </c>
      <c r="E1225" s="194">
        <f>TRUNC((E1224*D1225),2)</f>
        <v>6.72</v>
      </c>
    </row>
    <row r="1226" spans="1:7" x14ac:dyDescent="0.25">
      <c r="A1226" s="191" t="s">
        <v>993</v>
      </c>
      <c r="E1226" s="194">
        <f>SUM(E1224:E1225)+0.01</f>
        <v>34.729999999999997</v>
      </c>
      <c r="F1226" s="205">
        <f>ORÇAMENTO!F83</f>
        <v>34.729999999999997</v>
      </c>
      <c r="G1226" s="204"/>
    </row>
    <row r="1229" spans="1:7" x14ac:dyDescent="0.25">
      <c r="A1229" s="191" t="s">
        <v>1202</v>
      </c>
      <c r="B1229" s="192" t="s">
        <v>1203</v>
      </c>
      <c r="C1229" s="193" t="s">
        <v>979</v>
      </c>
    </row>
    <row r="1230" spans="1:7" ht="51.75" x14ac:dyDescent="0.25">
      <c r="A1230" s="191" t="s">
        <v>1204</v>
      </c>
    </row>
    <row r="1231" spans="1:7" x14ac:dyDescent="0.25">
      <c r="A1231" s="191" t="s">
        <v>1205</v>
      </c>
    </row>
    <row r="1233" spans="1:7" x14ac:dyDescent="0.25">
      <c r="A1233" s="191" t="s">
        <v>982</v>
      </c>
      <c r="B1233" s="192" t="s">
        <v>983</v>
      </c>
      <c r="C1233" s="193" t="s">
        <v>984</v>
      </c>
      <c r="D1233" s="192" t="s">
        <v>985</v>
      </c>
      <c r="E1233" s="192" t="s">
        <v>986</v>
      </c>
    </row>
    <row r="1234" spans="1:7" x14ac:dyDescent="0.25">
      <c r="A1234" s="191" t="s">
        <v>1206</v>
      </c>
      <c r="B1234" s="192" t="s">
        <v>1032</v>
      </c>
      <c r="C1234" s="193">
        <v>2.1999999999999999E-2</v>
      </c>
      <c r="D1234" s="194">
        <v>311.04000000000002</v>
      </c>
      <c r="E1234" s="194">
        <f>TRUNC((C1234*D1234),2)</f>
        <v>6.84</v>
      </c>
    </row>
    <row r="1235" spans="1:7" x14ac:dyDescent="0.25">
      <c r="A1235" s="191" t="s">
        <v>1036</v>
      </c>
      <c r="B1235" s="192" t="s">
        <v>1017</v>
      </c>
      <c r="C1235" s="193">
        <v>0.49214285714285716</v>
      </c>
      <c r="D1235" s="194">
        <v>14</v>
      </c>
      <c r="E1235" s="194">
        <f>TRUNC((C1235*D1235),2)</f>
        <v>6.89</v>
      </c>
    </row>
    <row r="1236" spans="1:7" x14ac:dyDescent="0.25">
      <c r="A1236" s="191" t="s">
        <v>1207</v>
      </c>
      <c r="B1236" s="192" t="s">
        <v>1017</v>
      </c>
      <c r="C1236" s="193">
        <v>0.52317880794701987</v>
      </c>
      <c r="D1236" s="194">
        <v>19.63</v>
      </c>
      <c r="E1236" s="194">
        <f>TRUNC((C1236*D1236),2)</f>
        <v>10.27</v>
      </c>
    </row>
    <row r="1237" spans="1:7" x14ac:dyDescent="0.25">
      <c r="A1237" s="191" t="s">
        <v>990</v>
      </c>
      <c r="E1237" s="194">
        <f>SUM(E1234:E1236)</f>
        <v>24</v>
      </c>
    </row>
    <row r="1239" spans="1:7" x14ac:dyDescent="0.25">
      <c r="A1239" s="191" t="s">
        <v>991</v>
      </c>
      <c r="E1239" s="194">
        <f>E1237</f>
        <v>24</v>
      </c>
      <c r="F1239" s="205">
        <f>ORÇAMENTO!E85</f>
        <v>24</v>
      </c>
      <c r="G1239" s="204"/>
    </row>
    <row r="1240" spans="1:7" x14ac:dyDescent="0.25">
      <c r="A1240" s="191" t="s">
        <v>992</v>
      </c>
      <c r="D1240" s="195">
        <v>0.24030000000000001</v>
      </c>
      <c r="E1240" s="194">
        <f>TRUNC((E1239*D1240),2)</f>
        <v>5.76</v>
      </c>
    </row>
    <row r="1241" spans="1:7" x14ac:dyDescent="0.25">
      <c r="A1241" s="191" t="s">
        <v>993</v>
      </c>
      <c r="E1241" s="194">
        <f>SUM(E1239:E1240)+0.01</f>
        <v>29.77</v>
      </c>
      <c r="F1241" s="205">
        <f>ORÇAMENTO!F85</f>
        <v>29.77</v>
      </c>
    </row>
    <row r="1244" spans="1:7" x14ac:dyDescent="0.25">
      <c r="A1244" s="191" t="s">
        <v>1208</v>
      </c>
      <c r="B1244" s="192" t="s">
        <v>1203</v>
      </c>
      <c r="C1244" s="193" t="s">
        <v>979</v>
      </c>
    </row>
    <row r="1245" spans="1:7" x14ac:dyDescent="0.25">
      <c r="A1245" s="191" t="s">
        <v>1209</v>
      </c>
    </row>
    <row r="1246" spans="1:7" x14ac:dyDescent="0.25">
      <c r="A1246" s="191" t="s">
        <v>1205</v>
      </c>
    </row>
    <row r="1248" spans="1:7" x14ac:dyDescent="0.25">
      <c r="A1248" s="191" t="s">
        <v>998</v>
      </c>
      <c r="B1248" s="192" t="s">
        <v>983</v>
      </c>
      <c r="C1248" s="193" t="s">
        <v>984</v>
      </c>
      <c r="D1248" s="192" t="s">
        <v>985</v>
      </c>
      <c r="E1248" s="192" t="s">
        <v>986</v>
      </c>
    </row>
    <row r="1249" spans="1:8" x14ac:dyDescent="0.25">
      <c r="A1249" s="191" t="s">
        <v>1743</v>
      </c>
      <c r="B1249" s="192" t="s">
        <v>1744</v>
      </c>
      <c r="C1249" s="193">
        <v>1</v>
      </c>
      <c r="D1249" s="194">
        <v>40</v>
      </c>
      <c r="E1249" s="194">
        <f>TRUNC((C1249*D1249),2)</f>
        <v>40</v>
      </c>
    </row>
    <row r="1250" spans="1:8" x14ac:dyDescent="0.25">
      <c r="A1250" s="191" t="s">
        <v>990</v>
      </c>
      <c r="E1250" s="194">
        <f>SUM(E1249:E1249)</f>
        <v>40</v>
      </c>
    </row>
    <row r="1252" spans="1:8" x14ac:dyDescent="0.25">
      <c r="A1252" s="191" t="s">
        <v>982</v>
      </c>
      <c r="B1252" s="192" t="s">
        <v>983</v>
      </c>
      <c r="C1252" s="193" t="s">
        <v>984</v>
      </c>
      <c r="D1252" s="192" t="s">
        <v>985</v>
      </c>
      <c r="E1252" s="192" t="s">
        <v>986</v>
      </c>
    </row>
    <row r="1253" spans="1:8" x14ac:dyDescent="0.25">
      <c r="A1253" s="191" t="s">
        <v>1206</v>
      </c>
      <c r="B1253" s="192" t="s">
        <v>1032</v>
      </c>
      <c r="C1253" s="193">
        <v>2.1999999999999999E-2</v>
      </c>
      <c r="D1253" s="194">
        <v>311.04000000000002</v>
      </c>
      <c r="E1253" s="194">
        <f>TRUNC((C1253*D1253),2)</f>
        <v>6.84</v>
      </c>
    </row>
    <row r="1254" spans="1:8" x14ac:dyDescent="0.25">
      <c r="A1254" s="191" t="s">
        <v>1036</v>
      </c>
      <c r="B1254" s="192" t="s">
        <v>1017</v>
      </c>
      <c r="C1254" s="193">
        <v>0.30214285714285744</v>
      </c>
      <c r="D1254" s="194">
        <v>14</v>
      </c>
      <c r="E1254" s="194">
        <f>TRUNC((C1254*D1254),2)</f>
        <v>4.2300000000000004</v>
      </c>
    </row>
    <row r="1255" spans="1:8" x14ac:dyDescent="0.25">
      <c r="A1255" s="191" t="s">
        <v>1207</v>
      </c>
      <c r="B1255" s="192" t="s">
        <v>1017</v>
      </c>
      <c r="C1255" s="193">
        <v>0.3020886398369842</v>
      </c>
      <c r="D1255" s="194">
        <v>19.63</v>
      </c>
      <c r="E1255" s="194">
        <f>TRUNC((C1255*D1255),2)</f>
        <v>5.93</v>
      </c>
    </row>
    <row r="1256" spans="1:8" x14ac:dyDescent="0.25">
      <c r="A1256" s="191" t="s">
        <v>990</v>
      </c>
      <c r="E1256" s="194">
        <f>SUM(E1253:E1255)</f>
        <v>17</v>
      </c>
    </row>
    <row r="1258" spans="1:8" x14ac:dyDescent="0.25">
      <c r="A1258" s="191" t="s">
        <v>991</v>
      </c>
      <c r="E1258" s="194">
        <f>E1256+E1250</f>
        <v>57</v>
      </c>
      <c r="F1258" s="205">
        <f>ORÇAMENTO!E86</f>
        <v>57</v>
      </c>
      <c r="G1258" s="204"/>
      <c r="H1258" s="179"/>
    </row>
    <row r="1259" spans="1:8" x14ac:dyDescent="0.25">
      <c r="A1259" s="191" t="s">
        <v>992</v>
      </c>
      <c r="D1259" s="195">
        <v>0.24030000000000001</v>
      </c>
      <c r="E1259" s="194">
        <f>TRUNC((E1258*D1259),2)</f>
        <v>13.69</v>
      </c>
    </row>
    <row r="1260" spans="1:8" x14ac:dyDescent="0.25">
      <c r="A1260" s="191" t="s">
        <v>993</v>
      </c>
      <c r="E1260" s="194">
        <f>SUM(E1258:E1259)+0.01</f>
        <v>70.7</v>
      </c>
      <c r="F1260" s="205">
        <f>ORÇAMENTO!F86</f>
        <v>70.7</v>
      </c>
    </row>
    <row r="1263" spans="1:8" x14ac:dyDescent="0.25">
      <c r="A1263" s="191" t="s">
        <v>1210</v>
      </c>
      <c r="B1263" s="192" t="s">
        <v>1203</v>
      </c>
      <c r="C1263" s="193" t="s">
        <v>979</v>
      </c>
    </row>
    <row r="1264" spans="1:8" ht="26.25" x14ac:dyDescent="0.25">
      <c r="A1264" s="191" t="s">
        <v>1211</v>
      </c>
    </row>
    <row r="1265" spans="1:7" x14ac:dyDescent="0.25">
      <c r="A1265" s="191" t="s">
        <v>1205</v>
      </c>
    </row>
    <row r="1267" spans="1:7" x14ac:dyDescent="0.25">
      <c r="A1267" s="191" t="s">
        <v>982</v>
      </c>
      <c r="B1267" s="192" t="s">
        <v>983</v>
      </c>
      <c r="C1267" s="193" t="s">
        <v>984</v>
      </c>
      <c r="D1267" s="192" t="s">
        <v>985</v>
      </c>
      <c r="E1267" s="192" t="s">
        <v>986</v>
      </c>
    </row>
    <row r="1268" spans="1:7" x14ac:dyDescent="0.25">
      <c r="A1268" s="191" t="s">
        <v>1206</v>
      </c>
      <c r="B1268" s="192" t="s">
        <v>1032</v>
      </c>
      <c r="C1268" s="193">
        <v>2.1999999999999999E-2</v>
      </c>
      <c r="D1268" s="194">
        <v>311.04000000000002</v>
      </c>
      <c r="E1268" s="194">
        <f>TRUNC((C1268*D1268),2)</f>
        <v>6.84</v>
      </c>
    </row>
    <row r="1269" spans="1:7" x14ac:dyDescent="0.25">
      <c r="A1269" s="191" t="s">
        <v>1036</v>
      </c>
      <c r="B1269" s="192" t="s">
        <v>1017</v>
      </c>
      <c r="C1269" s="193">
        <v>0.50357142857142867</v>
      </c>
      <c r="D1269" s="194">
        <v>14</v>
      </c>
      <c r="E1269" s="194">
        <f>TRUNC((C1269*D1269),2)</f>
        <v>7.05</v>
      </c>
    </row>
    <row r="1270" spans="1:7" x14ac:dyDescent="0.25">
      <c r="A1270" s="191" t="s">
        <v>1207</v>
      </c>
      <c r="B1270" s="192" t="s">
        <v>1017</v>
      </c>
      <c r="C1270" s="193">
        <v>0.61691288843606729</v>
      </c>
      <c r="D1270" s="194">
        <v>19.63</v>
      </c>
      <c r="E1270" s="194">
        <f>TRUNC((C1270*D1270),2)</f>
        <v>12.11</v>
      </c>
    </row>
    <row r="1271" spans="1:7" x14ac:dyDescent="0.25">
      <c r="A1271" s="191" t="s">
        <v>990</v>
      </c>
      <c r="E1271" s="194">
        <f>SUM(E1268:E1270)</f>
        <v>26</v>
      </c>
    </row>
    <row r="1272" spans="1:7" x14ac:dyDescent="0.25">
      <c r="G1272" s="204"/>
    </row>
    <row r="1273" spans="1:7" x14ac:dyDescent="0.25">
      <c r="A1273" s="191" t="s">
        <v>991</v>
      </c>
      <c r="E1273" s="194">
        <f>E1271</f>
        <v>26</v>
      </c>
      <c r="F1273" s="205">
        <f>ORÇAMENTO!E87</f>
        <v>26</v>
      </c>
      <c r="G1273" s="204"/>
    </row>
    <row r="1274" spans="1:7" x14ac:dyDescent="0.25">
      <c r="A1274" s="191" t="s">
        <v>992</v>
      </c>
      <c r="D1274" s="195">
        <v>0.24030000000000001</v>
      </c>
      <c r="E1274" s="194">
        <f>TRUNC((E1273*D1274),2)</f>
        <v>6.24</v>
      </c>
    </row>
    <row r="1275" spans="1:7" x14ac:dyDescent="0.25">
      <c r="A1275" s="191" t="s">
        <v>993</v>
      </c>
      <c r="E1275" s="194">
        <f>SUM(E1273:E1274)+0.01</f>
        <v>32.25</v>
      </c>
      <c r="F1275" s="205">
        <f>ORÇAMENTO!F87</f>
        <v>32.25</v>
      </c>
    </row>
    <row r="1278" spans="1:7" x14ac:dyDescent="0.25">
      <c r="A1278" s="191" t="s">
        <v>1212</v>
      </c>
      <c r="B1278" s="192" t="s">
        <v>1213</v>
      </c>
      <c r="C1278" s="193" t="s">
        <v>979</v>
      </c>
    </row>
    <row r="1279" spans="1:7" x14ac:dyDescent="0.25">
      <c r="A1279" s="191" t="s">
        <v>1214</v>
      </c>
    </row>
    <row r="1280" spans="1:7" x14ac:dyDescent="0.25">
      <c r="A1280" s="191" t="s">
        <v>1205</v>
      </c>
    </row>
    <row r="1282" spans="1:8" x14ac:dyDescent="0.25">
      <c r="A1282" s="191" t="s">
        <v>998</v>
      </c>
      <c r="B1282" s="192" t="s">
        <v>983</v>
      </c>
      <c r="C1282" s="193" t="s">
        <v>984</v>
      </c>
      <c r="D1282" s="192" t="s">
        <v>985</v>
      </c>
      <c r="E1282" s="192" t="s">
        <v>986</v>
      </c>
    </row>
    <row r="1283" spans="1:8" x14ac:dyDescent="0.25">
      <c r="A1283" s="191" t="s">
        <v>1746</v>
      </c>
      <c r="B1283" s="192" t="s">
        <v>988</v>
      </c>
      <c r="C1283" s="193">
        <v>1</v>
      </c>
      <c r="D1283" s="194">
        <v>47.760000000000005</v>
      </c>
      <c r="E1283" s="194">
        <f>TRUNC((C1283*D1283),2)</f>
        <v>47.76</v>
      </c>
    </row>
    <row r="1284" spans="1:8" x14ac:dyDescent="0.25">
      <c r="A1284" s="191" t="s">
        <v>1215</v>
      </c>
      <c r="B1284" s="192" t="s">
        <v>1035</v>
      </c>
      <c r="C1284" s="193">
        <v>4.7249999999999996</v>
      </c>
      <c r="D1284" s="194">
        <v>0.54</v>
      </c>
      <c r="E1284" s="194">
        <f>TRUNC((C1284*D1284),2)</f>
        <v>2.5499999999999998</v>
      </c>
    </row>
    <row r="1285" spans="1:8" x14ac:dyDescent="0.25">
      <c r="A1285" s="191" t="s">
        <v>990</v>
      </c>
      <c r="E1285" s="194">
        <f>SUM(E1283:E1284)</f>
        <v>50.309999999999995</v>
      </c>
    </row>
    <row r="1287" spans="1:8" x14ac:dyDescent="0.25">
      <c r="A1287" s="191" t="s">
        <v>982</v>
      </c>
      <c r="B1287" s="192" t="s">
        <v>983</v>
      </c>
      <c r="C1287" s="193" t="s">
        <v>984</v>
      </c>
      <c r="D1287" s="192" t="s">
        <v>985</v>
      </c>
      <c r="E1287" s="192" t="s">
        <v>986</v>
      </c>
    </row>
    <row r="1288" spans="1:8" x14ac:dyDescent="0.25">
      <c r="A1288" s="191" t="s">
        <v>1036</v>
      </c>
      <c r="B1288" s="192" t="s">
        <v>1017</v>
      </c>
      <c r="C1288" s="193">
        <v>1.0071428571428578</v>
      </c>
      <c r="D1288" s="194">
        <v>14</v>
      </c>
      <c r="E1288" s="194">
        <f>TRUNC((C1288*D1288),2)</f>
        <v>14.1</v>
      </c>
    </row>
    <row r="1289" spans="1:8" x14ac:dyDescent="0.25">
      <c r="A1289" s="191" t="s">
        <v>1216</v>
      </c>
      <c r="B1289" s="192" t="s">
        <v>1017</v>
      </c>
      <c r="C1289" s="193">
        <v>1</v>
      </c>
      <c r="D1289" s="194">
        <v>21.45</v>
      </c>
      <c r="E1289" s="194">
        <f>TRUNC((C1289*D1289),2)</f>
        <v>21.45</v>
      </c>
    </row>
    <row r="1290" spans="1:8" ht="26.25" x14ac:dyDescent="0.25">
      <c r="A1290" s="191" t="s">
        <v>1217</v>
      </c>
      <c r="B1290" s="192" t="s">
        <v>988</v>
      </c>
      <c r="C1290" s="193">
        <v>1</v>
      </c>
      <c r="D1290" s="194">
        <v>4.1399999999999997</v>
      </c>
      <c r="E1290" s="194">
        <f>TRUNC((C1290*D1290),2)</f>
        <v>4.1399999999999997</v>
      </c>
    </row>
    <row r="1291" spans="1:8" x14ac:dyDescent="0.25">
      <c r="A1291" s="191" t="s">
        <v>990</v>
      </c>
      <c r="E1291" s="194">
        <f>SUM(E1288:E1290)</f>
        <v>39.69</v>
      </c>
    </row>
    <row r="1293" spans="1:8" x14ac:dyDescent="0.25">
      <c r="A1293" s="191" t="s">
        <v>991</v>
      </c>
      <c r="E1293" s="194">
        <f>E1285+E1291</f>
        <v>90</v>
      </c>
      <c r="F1293" s="205">
        <f>ORÇAMENTO!E88</f>
        <v>90</v>
      </c>
      <c r="G1293" s="204"/>
      <c r="H1293" s="179"/>
    </row>
    <row r="1294" spans="1:8" x14ac:dyDescent="0.25">
      <c r="A1294" s="191" t="s">
        <v>992</v>
      </c>
      <c r="D1294" s="195">
        <v>0.24030000000000001</v>
      </c>
      <c r="E1294" s="194">
        <f>TRUNC((E1293*D1294),2)</f>
        <v>21.62</v>
      </c>
    </row>
    <row r="1295" spans="1:8" x14ac:dyDescent="0.25">
      <c r="A1295" s="191" t="s">
        <v>993</v>
      </c>
      <c r="E1295" s="194">
        <f>SUM(E1293:E1294)+0.01</f>
        <v>111.63000000000001</v>
      </c>
      <c r="F1295" s="205">
        <f>ORÇAMENTO!F88</f>
        <v>111.63</v>
      </c>
    </row>
    <row r="1297" spans="1:6" s="175" customFormat="1" x14ac:dyDescent="0.25">
      <c r="A1297" s="191"/>
      <c r="B1297" s="192"/>
      <c r="C1297" s="193"/>
      <c r="D1297" s="192"/>
      <c r="E1297" s="192"/>
      <c r="F1297" s="192"/>
    </row>
    <row r="1298" spans="1:6" s="175" customFormat="1" x14ac:dyDescent="0.25">
      <c r="A1298" s="191" t="s">
        <v>1218</v>
      </c>
      <c r="B1298" s="192" t="s">
        <v>1213</v>
      </c>
      <c r="C1298" s="193" t="s">
        <v>979</v>
      </c>
      <c r="D1298" s="192"/>
      <c r="E1298" s="192"/>
      <c r="F1298" s="192"/>
    </row>
    <row r="1299" spans="1:6" s="175" customFormat="1" x14ac:dyDescent="0.25">
      <c r="A1299" s="191" t="s">
        <v>1219</v>
      </c>
      <c r="B1299" s="192"/>
      <c r="C1299" s="193"/>
      <c r="D1299" s="192"/>
      <c r="E1299" s="192"/>
      <c r="F1299" s="192"/>
    </row>
    <row r="1300" spans="1:6" s="175" customFormat="1" x14ac:dyDescent="0.25">
      <c r="A1300" s="191" t="s">
        <v>1205</v>
      </c>
      <c r="B1300" s="192"/>
      <c r="C1300" s="193"/>
      <c r="D1300" s="192"/>
      <c r="E1300" s="192"/>
      <c r="F1300" s="192"/>
    </row>
    <row r="1301" spans="1:6" s="175" customFormat="1" x14ac:dyDescent="0.25">
      <c r="A1301" s="191"/>
      <c r="B1301" s="192"/>
      <c r="C1301" s="193"/>
      <c r="D1301" s="192"/>
      <c r="E1301" s="192"/>
      <c r="F1301" s="192"/>
    </row>
    <row r="1302" spans="1:6" x14ac:dyDescent="0.25">
      <c r="A1302" s="191" t="s">
        <v>998</v>
      </c>
      <c r="B1302" s="192" t="s">
        <v>983</v>
      </c>
      <c r="C1302" s="193" t="s">
        <v>984</v>
      </c>
      <c r="D1302" s="192" t="s">
        <v>985</v>
      </c>
      <c r="E1302" s="192" t="s">
        <v>986</v>
      </c>
    </row>
    <row r="1303" spans="1:6" x14ac:dyDescent="0.25">
      <c r="A1303" s="191" t="s">
        <v>1745</v>
      </c>
      <c r="B1303" s="192" t="s">
        <v>988</v>
      </c>
      <c r="C1303" s="193">
        <v>1</v>
      </c>
      <c r="D1303" s="194">
        <v>51.86</v>
      </c>
      <c r="E1303" s="194">
        <f>TRUNC((C1303*D1303),2)</f>
        <v>51.86</v>
      </c>
    </row>
    <row r="1304" spans="1:6" x14ac:dyDescent="0.25">
      <c r="A1304" s="191" t="s">
        <v>1215</v>
      </c>
      <c r="B1304" s="192" t="s">
        <v>1035</v>
      </c>
      <c r="C1304" s="193">
        <v>4.7249999999999996</v>
      </c>
      <c r="D1304" s="194">
        <v>0.54</v>
      </c>
      <c r="E1304" s="194">
        <f>TRUNC((C1304*D1304),2)</f>
        <v>2.5499999999999998</v>
      </c>
    </row>
    <row r="1305" spans="1:6" x14ac:dyDescent="0.25">
      <c r="A1305" s="191" t="s">
        <v>990</v>
      </c>
      <c r="E1305" s="194">
        <f>SUM(E1303:E1304)</f>
        <v>54.41</v>
      </c>
    </row>
    <row r="1307" spans="1:6" x14ac:dyDescent="0.25">
      <c r="A1307" s="191" t="s">
        <v>982</v>
      </c>
      <c r="B1307" s="192" t="s">
        <v>983</v>
      </c>
      <c r="C1307" s="193" t="s">
        <v>984</v>
      </c>
      <c r="D1307" s="192" t="s">
        <v>985</v>
      </c>
      <c r="E1307" s="192" t="s">
        <v>986</v>
      </c>
    </row>
    <row r="1308" spans="1:6" x14ac:dyDescent="0.25">
      <c r="A1308" s="191" t="s">
        <v>1036</v>
      </c>
      <c r="B1308" s="192" t="s">
        <v>1017</v>
      </c>
      <c r="C1308" s="193">
        <v>1</v>
      </c>
      <c r="D1308" s="194">
        <v>14</v>
      </c>
      <c r="E1308" s="194">
        <f>TRUNC((C1308*D1308),2)</f>
        <v>14</v>
      </c>
    </row>
    <row r="1309" spans="1:6" x14ac:dyDescent="0.25">
      <c r="A1309" s="191" t="s">
        <v>1216</v>
      </c>
      <c r="B1309" s="192" t="s">
        <v>1017</v>
      </c>
      <c r="C1309" s="193">
        <v>1</v>
      </c>
      <c r="D1309" s="194">
        <v>21.45</v>
      </c>
      <c r="E1309" s="194">
        <f>TRUNC((C1309*D1309),2)</f>
        <v>21.45</v>
      </c>
    </row>
    <row r="1310" spans="1:6" ht="26.25" x14ac:dyDescent="0.25">
      <c r="A1310" s="191" t="s">
        <v>1217</v>
      </c>
      <c r="B1310" s="192" t="s">
        <v>988</v>
      </c>
      <c r="C1310" s="193">
        <v>1</v>
      </c>
      <c r="D1310" s="194">
        <v>4.1399999999999997</v>
      </c>
      <c r="E1310" s="194">
        <f>TRUNC((C1310*D1310),2)</f>
        <v>4.1399999999999997</v>
      </c>
    </row>
    <row r="1311" spans="1:6" x14ac:dyDescent="0.25">
      <c r="A1311" s="191" t="s">
        <v>990</v>
      </c>
      <c r="E1311" s="194">
        <f>SUM(E1308:E1310)</f>
        <v>39.590000000000003</v>
      </c>
    </row>
    <row r="1313" spans="1:7" x14ac:dyDescent="0.25">
      <c r="A1313" s="191" t="s">
        <v>991</v>
      </c>
      <c r="E1313" s="194">
        <f>E1305+E1311</f>
        <v>94</v>
      </c>
      <c r="F1313" s="205">
        <f>ORÇAMENTO!E89</f>
        <v>94</v>
      </c>
      <c r="G1313" s="204"/>
    </row>
    <row r="1314" spans="1:7" x14ac:dyDescent="0.25">
      <c r="A1314" s="191" t="s">
        <v>992</v>
      </c>
      <c r="D1314" s="195">
        <v>0.24030000000000001</v>
      </c>
      <c r="E1314" s="194">
        <f>TRUNC((E1313*D1314),2)</f>
        <v>22.58</v>
      </c>
    </row>
    <row r="1315" spans="1:7" x14ac:dyDescent="0.25">
      <c r="A1315" s="191" t="s">
        <v>993</v>
      </c>
      <c r="E1315" s="194">
        <f>SUM(E1313:E1314)+0.01</f>
        <v>116.59</v>
      </c>
      <c r="F1315" s="205">
        <f>ORÇAMENTO!F89</f>
        <v>116.59</v>
      </c>
    </row>
    <row r="1317" spans="1:7" x14ac:dyDescent="0.25">
      <c r="A1317" s="191" t="s">
        <v>1737</v>
      </c>
      <c r="C1317" s="193" t="s">
        <v>979</v>
      </c>
    </row>
    <row r="1318" spans="1:7" ht="26.25" x14ac:dyDescent="0.25">
      <c r="A1318" s="191" t="s">
        <v>1738</v>
      </c>
    </row>
    <row r="1319" spans="1:7" x14ac:dyDescent="0.25">
      <c r="A1319" s="191" t="s">
        <v>1205</v>
      </c>
    </row>
    <row r="1321" spans="1:7" x14ac:dyDescent="0.25">
      <c r="A1321" s="191" t="s">
        <v>998</v>
      </c>
      <c r="B1321" s="192" t="s">
        <v>983</v>
      </c>
      <c r="C1321" s="193" t="s">
        <v>984</v>
      </c>
      <c r="D1321" s="192" t="s">
        <v>985</v>
      </c>
      <c r="E1321" s="192" t="s">
        <v>986</v>
      </c>
    </row>
    <row r="1322" spans="1:7" x14ac:dyDescent="0.25">
      <c r="A1322" s="191" t="s">
        <v>1739</v>
      </c>
      <c r="B1322" s="192" t="s">
        <v>988</v>
      </c>
      <c r="C1322" s="193">
        <v>1</v>
      </c>
      <c r="D1322" s="194">
        <v>250.77</v>
      </c>
      <c r="E1322" s="194">
        <f>TRUNC((C1322*D1322),2)</f>
        <v>250.77</v>
      </c>
    </row>
    <row r="1323" spans="1:7" x14ac:dyDescent="0.25">
      <c r="A1323" s="191" t="s">
        <v>1215</v>
      </c>
      <c r="B1323" s="192" t="s">
        <v>1035</v>
      </c>
      <c r="C1323" s="193">
        <v>4.7249999999999996</v>
      </c>
      <c r="D1323" s="194">
        <v>0.54</v>
      </c>
      <c r="E1323" s="194">
        <f>TRUNC((C1323*D1323),2)</f>
        <v>2.5499999999999998</v>
      </c>
    </row>
    <row r="1324" spans="1:7" x14ac:dyDescent="0.25">
      <c r="A1324" s="191" t="s">
        <v>990</v>
      </c>
      <c r="E1324" s="194">
        <f>SUM(E1322:E1323)</f>
        <v>253.32000000000002</v>
      </c>
    </row>
    <row r="1326" spans="1:7" x14ac:dyDescent="0.25">
      <c r="A1326" s="191" t="s">
        <v>982</v>
      </c>
      <c r="B1326" s="192" t="s">
        <v>983</v>
      </c>
      <c r="C1326" s="193" t="s">
        <v>984</v>
      </c>
      <c r="D1326" s="192" t="s">
        <v>985</v>
      </c>
      <c r="E1326" s="192" t="s">
        <v>986</v>
      </c>
    </row>
    <row r="1327" spans="1:7" x14ac:dyDescent="0.25">
      <c r="A1327" s="191" t="s">
        <v>1036</v>
      </c>
      <c r="B1327" s="192" t="s">
        <v>1017</v>
      </c>
      <c r="C1327" s="193">
        <v>1.2</v>
      </c>
      <c r="D1327" s="194">
        <v>14</v>
      </c>
      <c r="E1327" s="194">
        <f>TRUNC((C1327*D1327),2)</f>
        <v>16.8</v>
      </c>
    </row>
    <row r="1328" spans="1:7" x14ac:dyDescent="0.25">
      <c r="A1328" s="191" t="s">
        <v>1216</v>
      </c>
      <c r="B1328" s="192" t="s">
        <v>1017</v>
      </c>
      <c r="C1328" s="193">
        <v>1.2</v>
      </c>
      <c r="D1328" s="194">
        <v>21.45</v>
      </c>
      <c r="E1328" s="194">
        <f>TRUNC((C1328*D1328),2)</f>
        <v>25.74</v>
      </c>
    </row>
    <row r="1329" spans="1:7" ht="26.25" x14ac:dyDescent="0.25">
      <c r="A1329" s="191" t="s">
        <v>1217</v>
      </c>
      <c r="B1329" s="192" t="s">
        <v>988</v>
      </c>
      <c r="C1329" s="193">
        <v>1</v>
      </c>
      <c r="D1329" s="194">
        <v>4.1399999999999997</v>
      </c>
      <c r="E1329" s="194">
        <f>TRUNC((C1329*D1329),2)</f>
        <v>4.1399999999999997</v>
      </c>
    </row>
    <row r="1330" spans="1:7" x14ac:dyDescent="0.25">
      <c r="A1330" s="191" t="s">
        <v>990</v>
      </c>
      <c r="E1330" s="194">
        <f>SUM(E1327:E1329)</f>
        <v>46.68</v>
      </c>
    </row>
    <row r="1332" spans="1:7" x14ac:dyDescent="0.25">
      <c r="A1332" s="191" t="s">
        <v>991</v>
      </c>
      <c r="E1332" s="194">
        <f>E1324+E1330</f>
        <v>300</v>
      </c>
      <c r="F1332" s="205">
        <f>ORÇAMENTO!E90</f>
        <v>300</v>
      </c>
      <c r="G1332" s="204"/>
    </row>
    <row r="1333" spans="1:7" x14ac:dyDescent="0.25">
      <c r="A1333" s="191" t="s">
        <v>992</v>
      </c>
      <c r="D1333" s="195">
        <v>0.24030000000000001</v>
      </c>
      <c r="E1333" s="194">
        <f>TRUNC((E1332*D1333),2)</f>
        <v>72.09</v>
      </c>
    </row>
    <row r="1334" spans="1:7" x14ac:dyDescent="0.25">
      <c r="A1334" s="191" t="s">
        <v>993</v>
      </c>
      <c r="E1334" s="194">
        <f>SUM(E1332:E1333)</f>
        <v>372.09000000000003</v>
      </c>
      <c r="F1334" s="205">
        <f>ORÇAMENTO!F90</f>
        <v>372.09</v>
      </c>
    </row>
    <row r="1336" spans="1:7" x14ac:dyDescent="0.25">
      <c r="A1336" s="191" t="s">
        <v>1740</v>
      </c>
      <c r="C1336" s="193" t="s">
        <v>979</v>
      </c>
    </row>
    <row r="1337" spans="1:7" x14ac:dyDescent="0.25">
      <c r="A1337" s="191" t="s">
        <v>1741</v>
      </c>
    </row>
    <row r="1338" spans="1:7" x14ac:dyDescent="0.25">
      <c r="A1338" s="191" t="s">
        <v>1205</v>
      </c>
    </row>
    <row r="1340" spans="1:7" x14ac:dyDescent="0.25">
      <c r="A1340" s="191" t="s">
        <v>998</v>
      </c>
      <c r="B1340" s="192" t="s">
        <v>983</v>
      </c>
      <c r="C1340" s="193" t="s">
        <v>984</v>
      </c>
      <c r="D1340" s="192" t="s">
        <v>985</v>
      </c>
      <c r="E1340" s="192" t="s">
        <v>986</v>
      </c>
    </row>
    <row r="1341" spans="1:7" x14ac:dyDescent="0.25">
      <c r="A1341" s="191" t="s">
        <v>1742</v>
      </c>
      <c r="B1341" s="192" t="s">
        <v>988</v>
      </c>
      <c r="C1341" s="193">
        <v>1</v>
      </c>
      <c r="D1341" s="194">
        <v>771.1</v>
      </c>
      <c r="E1341" s="194">
        <f>TRUNC((C1341*D1341),2)</f>
        <v>771.1</v>
      </c>
    </row>
    <row r="1342" spans="1:7" x14ac:dyDescent="0.25">
      <c r="A1342" s="191" t="s">
        <v>990</v>
      </c>
      <c r="E1342" s="194">
        <f>SUM(E1341:E1341)</f>
        <v>771.1</v>
      </c>
    </row>
    <row r="1344" spans="1:7" x14ac:dyDescent="0.25">
      <c r="A1344" s="191" t="s">
        <v>982</v>
      </c>
      <c r="B1344" s="192" t="s">
        <v>983</v>
      </c>
      <c r="C1344" s="193" t="s">
        <v>984</v>
      </c>
      <c r="D1344" s="192" t="s">
        <v>985</v>
      </c>
      <c r="E1344" s="192" t="s">
        <v>986</v>
      </c>
    </row>
    <row r="1345" spans="1:8" x14ac:dyDescent="0.25">
      <c r="A1345" s="191" t="s">
        <v>1036</v>
      </c>
      <c r="B1345" s="192" t="s">
        <v>1017</v>
      </c>
      <c r="C1345" s="193">
        <v>2</v>
      </c>
      <c r="D1345" s="194">
        <v>14</v>
      </c>
      <c r="E1345" s="194">
        <f>TRUNC((C1345*D1345),2)</f>
        <v>28</v>
      </c>
    </row>
    <row r="1346" spans="1:8" x14ac:dyDescent="0.25">
      <c r="A1346" s="191" t="s">
        <v>1216</v>
      </c>
      <c r="B1346" s="192" t="s">
        <v>1017</v>
      </c>
      <c r="C1346" s="193">
        <v>2</v>
      </c>
      <c r="D1346" s="194">
        <v>21.45</v>
      </c>
      <c r="E1346" s="194">
        <f>TRUNC((C1346*D1346),2)</f>
        <v>42.9</v>
      </c>
      <c r="G1346" s="204"/>
    </row>
    <row r="1347" spans="1:8" x14ac:dyDescent="0.25">
      <c r="A1347" s="191" t="s">
        <v>990</v>
      </c>
      <c r="E1347" s="194">
        <f>SUM(E1345:E1346)</f>
        <v>70.900000000000006</v>
      </c>
    </row>
    <row r="1349" spans="1:8" x14ac:dyDescent="0.25">
      <c r="A1349" s="191" t="s">
        <v>991</v>
      </c>
      <c r="E1349" s="194">
        <f>E1342+E1347</f>
        <v>842</v>
      </c>
      <c r="F1349" s="205">
        <f>ORÇAMENTO!E91</f>
        <v>842</v>
      </c>
      <c r="H1349" s="179"/>
    </row>
    <row r="1350" spans="1:8" x14ac:dyDescent="0.25">
      <c r="A1350" s="191" t="s">
        <v>992</v>
      </c>
      <c r="D1350" s="195">
        <v>0.24030000000000001</v>
      </c>
      <c r="E1350" s="194">
        <f>TRUNC((E1349*D1350),2)</f>
        <v>202.33</v>
      </c>
    </row>
    <row r="1351" spans="1:8" x14ac:dyDescent="0.25">
      <c r="A1351" s="191" t="s">
        <v>993</v>
      </c>
      <c r="E1351" s="194">
        <f>SUM(E1349:E1350)</f>
        <v>1044.33</v>
      </c>
      <c r="F1351" s="205">
        <f>ORÇAMENTO!F91</f>
        <v>1044.33</v>
      </c>
    </row>
    <row r="1353" spans="1:8" x14ac:dyDescent="0.25">
      <c r="A1353" s="191" t="s">
        <v>1747</v>
      </c>
      <c r="B1353" s="192" t="s">
        <v>1221</v>
      </c>
      <c r="C1353" s="193" t="s">
        <v>979</v>
      </c>
    </row>
    <row r="1354" spans="1:8" x14ac:dyDescent="0.25">
      <c r="A1354" s="191" t="s">
        <v>1748</v>
      </c>
    </row>
    <row r="1355" spans="1:8" s="175" customFormat="1" x14ac:dyDescent="0.25">
      <c r="A1355" s="191" t="s">
        <v>1205</v>
      </c>
      <c r="B1355" s="192"/>
      <c r="C1355" s="193"/>
      <c r="D1355" s="192"/>
      <c r="E1355" s="192"/>
      <c r="F1355" s="192"/>
    </row>
    <row r="1356" spans="1:8" s="175" customFormat="1" x14ac:dyDescent="0.25">
      <c r="A1356" s="191"/>
      <c r="B1356" s="192"/>
      <c r="C1356" s="193"/>
      <c r="D1356" s="192"/>
      <c r="E1356" s="192"/>
      <c r="F1356" s="192"/>
    </row>
    <row r="1357" spans="1:8" s="175" customFormat="1" x14ac:dyDescent="0.25">
      <c r="A1357" s="191" t="s">
        <v>1653</v>
      </c>
      <c r="B1357" s="192" t="s">
        <v>983</v>
      </c>
      <c r="C1357" s="193" t="s">
        <v>984</v>
      </c>
      <c r="D1357" s="192" t="s">
        <v>985</v>
      </c>
      <c r="E1357" s="192" t="s">
        <v>986</v>
      </c>
      <c r="F1357" s="192"/>
    </row>
    <row r="1358" spans="1:8" s="175" customFormat="1" ht="26.25" x14ac:dyDescent="0.25">
      <c r="A1358" s="191" t="s">
        <v>1749</v>
      </c>
      <c r="B1358" s="192" t="s">
        <v>375</v>
      </c>
      <c r="C1358" s="193">
        <v>1.4999999999999999E-2</v>
      </c>
      <c r="D1358" s="194">
        <v>8</v>
      </c>
      <c r="E1358" s="194">
        <f>TRUNC((C1358*D1358),2)</f>
        <v>0.12</v>
      </c>
      <c r="F1358" s="192"/>
    </row>
    <row r="1359" spans="1:8" x14ac:dyDescent="0.25">
      <c r="A1359" s="191" t="s">
        <v>990</v>
      </c>
      <c r="E1359" s="194">
        <f>SUM(E1358:E1358)</f>
        <v>0.12</v>
      </c>
    </row>
    <row r="1361" spans="1:7" x14ac:dyDescent="0.25">
      <c r="A1361" s="191" t="s">
        <v>982</v>
      </c>
      <c r="B1361" s="192" t="s">
        <v>983</v>
      </c>
      <c r="C1361" s="193" t="s">
        <v>984</v>
      </c>
      <c r="D1361" s="192" t="s">
        <v>985</v>
      </c>
      <c r="E1361" s="192" t="s">
        <v>986</v>
      </c>
    </row>
    <row r="1362" spans="1:7" x14ac:dyDescent="0.25">
      <c r="A1362" s="191" t="s">
        <v>1036</v>
      </c>
      <c r="B1362" s="192" t="s">
        <v>1017</v>
      </c>
      <c r="C1362" s="193">
        <v>7.0000000000000007E-2</v>
      </c>
      <c r="D1362" s="194">
        <v>14</v>
      </c>
      <c r="E1362" s="194">
        <f>TRUNC((C1362*D1362),2)</f>
        <v>0.98</v>
      </c>
    </row>
    <row r="1363" spans="1:7" x14ac:dyDescent="0.25">
      <c r="A1363" s="191" t="s">
        <v>990</v>
      </c>
      <c r="E1363" s="194">
        <f>SUM(E1362:E1362)</f>
        <v>0.98</v>
      </c>
    </row>
    <row r="1365" spans="1:7" x14ac:dyDescent="0.25">
      <c r="A1365" s="191" t="s">
        <v>991</v>
      </c>
      <c r="E1365" s="194">
        <f>E1359+E1363</f>
        <v>1.1000000000000001</v>
      </c>
      <c r="F1365" s="205">
        <f>ORÇAMENTO!E92</f>
        <v>1.1000000000000001</v>
      </c>
      <c r="G1365" s="204"/>
    </row>
    <row r="1366" spans="1:7" x14ac:dyDescent="0.25">
      <c r="A1366" s="191" t="s">
        <v>992</v>
      </c>
      <c r="D1366" s="195">
        <v>0.24030000000000001</v>
      </c>
      <c r="E1366" s="194">
        <f>TRUNC((E1365*D1366),2)</f>
        <v>0.26</v>
      </c>
      <c r="G1366" s="206"/>
    </row>
    <row r="1367" spans="1:7" x14ac:dyDescent="0.25">
      <c r="A1367" s="191" t="s">
        <v>993</v>
      </c>
      <c r="E1367" s="194">
        <f>SUM(E1365:E1366)</f>
        <v>1.36</v>
      </c>
      <c r="F1367" s="205">
        <f>ORÇAMENTO!F92</f>
        <v>1.36</v>
      </c>
    </row>
    <row r="1369" spans="1:7" x14ac:dyDescent="0.25">
      <c r="A1369" s="191" t="s">
        <v>1220</v>
      </c>
      <c r="B1369" s="192" t="s">
        <v>1221</v>
      </c>
      <c r="C1369" s="193" t="s">
        <v>979</v>
      </c>
    </row>
    <row r="1370" spans="1:7" x14ac:dyDescent="0.25">
      <c r="A1370" s="191" t="s">
        <v>1222</v>
      </c>
    </row>
    <row r="1371" spans="1:7" x14ac:dyDescent="0.25">
      <c r="A1371" s="191" t="s">
        <v>1205</v>
      </c>
    </row>
    <row r="1373" spans="1:7" x14ac:dyDescent="0.25">
      <c r="A1373" s="191" t="s">
        <v>998</v>
      </c>
      <c r="B1373" s="192" t="s">
        <v>983</v>
      </c>
      <c r="C1373" s="193" t="s">
        <v>984</v>
      </c>
      <c r="D1373" s="192" t="s">
        <v>985</v>
      </c>
      <c r="E1373" s="192" t="s">
        <v>986</v>
      </c>
    </row>
    <row r="1374" spans="1:7" x14ac:dyDescent="0.25">
      <c r="A1374" s="191" t="s">
        <v>1223</v>
      </c>
      <c r="B1374" s="192" t="s">
        <v>1057</v>
      </c>
      <c r="C1374" s="193">
        <v>0.1</v>
      </c>
      <c r="D1374" s="194">
        <v>2.1800000000000002</v>
      </c>
      <c r="E1374" s="194">
        <f>TRUNC((C1374*D1374),2)</f>
        <v>0.21</v>
      </c>
    </row>
    <row r="1375" spans="1:7" x14ac:dyDescent="0.25">
      <c r="A1375" s="191" t="s">
        <v>1224</v>
      </c>
      <c r="B1375" s="192" t="s">
        <v>1057</v>
      </c>
      <c r="C1375" s="193">
        <v>0.14000000000000001</v>
      </c>
      <c r="D1375" s="194">
        <v>3.12</v>
      </c>
      <c r="E1375" s="194">
        <f>TRUNC((C1375*D1375),2)</f>
        <v>0.43</v>
      </c>
    </row>
    <row r="1376" spans="1:7" x14ac:dyDescent="0.25">
      <c r="A1376" s="191" t="s">
        <v>990</v>
      </c>
      <c r="E1376" s="194">
        <f>SUM(E1374:E1375)</f>
        <v>0.64</v>
      </c>
    </row>
    <row r="1378" spans="1:7" x14ac:dyDescent="0.25">
      <c r="A1378" s="191" t="s">
        <v>982</v>
      </c>
      <c r="B1378" s="192" t="s">
        <v>983</v>
      </c>
      <c r="C1378" s="193" t="s">
        <v>984</v>
      </c>
      <c r="D1378" s="192" t="s">
        <v>985</v>
      </c>
      <c r="E1378" s="192" t="s">
        <v>986</v>
      </c>
    </row>
    <row r="1379" spans="1:7" x14ac:dyDescent="0.25">
      <c r="A1379" s="191" t="s">
        <v>1036</v>
      </c>
      <c r="B1379" s="192" t="s">
        <v>1017</v>
      </c>
      <c r="C1379" s="193">
        <v>6.142857142857143E-2</v>
      </c>
      <c r="D1379" s="194">
        <v>14</v>
      </c>
      <c r="E1379" s="194">
        <f>TRUNC((C1379*D1379),2)</f>
        <v>0.86</v>
      </c>
    </row>
    <row r="1380" spans="1:7" x14ac:dyDescent="0.25">
      <c r="A1380" s="191" t="s">
        <v>990</v>
      </c>
      <c r="E1380" s="194">
        <f>SUM(E1379:E1379)</f>
        <v>0.86</v>
      </c>
    </row>
    <row r="1382" spans="1:7" x14ac:dyDescent="0.25">
      <c r="A1382" s="191" t="s">
        <v>991</v>
      </c>
      <c r="E1382" s="194">
        <f>E1376+E1380</f>
        <v>1.5</v>
      </c>
      <c r="F1382" s="205">
        <f>ORÇAMENTO!E93</f>
        <v>1.5</v>
      </c>
      <c r="G1382" s="204"/>
    </row>
    <row r="1383" spans="1:7" x14ac:dyDescent="0.25">
      <c r="A1383" s="191" t="s">
        <v>992</v>
      </c>
      <c r="D1383" s="195">
        <v>0.24030000000000001</v>
      </c>
      <c r="E1383" s="194">
        <f>TRUNC((E1382*D1383),2)</f>
        <v>0.36</v>
      </c>
    </row>
    <row r="1384" spans="1:7" x14ac:dyDescent="0.25">
      <c r="A1384" s="191" t="s">
        <v>993</v>
      </c>
      <c r="E1384" s="194">
        <f>SUM(E1382:E1383)</f>
        <v>1.8599999999999999</v>
      </c>
      <c r="F1384" s="205">
        <f>ORÇAMENTO!F93</f>
        <v>1.86</v>
      </c>
    </row>
    <row r="1387" spans="1:7" x14ac:dyDescent="0.25">
      <c r="A1387" s="191" t="s">
        <v>1225</v>
      </c>
      <c r="B1387" s="192" t="s">
        <v>1221</v>
      </c>
      <c r="C1387" s="193" t="s">
        <v>979</v>
      </c>
    </row>
    <row r="1388" spans="1:7" ht="26.25" x14ac:dyDescent="0.25">
      <c r="A1388" s="191" t="s">
        <v>1226</v>
      </c>
    </row>
    <row r="1389" spans="1:7" x14ac:dyDescent="0.25">
      <c r="A1389" s="191" t="s">
        <v>1205</v>
      </c>
    </row>
    <row r="1391" spans="1:7" x14ac:dyDescent="0.25">
      <c r="A1391" s="191" t="s">
        <v>998</v>
      </c>
      <c r="B1391" s="192" t="s">
        <v>983</v>
      </c>
      <c r="C1391" s="193" t="s">
        <v>984</v>
      </c>
      <c r="D1391" s="192" t="s">
        <v>985</v>
      </c>
      <c r="E1391" s="192" t="s">
        <v>986</v>
      </c>
    </row>
    <row r="1392" spans="1:7" x14ac:dyDescent="0.25">
      <c r="A1392" s="191" t="s">
        <v>1223</v>
      </c>
      <c r="B1392" s="192" t="s">
        <v>1057</v>
      </c>
      <c r="C1392" s="193">
        <v>0.2</v>
      </c>
      <c r="D1392" s="194">
        <v>2.1800000000000002</v>
      </c>
      <c r="E1392" s="194">
        <f>TRUNC((C1392*D1392),2)</f>
        <v>0.43</v>
      </c>
    </row>
    <row r="1393" spans="1:8" x14ac:dyDescent="0.25">
      <c r="A1393" s="191" t="s">
        <v>1224</v>
      </c>
      <c r="B1393" s="192" t="s">
        <v>1057</v>
      </c>
      <c r="C1393" s="193">
        <v>0.14000000000000001</v>
      </c>
      <c r="D1393" s="194">
        <v>3.12</v>
      </c>
      <c r="E1393" s="194">
        <f>TRUNC((C1393*D1393),2)</f>
        <v>0.43</v>
      </c>
    </row>
    <row r="1394" spans="1:8" x14ac:dyDescent="0.25">
      <c r="A1394" s="191" t="s">
        <v>990</v>
      </c>
      <c r="E1394" s="194">
        <f>SUM(E1392:E1393)</f>
        <v>0.86</v>
      </c>
    </row>
    <row r="1396" spans="1:8" x14ac:dyDescent="0.25">
      <c r="A1396" s="191" t="s">
        <v>982</v>
      </c>
      <c r="B1396" s="192" t="s">
        <v>983</v>
      </c>
      <c r="C1396" s="193" t="s">
        <v>984</v>
      </c>
      <c r="D1396" s="192" t="s">
        <v>985</v>
      </c>
      <c r="E1396" s="192" t="s">
        <v>986</v>
      </c>
    </row>
    <row r="1397" spans="1:8" x14ac:dyDescent="0.25">
      <c r="A1397" s="191" t="s">
        <v>1036</v>
      </c>
      <c r="B1397" s="192" t="s">
        <v>1017</v>
      </c>
      <c r="C1397" s="193">
        <v>0.22428571428571428</v>
      </c>
      <c r="D1397" s="194">
        <v>14</v>
      </c>
      <c r="E1397" s="194">
        <f>TRUNC((C1397*D1397),2)</f>
        <v>3.14</v>
      </c>
    </row>
    <row r="1398" spans="1:8" x14ac:dyDescent="0.25">
      <c r="A1398" s="191" t="s">
        <v>990</v>
      </c>
      <c r="E1398" s="194">
        <f>SUM(E1397:E1397)</f>
        <v>3.14</v>
      </c>
    </row>
    <row r="1400" spans="1:8" x14ac:dyDescent="0.25">
      <c r="A1400" s="191" t="s">
        <v>991</v>
      </c>
      <c r="E1400" s="194">
        <f>E1394+E1398</f>
        <v>4</v>
      </c>
      <c r="F1400" s="205">
        <f>ORÇAMENTO!E95</f>
        <v>4</v>
      </c>
      <c r="G1400" s="204"/>
      <c r="H1400" s="179"/>
    </row>
    <row r="1401" spans="1:8" x14ac:dyDescent="0.25">
      <c r="A1401" s="191" t="s">
        <v>992</v>
      </c>
      <c r="D1401" s="195">
        <v>0.24030000000000001</v>
      </c>
      <c r="E1401" s="194">
        <f>TRUNC((E1400*D1401),2)</f>
        <v>0.96</v>
      </c>
    </row>
    <row r="1402" spans="1:8" x14ac:dyDescent="0.25">
      <c r="A1402" s="191" t="s">
        <v>993</v>
      </c>
      <c r="E1402" s="194">
        <f>SUM(E1400:E1401)</f>
        <v>4.96</v>
      </c>
      <c r="F1402" s="205">
        <f>ORÇAMENTO!F95</f>
        <v>4.96</v>
      </c>
    </row>
    <row r="1405" spans="1:8" x14ac:dyDescent="0.25">
      <c r="A1405" s="191" t="s">
        <v>1227</v>
      </c>
      <c r="B1405" s="192" t="s">
        <v>1221</v>
      </c>
      <c r="C1405" s="193" t="s">
        <v>979</v>
      </c>
    </row>
    <row r="1406" spans="1:8" ht="26.25" x14ac:dyDescent="0.25">
      <c r="A1406" s="191" t="s">
        <v>1228</v>
      </c>
    </row>
    <row r="1407" spans="1:8" x14ac:dyDescent="0.25">
      <c r="A1407" s="191" t="s">
        <v>1205</v>
      </c>
    </row>
    <row r="1409" spans="1:8" x14ac:dyDescent="0.25">
      <c r="A1409" s="191" t="s">
        <v>998</v>
      </c>
      <c r="B1409" s="192" t="s">
        <v>983</v>
      </c>
      <c r="C1409" s="193" t="s">
        <v>984</v>
      </c>
      <c r="D1409" s="192" t="s">
        <v>985</v>
      </c>
      <c r="E1409" s="192" t="s">
        <v>986</v>
      </c>
    </row>
    <row r="1410" spans="1:8" x14ac:dyDescent="0.25">
      <c r="A1410" s="191" t="s">
        <v>1223</v>
      </c>
      <c r="B1410" s="192" t="s">
        <v>1057</v>
      </c>
      <c r="C1410" s="193">
        <v>0.2</v>
      </c>
      <c r="D1410" s="194">
        <v>2.1800000000000002</v>
      </c>
      <c r="E1410" s="194">
        <f>TRUNC((C1410*D1410),2)</f>
        <v>0.43</v>
      </c>
    </row>
    <row r="1411" spans="1:8" x14ac:dyDescent="0.25">
      <c r="A1411" s="191" t="s">
        <v>1224</v>
      </c>
      <c r="B1411" s="192" t="s">
        <v>1057</v>
      </c>
      <c r="C1411" s="193">
        <v>0.14000000000000001</v>
      </c>
      <c r="D1411" s="194">
        <v>3.12</v>
      </c>
      <c r="E1411" s="194">
        <f>TRUNC((C1411*D1411),2)</f>
        <v>0.43</v>
      </c>
    </row>
    <row r="1412" spans="1:8" x14ac:dyDescent="0.25">
      <c r="A1412" s="191" t="s">
        <v>990</v>
      </c>
      <c r="E1412" s="194">
        <f>SUM(E1410:E1411)</f>
        <v>0.86</v>
      </c>
    </row>
    <row r="1414" spans="1:8" x14ac:dyDescent="0.25">
      <c r="A1414" s="191" t="s">
        <v>982</v>
      </c>
      <c r="B1414" s="192" t="s">
        <v>983</v>
      </c>
      <c r="C1414" s="193" t="s">
        <v>984</v>
      </c>
      <c r="D1414" s="192" t="s">
        <v>985</v>
      </c>
      <c r="E1414" s="192" t="s">
        <v>986</v>
      </c>
    </row>
    <row r="1415" spans="1:8" x14ac:dyDescent="0.25">
      <c r="A1415" s="191" t="s">
        <v>1036</v>
      </c>
      <c r="B1415" s="192" t="s">
        <v>1017</v>
      </c>
      <c r="C1415" s="193">
        <v>0.72428571428571431</v>
      </c>
      <c r="D1415" s="194">
        <v>14</v>
      </c>
      <c r="E1415" s="194">
        <f>TRUNC((C1415*D1415),2)</f>
        <v>10.14</v>
      </c>
    </row>
    <row r="1416" spans="1:8" x14ac:dyDescent="0.25">
      <c r="A1416" s="191" t="s">
        <v>990</v>
      </c>
      <c r="E1416" s="194">
        <f>SUM(E1415:E1415)</f>
        <v>10.14</v>
      </c>
    </row>
    <row r="1417" spans="1:8" x14ac:dyDescent="0.25">
      <c r="H1417" s="179"/>
    </row>
    <row r="1418" spans="1:8" x14ac:dyDescent="0.25">
      <c r="A1418" s="191" t="s">
        <v>991</v>
      </c>
      <c r="E1418" s="194">
        <f>E1412+E1416</f>
        <v>11</v>
      </c>
      <c r="F1418" s="205">
        <f>ORÇAMENTO!E96</f>
        <v>11</v>
      </c>
      <c r="G1418" s="204"/>
    </row>
    <row r="1419" spans="1:8" x14ac:dyDescent="0.25">
      <c r="A1419" s="191" t="s">
        <v>992</v>
      </c>
      <c r="D1419" s="195">
        <v>0.24030000000000001</v>
      </c>
      <c r="E1419" s="194">
        <f>TRUNC((E1418*D1419),2)</f>
        <v>2.64</v>
      </c>
    </row>
    <row r="1420" spans="1:8" x14ac:dyDescent="0.25">
      <c r="A1420" s="191" t="s">
        <v>993</v>
      </c>
      <c r="E1420" s="194">
        <f>SUM(E1418:E1419)</f>
        <v>13.64</v>
      </c>
      <c r="F1420" s="205">
        <f>ORÇAMENTO!F96</f>
        <v>13.64</v>
      </c>
    </row>
    <row r="1423" spans="1:8" x14ac:dyDescent="0.25">
      <c r="A1423" s="191" t="s">
        <v>1229</v>
      </c>
      <c r="B1423" s="192" t="s">
        <v>1221</v>
      </c>
      <c r="C1423" s="193" t="s">
        <v>979</v>
      </c>
    </row>
    <row r="1424" spans="1:8" x14ac:dyDescent="0.25">
      <c r="A1424" s="191" t="s">
        <v>1230</v>
      </c>
    </row>
    <row r="1425" spans="1:8" x14ac:dyDescent="0.25">
      <c r="A1425" s="191" t="s">
        <v>1205</v>
      </c>
    </row>
    <row r="1427" spans="1:8" x14ac:dyDescent="0.25">
      <c r="A1427" s="191" t="s">
        <v>998</v>
      </c>
      <c r="B1427" s="192" t="s">
        <v>983</v>
      </c>
      <c r="C1427" s="193" t="s">
        <v>984</v>
      </c>
      <c r="D1427" s="192" t="s">
        <v>985</v>
      </c>
      <c r="E1427" s="192" t="s">
        <v>986</v>
      </c>
    </row>
    <row r="1428" spans="1:8" x14ac:dyDescent="0.25">
      <c r="A1428" s="191" t="s">
        <v>1223</v>
      </c>
      <c r="B1428" s="192" t="s">
        <v>1057</v>
      </c>
      <c r="C1428" s="193">
        <v>0.2</v>
      </c>
      <c r="D1428" s="194">
        <v>2.1800000000000002</v>
      </c>
      <c r="E1428" s="194">
        <f>TRUNC((C1428*D1428),2)</f>
        <v>0.43</v>
      </c>
    </row>
    <row r="1429" spans="1:8" x14ac:dyDescent="0.25">
      <c r="A1429" s="191" t="s">
        <v>1224</v>
      </c>
      <c r="B1429" s="192" t="s">
        <v>1057</v>
      </c>
      <c r="C1429" s="193">
        <v>0.14000000000000001</v>
      </c>
      <c r="D1429" s="194">
        <v>3.12</v>
      </c>
      <c r="E1429" s="194">
        <f>TRUNC((C1429*D1429),2)</f>
        <v>0.43</v>
      </c>
    </row>
    <row r="1430" spans="1:8" x14ac:dyDescent="0.25">
      <c r="A1430" s="191" t="s">
        <v>990</v>
      </c>
      <c r="E1430" s="194">
        <f>SUM(E1428:E1429)</f>
        <v>0.86</v>
      </c>
    </row>
    <row r="1432" spans="1:8" x14ac:dyDescent="0.25">
      <c r="A1432" s="191" t="s">
        <v>982</v>
      </c>
      <c r="B1432" s="192" t="s">
        <v>983</v>
      </c>
      <c r="C1432" s="193" t="s">
        <v>984</v>
      </c>
      <c r="D1432" s="192" t="s">
        <v>985</v>
      </c>
      <c r="E1432" s="192" t="s">
        <v>986</v>
      </c>
    </row>
    <row r="1433" spans="1:8" x14ac:dyDescent="0.25">
      <c r="A1433" s="191" t="s">
        <v>1036</v>
      </c>
      <c r="B1433" s="192" t="s">
        <v>1017</v>
      </c>
      <c r="C1433" s="193">
        <v>1.1528571428571428</v>
      </c>
      <c r="D1433" s="194">
        <v>14</v>
      </c>
      <c r="E1433" s="194">
        <f>TRUNC((C1433*D1433),2)</f>
        <v>16.14</v>
      </c>
    </row>
    <row r="1434" spans="1:8" x14ac:dyDescent="0.25">
      <c r="A1434" s="191" t="s">
        <v>990</v>
      </c>
      <c r="E1434" s="194">
        <f>SUM(E1433:E1433)</f>
        <v>16.14</v>
      </c>
    </row>
    <row r="1436" spans="1:8" x14ac:dyDescent="0.25">
      <c r="A1436" s="191" t="s">
        <v>991</v>
      </c>
      <c r="E1436" s="194">
        <f>E1430+E1434</f>
        <v>17</v>
      </c>
      <c r="F1436" s="205">
        <f>ORÇAMENTO!E97</f>
        <v>17</v>
      </c>
      <c r="G1436" s="204"/>
      <c r="H1436" s="179"/>
    </row>
    <row r="1437" spans="1:8" x14ac:dyDescent="0.25">
      <c r="A1437" s="191" t="s">
        <v>992</v>
      </c>
      <c r="D1437" s="195">
        <v>0.24030000000000001</v>
      </c>
      <c r="E1437" s="194">
        <f>TRUNC((E1436*D1437),2)</f>
        <v>4.08</v>
      </c>
    </row>
    <row r="1438" spans="1:8" x14ac:dyDescent="0.25">
      <c r="A1438" s="191" t="s">
        <v>993</v>
      </c>
      <c r="E1438" s="194">
        <f>SUM(E1436:E1437)+0.01</f>
        <v>21.09</v>
      </c>
      <c r="F1438" s="205">
        <f>ORÇAMENTO!F97</f>
        <v>21.09</v>
      </c>
    </row>
    <row r="1441" spans="1:7" x14ac:dyDescent="0.25">
      <c r="A1441" s="191" t="s">
        <v>1231</v>
      </c>
      <c r="B1441" s="192" t="s">
        <v>1221</v>
      </c>
      <c r="C1441" s="193" t="s">
        <v>979</v>
      </c>
    </row>
    <row r="1442" spans="1:7" ht="26.25" x14ac:dyDescent="0.25">
      <c r="A1442" s="191" t="s">
        <v>1232</v>
      </c>
    </row>
    <row r="1443" spans="1:7" x14ac:dyDescent="0.25">
      <c r="A1443" s="191" t="s">
        <v>1205</v>
      </c>
    </row>
    <row r="1445" spans="1:7" x14ac:dyDescent="0.25">
      <c r="A1445" s="191" t="s">
        <v>998</v>
      </c>
      <c r="B1445" s="192" t="s">
        <v>983</v>
      </c>
      <c r="C1445" s="193" t="s">
        <v>984</v>
      </c>
      <c r="D1445" s="192" t="s">
        <v>985</v>
      </c>
      <c r="E1445" s="192" t="s">
        <v>986</v>
      </c>
    </row>
    <row r="1446" spans="1:7" x14ac:dyDescent="0.25">
      <c r="A1446" s="191" t="s">
        <v>1223</v>
      </c>
      <c r="B1446" s="192" t="s">
        <v>1057</v>
      </c>
      <c r="C1446" s="193">
        <v>0.2</v>
      </c>
      <c r="D1446" s="194">
        <v>2.1800000000000002</v>
      </c>
      <c r="E1446" s="194">
        <f>TRUNC((C1446*D1446),2)</f>
        <v>0.43</v>
      </c>
    </row>
    <row r="1447" spans="1:7" x14ac:dyDescent="0.25">
      <c r="A1447" s="191" t="s">
        <v>1224</v>
      </c>
      <c r="B1447" s="192" t="s">
        <v>1057</v>
      </c>
      <c r="C1447" s="193">
        <v>0.14000000000000001</v>
      </c>
      <c r="D1447" s="194">
        <v>3.12</v>
      </c>
      <c r="E1447" s="194">
        <f>TRUNC((C1447*D1447),2)</f>
        <v>0.43</v>
      </c>
    </row>
    <row r="1448" spans="1:7" x14ac:dyDescent="0.25">
      <c r="A1448" s="191" t="s">
        <v>990</v>
      </c>
      <c r="E1448" s="194">
        <f>SUM(E1446:E1447)</f>
        <v>0.86</v>
      </c>
    </row>
    <row r="1450" spans="1:7" x14ac:dyDescent="0.25">
      <c r="A1450" s="191" t="s">
        <v>982</v>
      </c>
      <c r="B1450" s="192" t="s">
        <v>983</v>
      </c>
      <c r="C1450" s="193" t="s">
        <v>984</v>
      </c>
      <c r="D1450" s="192" t="s">
        <v>985</v>
      </c>
      <c r="E1450" s="192" t="s">
        <v>986</v>
      </c>
    </row>
    <row r="1451" spans="1:7" x14ac:dyDescent="0.25">
      <c r="A1451" s="191" t="s">
        <v>1036</v>
      </c>
      <c r="B1451" s="192" t="s">
        <v>1017</v>
      </c>
      <c r="C1451" s="193">
        <v>0.79571428571428571</v>
      </c>
      <c r="D1451" s="194">
        <v>14</v>
      </c>
      <c r="E1451" s="194">
        <f>TRUNC((C1451*D1451),2)</f>
        <v>11.14</v>
      </c>
    </row>
    <row r="1452" spans="1:7" x14ac:dyDescent="0.25">
      <c r="A1452" s="191" t="s">
        <v>990</v>
      </c>
      <c r="E1452" s="194">
        <f>SUM(E1451:E1451)</f>
        <v>11.14</v>
      </c>
    </row>
    <row r="1454" spans="1:7" x14ac:dyDescent="0.25">
      <c r="A1454" s="191" t="s">
        <v>991</v>
      </c>
      <c r="E1454" s="194">
        <f>E1448+E1452</f>
        <v>12</v>
      </c>
      <c r="F1454" s="205">
        <f>ORÇAMENTO!E98</f>
        <v>12</v>
      </c>
      <c r="G1454" s="204"/>
    </row>
    <row r="1455" spans="1:7" x14ac:dyDescent="0.25">
      <c r="A1455" s="191" t="s">
        <v>992</v>
      </c>
      <c r="D1455" s="195">
        <v>0.24030000000000001</v>
      </c>
      <c r="E1455" s="194">
        <f>TRUNC((E1454*D1455),2)</f>
        <v>2.88</v>
      </c>
    </row>
    <row r="1456" spans="1:7" x14ac:dyDescent="0.25">
      <c r="A1456" s="191" t="s">
        <v>993</v>
      </c>
      <c r="E1456" s="194">
        <f>SUM(E1454:E1455)</f>
        <v>14.879999999999999</v>
      </c>
      <c r="F1456" s="205">
        <f>ORÇAMENTO!F98</f>
        <v>14.88</v>
      </c>
    </row>
    <row r="1459" spans="1:5" x14ac:dyDescent="0.25">
      <c r="A1459" s="191" t="s">
        <v>1233</v>
      </c>
      <c r="B1459" s="192" t="s">
        <v>1213</v>
      </c>
      <c r="C1459" s="193" t="s">
        <v>979</v>
      </c>
    </row>
    <row r="1460" spans="1:5" x14ac:dyDescent="0.25">
      <c r="A1460" s="191" t="s">
        <v>1219</v>
      </c>
    </row>
    <row r="1461" spans="1:5" x14ac:dyDescent="0.25">
      <c r="A1461" s="191" t="s">
        <v>1205</v>
      </c>
    </row>
    <row r="1463" spans="1:5" x14ac:dyDescent="0.25">
      <c r="A1463" s="191" t="s">
        <v>998</v>
      </c>
      <c r="B1463" s="192" t="s">
        <v>983</v>
      </c>
      <c r="C1463" s="193" t="s">
        <v>984</v>
      </c>
      <c r="D1463" s="192" t="s">
        <v>985</v>
      </c>
      <c r="E1463" s="192" t="s">
        <v>986</v>
      </c>
    </row>
    <row r="1464" spans="1:5" x14ac:dyDescent="0.25">
      <c r="A1464" s="191" t="s">
        <v>1745</v>
      </c>
      <c r="B1464" s="192" t="s">
        <v>988</v>
      </c>
      <c r="C1464" s="193">
        <v>1</v>
      </c>
      <c r="D1464" s="194">
        <v>51.760000000000005</v>
      </c>
      <c r="E1464" s="194">
        <f>TRUNC((C1464*D1464),2)</f>
        <v>51.76</v>
      </c>
    </row>
    <row r="1465" spans="1:5" x14ac:dyDescent="0.25">
      <c r="A1465" s="191" t="s">
        <v>1215</v>
      </c>
      <c r="B1465" s="192" t="s">
        <v>1035</v>
      </c>
      <c r="C1465" s="193">
        <v>4.7249999999999996</v>
      </c>
      <c r="D1465" s="194">
        <v>0.54</v>
      </c>
      <c r="E1465" s="194">
        <f>TRUNC((C1465*D1465),2)</f>
        <v>2.5499999999999998</v>
      </c>
    </row>
    <row r="1466" spans="1:5" x14ac:dyDescent="0.25">
      <c r="A1466" s="191" t="s">
        <v>990</v>
      </c>
      <c r="E1466" s="194">
        <f>SUM(E1464:E1465)</f>
        <v>54.309999999999995</v>
      </c>
    </row>
    <row r="1468" spans="1:5" x14ac:dyDescent="0.25">
      <c r="A1468" s="191" t="s">
        <v>982</v>
      </c>
      <c r="B1468" s="192" t="s">
        <v>983</v>
      </c>
      <c r="C1468" s="193" t="s">
        <v>984</v>
      </c>
      <c r="D1468" s="192" t="s">
        <v>985</v>
      </c>
      <c r="E1468" s="192" t="s">
        <v>986</v>
      </c>
    </row>
    <row r="1469" spans="1:5" x14ac:dyDescent="0.25">
      <c r="A1469" s="191" t="s">
        <v>1036</v>
      </c>
      <c r="B1469" s="192" t="s">
        <v>1017</v>
      </c>
      <c r="C1469" s="193">
        <v>1.0071428571428578</v>
      </c>
      <c r="D1469" s="194">
        <v>14</v>
      </c>
      <c r="E1469" s="194">
        <f>TRUNC((C1469*D1469),2)</f>
        <v>14.1</v>
      </c>
    </row>
    <row r="1470" spans="1:5" x14ac:dyDescent="0.25">
      <c r="A1470" s="191" t="s">
        <v>1216</v>
      </c>
      <c r="B1470" s="192" t="s">
        <v>1017</v>
      </c>
      <c r="C1470" s="193">
        <v>1</v>
      </c>
      <c r="D1470" s="194">
        <v>21.45</v>
      </c>
      <c r="E1470" s="194">
        <f>TRUNC((C1470*D1470),2)</f>
        <v>21.45</v>
      </c>
    </row>
    <row r="1471" spans="1:5" ht="26.25" x14ac:dyDescent="0.25">
      <c r="A1471" s="191" t="s">
        <v>1217</v>
      </c>
      <c r="B1471" s="192" t="s">
        <v>988</v>
      </c>
      <c r="C1471" s="193">
        <v>1</v>
      </c>
      <c r="D1471" s="194">
        <v>4.1399999999999997</v>
      </c>
      <c r="E1471" s="194">
        <f>TRUNC((C1471*D1471),2)</f>
        <v>4.1399999999999997</v>
      </c>
    </row>
    <row r="1472" spans="1:5" x14ac:dyDescent="0.25">
      <c r="A1472" s="191" t="s">
        <v>990</v>
      </c>
      <c r="E1472" s="194">
        <f>SUM(E1469:E1471)</f>
        <v>39.69</v>
      </c>
    </row>
    <row r="1474" spans="1:8" x14ac:dyDescent="0.25">
      <c r="A1474" s="191" t="s">
        <v>991</v>
      </c>
      <c r="E1474" s="194">
        <f>E1466+E1472</f>
        <v>94</v>
      </c>
      <c r="F1474" s="205">
        <f>ORÇAMENTO!E99</f>
        <v>94</v>
      </c>
      <c r="H1474" s="179"/>
    </row>
    <row r="1475" spans="1:8" x14ac:dyDescent="0.25">
      <c r="A1475" s="191" t="s">
        <v>992</v>
      </c>
      <c r="D1475" s="195">
        <v>0.24030000000000001</v>
      </c>
      <c r="E1475" s="194">
        <f>TRUNC((E1474*D1475),2)</f>
        <v>22.58</v>
      </c>
    </row>
    <row r="1476" spans="1:8" x14ac:dyDescent="0.25">
      <c r="A1476" s="191" t="s">
        <v>993</v>
      </c>
      <c r="E1476" s="194">
        <f>SUM(E1474:E1475)+0.01</f>
        <v>116.59</v>
      </c>
      <c r="F1476" s="205">
        <f>ORÇAMENTO!F99</f>
        <v>116.59</v>
      </c>
    </row>
    <row r="1478" spans="1:8" x14ac:dyDescent="0.25">
      <c r="A1478" s="191" t="s">
        <v>1750</v>
      </c>
      <c r="C1478" s="193" t="s">
        <v>979</v>
      </c>
    </row>
    <row r="1479" spans="1:8" ht="26.25" x14ac:dyDescent="0.25">
      <c r="A1479" s="191" t="s">
        <v>1738</v>
      </c>
    </row>
    <row r="1480" spans="1:8" x14ac:dyDescent="0.25">
      <c r="A1480" s="191" t="s">
        <v>1205</v>
      </c>
    </row>
    <row r="1482" spans="1:8" x14ac:dyDescent="0.25">
      <c r="A1482" s="191" t="s">
        <v>998</v>
      </c>
      <c r="B1482" s="192" t="s">
        <v>983</v>
      </c>
      <c r="C1482" s="193" t="s">
        <v>984</v>
      </c>
      <c r="D1482" s="192" t="s">
        <v>985</v>
      </c>
      <c r="E1482" s="192" t="s">
        <v>986</v>
      </c>
    </row>
    <row r="1483" spans="1:8" x14ac:dyDescent="0.25">
      <c r="A1483" s="191" t="s">
        <v>1739</v>
      </c>
      <c r="B1483" s="192" t="s">
        <v>988</v>
      </c>
      <c r="C1483" s="193">
        <v>1</v>
      </c>
      <c r="D1483" s="194">
        <v>250.77</v>
      </c>
      <c r="E1483" s="194">
        <f>TRUNC((C1483*D1483),2)</f>
        <v>250.77</v>
      </c>
    </row>
    <row r="1484" spans="1:8" x14ac:dyDescent="0.25">
      <c r="A1484" s="191" t="s">
        <v>1215</v>
      </c>
      <c r="B1484" s="192" t="s">
        <v>1035</v>
      </c>
      <c r="C1484" s="193">
        <v>4.7249999999999996</v>
      </c>
      <c r="D1484" s="194">
        <v>0.54</v>
      </c>
      <c r="E1484" s="194">
        <f>TRUNC((C1484*D1484),2)</f>
        <v>2.5499999999999998</v>
      </c>
    </row>
    <row r="1485" spans="1:8" x14ac:dyDescent="0.25">
      <c r="A1485" s="191" t="s">
        <v>990</v>
      </c>
      <c r="E1485" s="194">
        <f>SUM(E1483:E1484)</f>
        <v>253.32000000000002</v>
      </c>
    </row>
    <row r="1487" spans="1:8" x14ac:dyDescent="0.25">
      <c r="A1487" s="191" t="s">
        <v>982</v>
      </c>
      <c r="B1487" s="192" t="s">
        <v>983</v>
      </c>
      <c r="C1487" s="193" t="s">
        <v>984</v>
      </c>
      <c r="D1487" s="192" t="s">
        <v>985</v>
      </c>
      <c r="E1487" s="192" t="s">
        <v>986</v>
      </c>
    </row>
    <row r="1488" spans="1:8" x14ac:dyDescent="0.25">
      <c r="A1488" s="191" t="s">
        <v>1036</v>
      </c>
      <c r="B1488" s="192" t="s">
        <v>1017</v>
      </c>
      <c r="C1488" s="193">
        <v>1.2</v>
      </c>
      <c r="D1488" s="194">
        <v>14</v>
      </c>
      <c r="E1488" s="194">
        <f>TRUNC((C1488*D1488),2)</f>
        <v>16.8</v>
      </c>
    </row>
    <row r="1489" spans="1:8" x14ac:dyDescent="0.25">
      <c r="A1489" s="191" t="s">
        <v>1216</v>
      </c>
      <c r="B1489" s="192" t="s">
        <v>1017</v>
      </c>
      <c r="C1489" s="193">
        <v>1.2</v>
      </c>
      <c r="D1489" s="194">
        <v>21.45</v>
      </c>
      <c r="E1489" s="194">
        <f>TRUNC((C1489*D1489),2)</f>
        <v>25.74</v>
      </c>
    </row>
    <row r="1490" spans="1:8" ht="26.25" x14ac:dyDescent="0.25">
      <c r="A1490" s="191" t="s">
        <v>1217</v>
      </c>
      <c r="B1490" s="192" t="s">
        <v>988</v>
      </c>
      <c r="C1490" s="193">
        <v>1</v>
      </c>
      <c r="D1490" s="194">
        <v>4.1399999999999997</v>
      </c>
      <c r="E1490" s="194">
        <f>TRUNC((C1490*D1490),2)</f>
        <v>4.1399999999999997</v>
      </c>
    </row>
    <row r="1491" spans="1:8" x14ac:dyDescent="0.25">
      <c r="A1491" s="191" t="s">
        <v>990</v>
      </c>
      <c r="E1491" s="194">
        <f>SUM(E1488:E1490)</f>
        <v>46.68</v>
      </c>
    </row>
    <row r="1493" spans="1:8" x14ac:dyDescent="0.25">
      <c r="A1493" s="191" t="s">
        <v>991</v>
      </c>
      <c r="E1493" s="194">
        <f>E1485+E1491</f>
        <v>300</v>
      </c>
      <c r="F1493" s="205">
        <f>ORÇAMENTO!E100</f>
        <v>300</v>
      </c>
      <c r="H1493" s="179"/>
    </row>
    <row r="1494" spans="1:8" x14ac:dyDescent="0.25">
      <c r="A1494" s="191" t="s">
        <v>992</v>
      </c>
      <c r="D1494" s="195">
        <v>0.24030000000000001</v>
      </c>
      <c r="E1494" s="194">
        <f>TRUNC((E1493*D1494),2)</f>
        <v>72.09</v>
      </c>
    </row>
    <row r="1495" spans="1:8" x14ac:dyDescent="0.25">
      <c r="A1495" s="191" t="s">
        <v>993</v>
      </c>
      <c r="E1495" s="194">
        <f>SUM(E1493:E1494)</f>
        <v>372.09000000000003</v>
      </c>
      <c r="F1495" s="205">
        <f>ORÇAMENTO!F100</f>
        <v>372.09</v>
      </c>
    </row>
    <row r="1498" spans="1:8" x14ac:dyDescent="0.25">
      <c r="A1498" s="191" t="s">
        <v>1234</v>
      </c>
      <c r="B1498" s="192" t="s">
        <v>1235</v>
      </c>
      <c r="C1498" s="193" t="s">
        <v>979</v>
      </c>
    </row>
    <row r="1499" spans="1:8" ht="26.25" x14ac:dyDescent="0.25">
      <c r="A1499" s="191" t="s">
        <v>1236</v>
      </c>
    </row>
    <row r="1500" spans="1:8" x14ac:dyDescent="0.25">
      <c r="A1500" s="191" t="s">
        <v>1014</v>
      </c>
    </row>
    <row r="1502" spans="1:8" x14ac:dyDescent="0.25">
      <c r="A1502" s="191" t="s">
        <v>998</v>
      </c>
      <c r="B1502" s="192" t="s">
        <v>983</v>
      </c>
      <c r="C1502" s="193" t="s">
        <v>984</v>
      </c>
      <c r="D1502" s="192" t="s">
        <v>985</v>
      </c>
      <c r="E1502" s="192" t="s">
        <v>986</v>
      </c>
    </row>
    <row r="1503" spans="1:8" x14ac:dyDescent="0.25">
      <c r="A1503" s="191" t="s">
        <v>1081</v>
      </c>
      <c r="B1503" s="192" t="s">
        <v>1052</v>
      </c>
      <c r="C1503" s="193">
        <v>0.28000000000000003</v>
      </c>
      <c r="D1503" s="194">
        <v>0.19</v>
      </c>
      <c r="E1503" s="194">
        <f>TRUNC((C1503*D1503),2)</f>
        <v>0.05</v>
      </c>
    </row>
    <row r="1504" spans="1:8" x14ac:dyDescent="0.25">
      <c r="A1504" s="191" t="s">
        <v>1237</v>
      </c>
      <c r="B1504" s="192" t="s">
        <v>1003</v>
      </c>
      <c r="C1504" s="193">
        <v>1</v>
      </c>
      <c r="D1504" s="194">
        <v>62.46</v>
      </c>
      <c r="E1504" s="194">
        <f>TRUNC((C1504*D1504),2)</f>
        <v>62.46</v>
      </c>
    </row>
    <row r="1505" spans="1:7" x14ac:dyDescent="0.25">
      <c r="A1505" s="191" t="s">
        <v>990</v>
      </c>
      <c r="E1505" s="194">
        <f>SUM(E1503:E1504)</f>
        <v>62.51</v>
      </c>
    </row>
    <row r="1507" spans="1:7" x14ac:dyDescent="0.25">
      <c r="A1507" s="191" t="s">
        <v>982</v>
      </c>
      <c r="B1507" s="192" t="s">
        <v>983</v>
      </c>
      <c r="C1507" s="193" t="s">
        <v>984</v>
      </c>
      <c r="D1507" s="192" t="s">
        <v>985</v>
      </c>
      <c r="E1507" s="192" t="s">
        <v>986</v>
      </c>
    </row>
    <row r="1508" spans="1:7" x14ac:dyDescent="0.25">
      <c r="A1508" s="191" t="s">
        <v>1016</v>
      </c>
      <c r="B1508" s="192" t="s">
        <v>1017</v>
      </c>
      <c r="C1508" s="193">
        <v>0.4</v>
      </c>
      <c r="D1508" s="194">
        <v>14.59</v>
      </c>
      <c r="E1508" s="194">
        <f>TRUNC((C1508*D1508),2)</f>
        <v>5.83</v>
      </c>
    </row>
    <row r="1509" spans="1:7" x14ac:dyDescent="0.25">
      <c r="A1509" s="191" t="s">
        <v>1018</v>
      </c>
      <c r="B1509" s="192" t="s">
        <v>1017</v>
      </c>
      <c r="C1509" s="193">
        <v>0.4</v>
      </c>
      <c r="D1509" s="194">
        <v>19.149999999999999</v>
      </c>
      <c r="E1509" s="194">
        <f>TRUNC((C1509*D1509),2)</f>
        <v>7.66</v>
      </c>
    </row>
    <row r="1510" spans="1:7" x14ac:dyDescent="0.25">
      <c r="A1510" s="191" t="s">
        <v>990</v>
      </c>
      <c r="E1510" s="194">
        <f>SUM(E1508:E1509)</f>
        <v>13.49</v>
      </c>
    </row>
    <row r="1512" spans="1:7" x14ac:dyDescent="0.25">
      <c r="A1512" s="191" t="s">
        <v>991</v>
      </c>
      <c r="E1512" s="194">
        <f>E1505+E1510</f>
        <v>76</v>
      </c>
      <c r="F1512" s="205">
        <f>ORÇAMENTO!E101</f>
        <v>76</v>
      </c>
      <c r="G1512" s="204"/>
    </row>
    <row r="1513" spans="1:7" x14ac:dyDescent="0.25">
      <c r="A1513" s="191" t="s">
        <v>992</v>
      </c>
      <c r="D1513" s="195">
        <v>0.24030000000000001</v>
      </c>
      <c r="E1513" s="194">
        <f>TRUNC((E1512*D1513),2)</f>
        <v>18.260000000000002</v>
      </c>
    </row>
    <row r="1514" spans="1:7" x14ac:dyDescent="0.25">
      <c r="A1514" s="191" t="s">
        <v>993</v>
      </c>
      <c r="E1514" s="194">
        <f>SUM(E1512:E1513)</f>
        <v>94.26</v>
      </c>
      <c r="F1514" s="205">
        <f>ORÇAMENTO!F101</f>
        <v>94.26</v>
      </c>
    </row>
    <row r="1516" spans="1:7" s="175" customFormat="1" x14ac:dyDescent="0.25">
      <c r="A1516" s="191"/>
      <c r="B1516" s="192"/>
      <c r="C1516" s="193"/>
      <c r="D1516" s="192"/>
      <c r="E1516" s="192"/>
      <c r="F1516" s="192"/>
    </row>
    <row r="1517" spans="1:7" x14ac:dyDescent="0.25">
      <c r="A1517" s="191" t="s">
        <v>1238</v>
      </c>
      <c r="B1517" s="192" t="s">
        <v>1239</v>
      </c>
      <c r="C1517" s="193" t="s">
        <v>979</v>
      </c>
    </row>
    <row r="1518" spans="1:7" ht="51.75" x14ac:dyDescent="0.25">
      <c r="A1518" s="191" t="s">
        <v>1240</v>
      </c>
    </row>
    <row r="1519" spans="1:7" x14ac:dyDescent="0.25">
      <c r="A1519" s="191" t="s">
        <v>1205</v>
      </c>
    </row>
    <row r="1521" spans="1:7" x14ac:dyDescent="0.25">
      <c r="A1521" s="191" t="s">
        <v>998</v>
      </c>
      <c r="B1521" s="192" t="s">
        <v>983</v>
      </c>
      <c r="C1521" s="193" t="s">
        <v>984</v>
      </c>
      <c r="D1521" s="192" t="s">
        <v>985</v>
      </c>
      <c r="E1521" s="192" t="s">
        <v>986</v>
      </c>
    </row>
    <row r="1522" spans="1:7" ht="26.25" x14ac:dyDescent="0.25">
      <c r="A1522" s="191" t="s">
        <v>1241</v>
      </c>
      <c r="B1522" s="192" t="s">
        <v>988</v>
      </c>
      <c r="C1522" s="193">
        <v>1</v>
      </c>
      <c r="D1522" s="194">
        <v>85.13</v>
      </c>
      <c r="E1522" s="194">
        <f>TRUNC((C1522*D1522),2)</f>
        <v>85.13</v>
      </c>
    </row>
    <row r="1523" spans="1:7" ht="26.25" x14ac:dyDescent="0.25">
      <c r="A1523" s="191" t="s">
        <v>1242</v>
      </c>
      <c r="B1523" s="192" t="s">
        <v>1035</v>
      </c>
      <c r="C1523" s="193">
        <v>0.1</v>
      </c>
      <c r="D1523" s="194">
        <v>25.55</v>
      </c>
      <c r="E1523" s="194">
        <f>TRUNC((C1523*D1523),2)</f>
        <v>2.5499999999999998</v>
      </c>
    </row>
    <row r="1524" spans="1:7" ht="26.25" x14ac:dyDescent="0.25">
      <c r="A1524" s="191" t="s">
        <v>1243</v>
      </c>
      <c r="B1524" s="192" t="s">
        <v>1035</v>
      </c>
      <c r="C1524" s="193">
        <v>7.0000000000000007E-2</v>
      </c>
      <c r="D1524" s="194">
        <v>22</v>
      </c>
      <c r="E1524" s="194">
        <f>TRUNC((C1524*D1524),2)</f>
        <v>1.54</v>
      </c>
    </row>
    <row r="1525" spans="1:7" ht="26.25" x14ac:dyDescent="0.25">
      <c r="A1525" s="191" t="s">
        <v>1244</v>
      </c>
      <c r="B1525" s="192" t="s">
        <v>1052</v>
      </c>
      <c r="C1525" s="193">
        <v>2.5</v>
      </c>
      <c r="D1525" s="194">
        <v>50</v>
      </c>
      <c r="E1525" s="194">
        <f>TRUNC((C1525*D1525),2)</f>
        <v>125</v>
      </c>
    </row>
    <row r="1526" spans="1:7" x14ac:dyDescent="0.25">
      <c r="A1526" s="191" t="s">
        <v>990</v>
      </c>
      <c r="E1526" s="194">
        <f>SUM(E1522:E1525)</f>
        <v>214.22</v>
      </c>
    </row>
    <row r="1528" spans="1:7" s="175" customFormat="1" x14ac:dyDescent="0.25">
      <c r="A1528" s="191" t="s">
        <v>982</v>
      </c>
      <c r="B1528" s="192" t="s">
        <v>983</v>
      </c>
      <c r="C1528" s="193" t="s">
        <v>984</v>
      </c>
      <c r="D1528" s="192" t="s">
        <v>985</v>
      </c>
      <c r="E1528" s="192" t="s">
        <v>986</v>
      </c>
      <c r="F1528" s="192"/>
    </row>
    <row r="1529" spans="1:7" x14ac:dyDescent="0.25">
      <c r="A1529" s="191" t="s">
        <v>1036</v>
      </c>
      <c r="B1529" s="192" t="s">
        <v>1017</v>
      </c>
      <c r="C1529" s="193">
        <v>0.60428571428571487</v>
      </c>
      <c r="D1529" s="194">
        <v>14</v>
      </c>
      <c r="E1529" s="194">
        <f>TRUNC((C1529*D1529),2)</f>
        <v>8.4600000000000009</v>
      </c>
    </row>
    <row r="1530" spans="1:7" x14ac:dyDescent="0.25">
      <c r="A1530" s="191" t="s">
        <v>1245</v>
      </c>
      <c r="B1530" s="192" t="s">
        <v>1017</v>
      </c>
      <c r="C1530" s="193">
        <v>0.6</v>
      </c>
      <c r="D1530" s="194">
        <v>17.2</v>
      </c>
      <c r="E1530" s="194">
        <f>TRUNC((C1530*D1530),2)</f>
        <v>10.32</v>
      </c>
    </row>
    <row r="1531" spans="1:7" x14ac:dyDescent="0.25">
      <c r="A1531" s="191" t="s">
        <v>990</v>
      </c>
      <c r="E1531" s="194">
        <f>SUM(E1529:E1530)</f>
        <v>18.78</v>
      </c>
    </row>
    <row r="1533" spans="1:7" x14ac:dyDescent="0.25">
      <c r="A1533" s="191" t="s">
        <v>991</v>
      </c>
      <c r="E1533" s="194">
        <f>E1526+E1531</f>
        <v>233</v>
      </c>
      <c r="F1533" s="205">
        <f>ORÇAMENTO!E103</f>
        <v>233</v>
      </c>
      <c r="G1533" s="204"/>
    </row>
    <row r="1534" spans="1:7" x14ac:dyDescent="0.25">
      <c r="A1534" s="191" t="s">
        <v>992</v>
      </c>
      <c r="D1534" s="195">
        <v>0.24030000000000001</v>
      </c>
      <c r="E1534" s="194">
        <f>TRUNC((E1533*D1534),2)</f>
        <v>55.98</v>
      </c>
      <c r="G1534" s="206"/>
    </row>
    <row r="1535" spans="1:7" x14ac:dyDescent="0.25">
      <c r="A1535" s="191" t="s">
        <v>993</v>
      </c>
      <c r="E1535" s="194">
        <f>SUM(E1533:E1534)+0.01</f>
        <v>288.99</v>
      </c>
      <c r="F1535" s="205">
        <f>ORÇAMENTO!G103</f>
        <v>288.99</v>
      </c>
    </row>
    <row r="1537" spans="1:7" x14ac:dyDescent="0.25">
      <c r="A1537" s="191" t="s">
        <v>1246</v>
      </c>
      <c r="B1537" s="192" t="s">
        <v>1247</v>
      </c>
      <c r="C1537" s="193" t="s">
        <v>979</v>
      </c>
    </row>
    <row r="1538" spans="1:7" ht="26.25" x14ac:dyDescent="0.25">
      <c r="A1538" s="191" t="s">
        <v>1248</v>
      </c>
    </row>
    <row r="1539" spans="1:7" x14ac:dyDescent="0.25">
      <c r="A1539" s="191" t="s">
        <v>1048</v>
      </c>
    </row>
    <row r="1541" spans="1:7" x14ac:dyDescent="0.25">
      <c r="A1541" s="191" t="s">
        <v>998</v>
      </c>
      <c r="B1541" s="192" t="s">
        <v>983</v>
      </c>
      <c r="C1541" s="193" t="s">
        <v>984</v>
      </c>
      <c r="D1541" s="192" t="s">
        <v>985</v>
      </c>
      <c r="E1541" s="192" t="s">
        <v>986</v>
      </c>
    </row>
    <row r="1542" spans="1:7" ht="26.25" x14ac:dyDescent="0.25">
      <c r="A1542" s="191" t="s">
        <v>1249</v>
      </c>
      <c r="B1542" s="192" t="s">
        <v>1052</v>
      </c>
      <c r="C1542" s="193">
        <v>1.4</v>
      </c>
      <c r="D1542" s="194">
        <v>36.978571428571428</v>
      </c>
      <c r="E1542" s="194">
        <f>TRUNC((C1542*D1542),2)</f>
        <v>51.77</v>
      </c>
    </row>
    <row r="1543" spans="1:7" x14ac:dyDescent="0.25">
      <c r="A1543" s="191" t="s">
        <v>1081</v>
      </c>
      <c r="B1543" s="192" t="s">
        <v>1052</v>
      </c>
      <c r="C1543" s="193">
        <v>1.3615999999999999</v>
      </c>
      <c r="D1543" s="194">
        <v>0.19</v>
      </c>
      <c r="E1543" s="194">
        <f>TRUNC((C1543*D1543),2)</f>
        <v>0.25</v>
      </c>
    </row>
    <row r="1544" spans="1:7" x14ac:dyDescent="0.25">
      <c r="A1544" s="191" t="s">
        <v>990</v>
      </c>
      <c r="E1544" s="194">
        <f>SUM(E1542:E1543)</f>
        <v>52.02</v>
      </c>
    </row>
    <row r="1546" spans="1:7" x14ac:dyDescent="0.25">
      <c r="A1546" s="191" t="s">
        <v>982</v>
      </c>
      <c r="B1546" s="192" t="s">
        <v>983</v>
      </c>
      <c r="C1546" s="193" t="s">
        <v>984</v>
      </c>
      <c r="D1546" s="192" t="s">
        <v>985</v>
      </c>
      <c r="E1546" s="192" t="s">
        <v>986</v>
      </c>
    </row>
    <row r="1547" spans="1:7" x14ac:dyDescent="0.25">
      <c r="A1547" s="191" t="s">
        <v>1016</v>
      </c>
      <c r="B1547" s="192" t="s">
        <v>1017</v>
      </c>
      <c r="C1547" s="193">
        <v>1.6</v>
      </c>
      <c r="D1547" s="194">
        <v>14.59</v>
      </c>
      <c r="E1547" s="194">
        <f>TRUNC((C1547*D1547),2)</f>
        <v>23.34</v>
      </c>
    </row>
    <row r="1548" spans="1:7" x14ac:dyDescent="0.25">
      <c r="A1548" s="191" t="s">
        <v>1018</v>
      </c>
      <c r="B1548" s="192" t="s">
        <v>1017</v>
      </c>
      <c r="C1548" s="193">
        <v>1.6</v>
      </c>
      <c r="D1548" s="194">
        <v>19.149999999999999</v>
      </c>
      <c r="E1548" s="194">
        <f>TRUNC((C1548*D1548),2)</f>
        <v>30.64</v>
      </c>
    </row>
    <row r="1549" spans="1:7" x14ac:dyDescent="0.25">
      <c r="A1549" s="191" t="s">
        <v>990</v>
      </c>
      <c r="E1549" s="194">
        <f>SUM(E1547:E1548)</f>
        <v>53.980000000000004</v>
      </c>
    </row>
    <row r="1551" spans="1:7" x14ac:dyDescent="0.25">
      <c r="A1551" s="191" t="s">
        <v>991</v>
      </c>
      <c r="E1551" s="194">
        <f>E1544+E1549</f>
        <v>106</v>
      </c>
      <c r="F1551" s="205">
        <f>ORÇAMENTO!E104</f>
        <v>106</v>
      </c>
      <c r="G1551" s="204"/>
    </row>
    <row r="1552" spans="1:7" x14ac:dyDescent="0.25">
      <c r="A1552" s="191" t="s">
        <v>992</v>
      </c>
      <c r="D1552" s="195">
        <v>0.24030000000000001</v>
      </c>
      <c r="E1552" s="194">
        <f>TRUNC((E1551*D1552),2)</f>
        <v>25.47</v>
      </c>
      <c r="G1552" s="206"/>
    </row>
    <row r="1553" spans="1:6" x14ac:dyDescent="0.25">
      <c r="A1553" s="191" t="s">
        <v>993</v>
      </c>
      <c r="E1553" s="194">
        <f>SUM(E1551:E1552)</f>
        <v>131.47</v>
      </c>
      <c r="F1553" s="205">
        <f>ORÇAMENTO!F104</f>
        <v>131.47</v>
      </c>
    </row>
    <row r="1555" spans="1:6" x14ac:dyDescent="0.25">
      <c r="A1555" s="191" t="s">
        <v>1250</v>
      </c>
      <c r="B1555" s="192" t="s">
        <v>1235</v>
      </c>
      <c r="C1555" s="193" t="s">
        <v>979</v>
      </c>
    </row>
    <row r="1556" spans="1:6" x14ac:dyDescent="0.25">
      <c r="A1556" s="191" t="s">
        <v>1251</v>
      </c>
    </row>
    <row r="1557" spans="1:6" x14ac:dyDescent="0.25">
      <c r="A1557" s="191" t="s">
        <v>1252</v>
      </c>
    </row>
    <row r="1559" spans="1:6" x14ac:dyDescent="0.25">
      <c r="A1559" s="191" t="s">
        <v>1256</v>
      </c>
      <c r="B1559" s="192" t="s">
        <v>983</v>
      </c>
      <c r="C1559" s="193" t="s">
        <v>984</v>
      </c>
      <c r="D1559" s="192" t="s">
        <v>985</v>
      </c>
      <c r="E1559" s="192" t="s">
        <v>986</v>
      </c>
    </row>
    <row r="1560" spans="1:6" x14ac:dyDescent="0.25">
      <c r="A1560" s="191" t="s">
        <v>1751</v>
      </c>
      <c r="B1560" s="192" t="s">
        <v>1258</v>
      </c>
      <c r="C1560" s="193">
        <v>1</v>
      </c>
      <c r="D1560" s="194">
        <v>17.009999999999998</v>
      </c>
      <c r="E1560" s="194">
        <f>TRUNC((C1560*D1560),2)</f>
        <v>17.010000000000002</v>
      </c>
    </row>
    <row r="1561" spans="1:6" x14ac:dyDescent="0.25">
      <c r="A1561" s="191" t="s">
        <v>990</v>
      </c>
      <c r="E1561" s="194">
        <f>SUM(E1560:E1560)</f>
        <v>17.010000000000002</v>
      </c>
    </row>
    <row r="1563" spans="1:6" x14ac:dyDescent="0.25">
      <c r="A1563" s="191" t="s">
        <v>998</v>
      </c>
      <c r="B1563" s="192" t="s">
        <v>983</v>
      </c>
      <c r="C1563" s="193" t="s">
        <v>984</v>
      </c>
      <c r="D1563" s="192" t="s">
        <v>985</v>
      </c>
      <c r="E1563" s="192" t="s">
        <v>986</v>
      </c>
      <c r="F1563" s="205"/>
    </row>
    <row r="1564" spans="1:6" x14ac:dyDescent="0.25">
      <c r="A1564" s="191" t="s">
        <v>1259</v>
      </c>
      <c r="B1564" s="192" t="s">
        <v>1017</v>
      </c>
      <c r="C1564" s="193">
        <v>1</v>
      </c>
      <c r="D1564" s="194">
        <v>1.03</v>
      </c>
      <c r="E1564" s="194">
        <f>TRUNC((C1564*D1564),2)</f>
        <v>1.03</v>
      </c>
    </row>
    <row r="1565" spans="1:6" x14ac:dyDescent="0.25">
      <c r="A1565" s="191" t="s">
        <v>1260</v>
      </c>
      <c r="B1565" s="192" t="s">
        <v>1017</v>
      </c>
      <c r="C1565" s="193">
        <v>1</v>
      </c>
      <c r="D1565" s="194">
        <v>0.79</v>
      </c>
      <c r="E1565" s="194">
        <f>TRUNC((C1565*D1565),2)</f>
        <v>0.79</v>
      </c>
      <c r="F1565" s="205"/>
    </row>
    <row r="1566" spans="1:6" x14ac:dyDescent="0.25">
      <c r="A1566" s="191" t="s">
        <v>1261</v>
      </c>
      <c r="B1566" s="192" t="s">
        <v>1017</v>
      </c>
      <c r="C1566" s="193">
        <v>1</v>
      </c>
      <c r="D1566" s="194">
        <v>0.06</v>
      </c>
      <c r="E1566" s="194">
        <f>TRUNC((C1566*D1566),2)</f>
        <v>0.06</v>
      </c>
    </row>
    <row r="1567" spans="1:6" x14ac:dyDescent="0.25">
      <c r="A1567" s="191" t="s">
        <v>1262</v>
      </c>
      <c r="B1567" s="192" t="s">
        <v>1017</v>
      </c>
      <c r="C1567" s="193">
        <v>1</v>
      </c>
      <c r="D1567" s="194">
        <v>0.55000000000000004</v>
      </c>
      <c r="E1567" s="194">
        <f>TRUNC((C1567*D1567),2)</f>
        <v>0.55000000000000004</v>
      </c>
    </row>
    <row r="1568" spans="1:6" x14ac:dyDescent="0.25">
      <c r="A1568" s="191" t="s">
        <v>990</v>
      </c>
      <c r="E1568" s="194">
        <f>SUM(E1564:E1567)</f>
        <v>2.4300000000000002</v>
      </c>
    </row>
    <row r="1570" spans="1:7" x14ac:dyDescent="0.25">
      <c r="A1570" s="191" t="s">
        <v>982</v>
      </c>
      <c r="B1570" s="192" t="s">
        <v>983</v>
      </c>
      <c r="C1570" s="193" t="s">
        <v>984</v>
      </c>
      <c r="D1570" s="192" t="s">
        <v>985</v>
      </c>
      <c r="E1570" s="192" t="s">
        <v>986</v>
      </c>
    </row>
    <row r="1571" spans="1:7" x14ac:dyDescent="0.25">
      <c r="A1571" s="191" t="s">
        <v>2120</v>
      </c>
      <c r="B1571" s="192" t="s">
        <v>1017</v>
      </c>
      <c r="C1571" s="193">
        <v>1</v>
      </c>
      <c r="D1571" s="194">
        <v>1.01</v>
      </c>
      <c r="E1571" s="194">
        <f>TRUNC((C1571*D1571),2)</f>
        <v>1.01</v>
      </c>
    </row>
    <row r="1572" spans="1:7" x14ac:dyDescent="0.25">
      <c r="A1572" s="191" t="s">
        <v>2121</v>
      </c>
      <c r="B1572" s="192" t="s">
        <v>1017</v>
      </c>
      <c r="C1572" s="193">
        <v>1</v>
      </c>
      <c r="D1572" s="194">
        <v>0.41</v>
      </c>
      <c r="E1572" s="194">
        <f>TRUNC((C1572*D1572),2)</f>
        <v>0.41</v>
      </c>
    </row>
    <row r="1573" spans="1:7" x14ac:dyDescent="0.25">
      <c r="A1573" s="191" t="s">
        <v>2122</v>
      </c>
      <c r="B1573" s="192" t="s">
        <v>1017</v>
      </c>
      <c r="C1573" s="193">
        <v>1</v>
      </c>
      <c r="D1573" s="194">
        <v>0.14000000000000001</v>
      </c>
      <c r="E1573" s="194">
        <f>TRUNC((C1573*D1573),2)</f>
        <v>0.14000000000000001</v>
      </c>
    </row>
    <row r="1574" spans="1:7" x14ac:dyDescent="0.25">
      <c r="A1574" s="191" t="s">
        <v>990</v>
      </c>
      <c r="E1574" s="194">
        <f>SUM(E1571:E1573)</f>
        <v>1.56</v>
      </c>
    </row>
    <row r="1576" spans="1:7" x14ac:dyDescent="0.25">
      <c r="A1576" s="191" t="s">
        <v>991</v>
      </c>
      <c r="E1576" s="194">
        <f>E1561+E1568+E1574</f>
        <v>21</v>
      </c>
      <c r="F1576" s="205">
        <f>ORÇAMENTO!E105</f>
        <v>21</v>
      </c>
      <c r="G1576" s="204"/>
    </row>
    <row r="1577" spans="1:7" x14ac:dyDescent="0.25">
      <c r="A1577" s="191" t="s">
        <v>992</v>
      </c>
      <c r="D1577" s="195">
        <v>0.24030000000000001</v>
      </c>
      <c r="E1577" s="194">
        <f>TRUNC((E1576*D1577),2)</f>
        <v>5.04</v>
      </c>
    </row>
    <row r="1578" spans="1:7" x14ac:dyDescent="0.25">
      <c r="A1578" s="191" t="s">
        <v>993</v>
      </c>
      <c r="E1578" s="194">
        <f>SUM(E1576:E1577)+0.01</f>
        <v>26.05</v>
      </c>
      <c r="F1578" s="205">
        <f>ORÇAMENTO!F105</f>
        <v>26.05</v>
      </c>
    </row>
    <row r="1580" spans="1:7" x14ac:dyDescent="0.25">
      <c r="A1580" s="191" t="s">
        <v>1250</v>
      </c>
      <c r="B1580" s="192" t="s">
        <v>1239</v>
      </c>
      <c r="C1580" s="193" t="s">
        <v>979</v>
      </c>
    </row>
    <row r="1581" spans="1:7" ht="26.25" x14ac:dyDescent="0.25">
      <c r="A1581" s="191" t="s">
        <v>1752</v>
      </c>
    </row>
    <row r="1582" spans="1:7" x14ac:dyDescent="0.25">
      <c r="A1582" s="191" t="s">
        <v>1205</v>
      </c>
    </row>
    <row r="1584" spans="1:7" x14ac:dyDescent="0.25">
      <c r="A1584" s="191" t="s">
        <v>998</v>
      </c>
      <c r="B1584" s="192" t="s">
        <v>983</v>
      </c>
      <c r="C1584" s="193" t="s">
        <v>984</v>
      </c>
      <c r="D1584" s="192" t="s">
        <v>985</v>
      </c>
      <c r="E1584" s="192" t="s">
        <v>986</v>
      </c>
    </row>
    <row r="1585" spans="1:8" ht="26.25" x14ac:dyDescent="0.25">
      <c r="A1585" s="191" t="s">
        <v>1753</v>
      </c>
      <c r="B1585" s="192" t="s">
        <v>988</v>
      </c>
      <c r="C1585" s="193">
        <v>1</v>
      </c>
      <c r="D1585" s="194">
        <v>48.129999999999995</v>
      </c>
      <c r="E1585" s="194">
        <f>TRUNC((C1585*D1585),2)</f>
        <v>48.13</v>
      </c>
    </row>
    <row r="1586" spans="1:8" ht="26.25" x14ac:dyDescent="0.25">
      <c r="A1586" s="191" t="s">
        <v>1242</v>
      </c>
      <c r="B1586" s="192" t="s">
        <v>1035</v>
      </c>
      <c r="C1586" s="193">
        <v>0.1</v>
      </c>
      <c r="D1586" s="194">
        <v>25.55</v>
      </c>
      <c r="E1586" s="194">
        <f>TRUNC((C1586*D1586),2)</f>
        <v>2.5499999999999998</v>
      </c>
    </row>
    <row r="1587" spans="1:8" ht="26.25" x14ac:dyDescent="0.25">
      <c r="A1587" s="191" t="s">
        <v>1243</v>
      </c>
      <c r="B1587" s="192" t="s">
        <v>1035</v>
      </c>
      <c r="C1587" s="193">
        <v>7.0000000000000007E-2</v>
      </c>
      <c r="D1587" s="194">
        <v>22</v>
      </c>
      <c r="E1587" s="194">
        <f>TRUNC((C1587*D1587),2)</f>
        <v>1.54</v>
      </c>
    </row>
    <row r="1588" spans="1:8" x14ac:dyDescent="0.25">
      <c r="A1588" s="191" t="s">
        <v>990</v>
      </c>
      <c r="E1588" s="194">
        <f>SUM(E1585:E1587)</f>
        <v>52.22</v>
      </c>
    </row>
    <row r="1590" spans="1:8" x14ac:dyDescent="0.25">
      <c r="A1590" s="191" t="s">
        <v>982</v>
      </c>
      <c r="B1590" s="192" t="s">
        <v>983</v>
      </c>
      <c r="C1590" s="193" t="s">
        <v>984</v>
      </c>
      <c r="D1590" s="192" t="s">
        <v>985</v>
      </c>
      <c r="E1590" s="192" t="s">
        <v>986</v>
      </c>
    </row>
    <row r="1591" spans="1:8" x14ac:dyDescent="0.25">
      <c r="A1591" s="191" t="s">
        <v>1036</v>
      </c>
      <c r="B1591" s="192" t="s">
        <v>1017</v>
      </c>
      <c r="C1591" s="193">
        <v>0.60428571428571431</v>
      </c>
      <c r="D1591" s="194">
        <v>14</v>
      </c>
      <c r="E1591" s="194">
        <f>TRUNC((C1591*D1591),2)</f>
        <v>8.4600000000000009</v>
      </c>
    </row>
    <row r="1592" spans="1:8" x14ac:dyDescent="0.25">
      <c r="A1592" s="191" t="s">
        <v>1245</v>
      </c>
      <c r="B1592" s="192" t="s">
        <v>1017</v>
      </c>
      <c r="C1592" s="193">
        <v>0.6</v>
      </c>
      <c r="D1592" s="194">
        <v>17.2</v>
      </c>
      <c r="E1592" s="194">
        <f>TRUNC((C1592*D1592),2)</f>
        <v>10.32</v>
      </c>
    </row>
    <row r="1593" spans="1:8" x14ac:dyDescent="0.25">
      <c r="A1593" s="191" t="s">
        <v>990</v>
      </c>
      <c r="E1593" s="194">
        <f>SUM(E1591:E1592)</f>
        <v>18.78</v>
      </c>
    </row>
    <row r="1595" spans="1:8" x14ac:dyDescent="0.25">
      <c r="A1595" s="191" t="s">
        <v>991</v>
      </c>
      <c r="E1595" s="194">
        <f>E1588+E1593</f>
        <v>71</v>
      </c>
      <c r="F1595" s="205">
        <f>ORÇAMENTO!E106</f>
        <v>71</v>
      </c>
      <c r="G1595" s="204"/>
      <c r="H1595" s="179"/>
    </row>
    <row r="1596" spans="1:8" x14ac:dyDescent="0.25">
      <c r="A1596" s="191" t="s">
        <v>992</v>
      </c>
      <c r="D1596" s="195">
        <v>0.24030000000000001</v>
      </c>
      <c r="E1596" s="194">
        <f>TRUNC((E1595*D1596),2)</f>
        <v>17.059999999999999</v>
      </c>
    </row>
    <row r="1597" spans="1:8" x14ac:dyDescent="0.25">
      <c r="A1597" s="191" t="s">
        <v>993</v>
      </c>
      <c r="E1597" s="194">
        <f>SUM(E1595:E1596)</f>
        <v>88.06</v>
      </c>
      <c r="F1597" s="205">
        <f>ORÇAMENTO!F106</f>
        <v>88.06</v>
      </c>
    </row>
    <row r="1598" spans="1:8" x14ac:dyDescent="0.25">
      <c r="A1598" s="191" t="s">
        <v>1253</v>
      </c>
      <c r="B1598" s="192" t="s">
        <v>1254</v>
      </c>
      <c r="C1598" s="193" t="s">
        <v>979</v>
      </c>
    </row>
    <row r="1599" spans="1:8" x14ac:dyDescent="0.25">
      <c r="A1599" s="191" t="s">
        <v>1255</v>
      </c>
    </row>
    <row r="1600" spans="1:8" x14ac:dyDescent="0.25">
      <c r="A1600" s="191" t="s">
        <v>1252</v>
      </c>
    </row>
    <row r="1602" spans="1:5" x14ac:dyDescent="0.25">
      <c r="A1602" s="191" t="s">
        <v>1256</v>
      </c>
      <c r="B1602" s="192" t="s">
        <v>983</v>
      </c>
      <c r="C1602" s="193" t="s">
        <v>984</v>
      </c>
      <c r="D1602" s="192" t="s">
        <v>985</v>
      </c>
      <c r="E1602" s="192" t="s">
        <v>986</v>
      </c>
    </row>
    <row r="1603" spans="1:5" x14ac:dyDescent="0.25">
      <c r="A1603" s="191" t="s">
        <v>1257</v>
      </c>
      <c r="B1603" s="192" t="s">
        <v>1258</v>
      </c>
      <c r="C1603" s="193">
        <v>1</v>
      </c>
      <c r="D1603" s="194">
        <v>10.01</v>
      </c>
      <c r="E1603" s="194">
        <f>TRUNC((C1603*D1603),2)</f>
        <v>10.01</v>
      </c>
    </row>
    <row r="1604" spans="1:5" x14ac:dyDescent="0.25">
      <c r="A1604" s="191" t="s">
        <v>990</v>
      </c>
      <c r="E1604" s="194">
        <f>SUM(E1603:E1603)</f>
        <v>10.01</v>
      </c>
    </row>
    <row r="1606" spans="1:5" x14ac:dyDescent="0.25">
      <c r="A1606" s="191" t="s">
        <v>998</v>
      </c>
      <c r="B1606" s="192" t="s">
        <v>983</v>
      </c>
      <c r="C1606" s="193" t="s">
        <v>984</v>
      </c>
      <c r="D1606" s="192" t="s">
        <v>985</v>
      </c>
      <c r="E1606" s="192" t="s">
        <v>986</v>
      </c>
    </row>
    <row r="1607" spans="1:5" x14ac:dyDescent="0.25">
      <c r="A1607" s="191" t="s">
        <v>1259</v>
      </c>
      <c r="B1607" s="192" t="s">
        <v>1017</v>
      </c>
      <c r="C1607" s="193">
        <v>1</v>
      </c>
      <c r="D1607" s="194">
        <v>1.03</v>
      </c>
      <c r="E1607" s="194">
        <f>TRUNC((C1607*D1607),2)</f>
        <v>1.03</v>
      </c>
    </row>
    <row r="1608" spans="1:5" x14ac:dyDescent="0.25">
      <c r="A1608" s="191" t="s">
        <v>1260</v>
      </c>
      <c r="B1608" s="192" t="s">
        <v>1017</v>
      </c>
      <c r="C1608" s="193">
        <v>1</v>
      </c>
      <c r="D1608" s="194">
        <v>0.79</v>
      </c>
      <c r="E1608" s="194">
        <f>TRUNC((C1608*D1608),2)</f>
        <v>0.79</v>
      </c>
    </row>
    <row r="1609" spans="1:5" x14ac:dyDescent="0.25">
      <c r="A1609" s="191" t="s">
        <v>1261</v>
      </c>
      <c r="B1609" s="192" t="s">
        <v>1017</v>
      </c>
      <c r="C1609" s="193">
        <v>1</v>
      </c>
      <c r="D1609" s="194">
        <v>0.06</v>
      </c>
      <c r="E1609" s="194">
        <f>TRUNC((C1609*D1609),2)</f>
        <v>0.06</v>
      </c>
    </row>
    <row r="1610" spans="1:5" x14ac:dyDescent="0.25">
      <c r="A1610" s="191" t="s">
        <v>1262</v>
      </c>
      <c r="B1610" s="192" t="s">
        <v>1017</v>
      </c>
      <c r="C1610" s="193">
        <v>1</v>
      </c>
      <c r="D1610" s="194">
        <v>0.55000000000000004</v>
      </c>
      <c r="E1610" s="194">
        <f>TRUNC((C1610*D1610),2)</f>
        <v>0.55000000000000004</v>
      </c>
    </row>
    <row r="1611" spans="1:5" x14ac:dyDescent="0.25">
      <c r="A1611" s="191" t="s">
        <v>990</v>
      </c>
      <c r="E1611" s="194">
        <f>SUM(E1607:E1610)</f>
        <v>2.4300000000000002</v>
      </c>
    </row>
    <row r="1613" spans="1:5" x14ac:dyDescent="0.25">
      <c r="A1613" s="191" t="s">
        <v>982</v>
      </c>
      <c r="B1613" s="192" t="s">
        <v>983</v>
      </c>
      <c r="C1613" s="193" t="s">
        <v>984</v>
      </c>
      <c r="D1613" s="192" t="s">
        <v>985</v>
      </c>
      <c r="E1613" s="192" t="s">
        <v>986</v>
      </c>
    </row>
    <row r="1614" spans="1:5" x14ac:dyDescent="0.25">
      <c r="A1614" s="191" t="s">
        <v>1263</v>
      </c>
      <c r="B1614" s="192" t="s">
        <v>1017</v>
      </c>
      <c r="C1614" s="193">
        <v>1</v>
      </c>
      <c r="D1614" s="194">
        <v>1.01</v>
      </c>
      <c r="E1614" s="194">
        <f>TRUNC((C1614*D1614),2)</f>
        <v>1.01</v>
      </c>
    </row>
    <row r="1615" spans="1:5" x14ac:dyDescent="0.25">
      <c r="A1615" s="191" t="s">
        <v>1264</v>
      </c>
      <c r="B1615" s="192" t="s">
        <v>1017</v>
      </c>
      <c r="C1615" s="193">
        <v>1</v>
      </c>
      <c r="D1615" s="194">
        <v>0.41</v>
      </c>
      <c r="E1615" s="194">
        <f>TRUNC((C1615*D1615),2)</f>
        <v>0.41</v>
      </c>
    </row>
    <row r="1616" spans="1:5" x14ac:dyDescent="0.25">
      <c r="A1616" s="191" t="s">
        <v>1265</v>
      </c>
      <c r="B1616" s="192" t="s">
        <v>1017</v>
      </c>
      <c r="C1616" s="193">
        <v>1</v>
      </c>
      <c r="D1616" s="194">
        <v>0.14000000000000001</v>
      </c>
      <c r="E1616" s="194">
        <f>TRUNC((C1616*D1616),2)</f>
        <v>0.14000000000000001</v>
      </c>
    </row>
    <row r="1617" spans="1:7" x14ac:dyDescent="0.25">
      <c r="A1617" s="191" t="s">
        <v>990</v>
      </c>
      <c r="E1617" s="194">
        <f>SUM(E1614:E1616)</f>
        <v>1.56</v>
      </c>
    </row>
    <row r="1619" spans="1:7" x14ac:dyDescent="0.25">
      <c r="A1619" s="191" t="s">
        <v>991</v>
      </c>
      <c r="E1619" s="194">
        <f>E1604+E1611+E1617</f>
        <v>14</v>
      </c>
      <c r="F1619" s="205">
        <f>ORÇAMENTO!E107</f>
        <v>14</v>
      </c>
      <c r="G1619" s="204"/>
    </row>
    <row r="1620" spans="1:7" x14ac:dyDescent="0.25">
      <c r="A1620" s="191" t="s">
        <v>992</v>
      </c>
      <c r="D1620" s="195">
        <v>0.24030000000000001</v>
      </c>
      <c r="E1620" s="194">
        <f>TRUNC((E1619*D1620),2)</f>
        <v>3.36</v>
      </c>
    </row>
    <row r="1621" spans="1:7" x14ac:dyDescent="0.25">
      <c r="A1621" s="191" t="s">
        <v>993</v>
      </c>
      <c r="E1621" s="194">
        <f>SUM(E1619:E1620)</f>
        <v>17.36</v>
      </c>
      <c r="F1621" s="205">
        <f>ORÇAMENTO!F107</f>
        <v>17.36</v>
      </c>
    </row>
    <row r="1623" spans="1:7" s="175" customFormat="1" x14ac:dyDescent="0.25">
      <c r="A1623" s="191" t="s">
        <v>1266</v>
      </c>
      <c r="B1623" s="192" t="s">
        <v>1267</v>
      </c>
      <c r="C1623" s="193" t="s">
        <v>979</v>
      </c>
      <c r="D1623" s="192"/>
      <c r="E1623" s="192"/>
      <c r="F1623" s="192"/>
    </row>
    <row r="1624" spans="1:7" s="175" customFormat="1" ht="39" x14ac:dyDescent="0.25">
      <c r="A1624" s="191" t="s">
        <v>1268</v>
      </c>
      <c r="B1624" s="192"/>
      <c r="C1624" s="193"/>
      <c r="D1624" s="192"/>
      <c r="E1624" s="192"/>
      <c r="F1624" s="192"/>
    </row>
    <row r="1625" spans="1:7" s="175" customFormat="1" x14ac:dyDescent="0.25">
      <c r="A1625" s="191" t="s">
        <v>1205</v>
      </c>
      <c r="B1625" s="192"/>
      <c r="C1625" s="193"/>
      <c r="D1625" s="192"/>
      <c r="E1625" s="192"/>
      <c r="F1625" s="192"/>
    </row>
    <row r="1627" spans="1:7" x14ac:dyDescent="0.25">
      <c r="A1627" s="191" t="s">
        <v>998</v>
      </c>
      <c r="B1627" s="192" t="s">
        <v>983</v>
      </c>
      <c r="C1627" s="193" t="s">
        <v>984</v>
      </c>
      <c r="D1627" s="192" t="s">
        <v>985</v>
      </c>
      <c r="E1627" s="192" t="s">
        <v>986</v>
      </c>
    </row>
    <row r="1628" spans="1:7" x14ac:dyDescent="0.25">
      <c r="A1628" s="191" t="s">
        <v>1269</v>
      </c>
      <c r="B1628" s="192" t="s">
        <v>1057</v>
      </c>
      <c r="C1628" s="193">
        <v>0.03</v>
      </c>
      <c r="D1628" s="194">
        <v>10.8</v>
      </c>
      <c r="E1628" s="194">
        <f>TRUNC((C1628*D1628),2)</f>
        <v>0.32</v>
      </c>
    </row>
    <row r="1629" spans="1:7" x14ac:dyDescent="0.25">
      <c r="A1629" s="191" t="s">
        <v>1270</v>
      </c>
      <c r="B1629" s="192" t="s">
        <v>1010</v>
      </c>
      <c r="C1629" s="193">
        <v>0.3</v>
      </c>
      <c r="D1629" s="194">
        <v>2.99</v>
      </c>
      <c r="E1629" s="194">
        <f>TRUNC((C1629*D1629),2)</f>
        <v>0.89</v>
      </c>
    </row>
    <row r="1630" spans="1:7" x14ac:dyDescent="0.25">
      <c r="A1630" s="191" t="s">
        <v>1271</v>
      </c>
      <c r="B1630" s="192" t="s">
        <v>1057</v>
      </c>
      <c r="C1630" s="193">
        <v>0.16</v>
      </c>
      <c r="D1630" s="194">
        <v>28.81</v>
      </c>
      <c r="E1630" s="194">
        <f>TRUNC((C1630*D1630),2)</f>
        <v>4.5999999999999996</v>
      </c>
    </row>
    <row r="1631" spans="1:7" x14ac:dyDescent="0.25">
      <c r="A1631" s="191" t="s">
        <v>1272</v>
      </c>
      <c r="B1631" s="192" t="s">
        <v>1057</v>
      </c>
      <c r="C1631" s="193">
        <v>0.12</v>
      </c>
      <c r="D1631" s="194">
        <v>27.24</v>
      </c>
      <c r="E1631" s="194">
        <f>TRUNC((C1631*D1631),2)</f>
        <v>3.26</v>
      </c>
    </row>
    <row r="1632" spans="1:7" x14ac:dyDescent="0.25">
      <c r="A1632" s="191" t="s">
        <v>990</v>
      </c>
      <c r="E1632" s="194">
        <f>SUM(E1628:E1631)</f>
        <v>9.07</v>
      </c>
    </row>
    <row r="1634" spans="1:7" x14ac:dyDescent="0.25">
      <c r="A1634" s="191" t="s">
        <v>982</v>
      </c>
      <c r="B1634" s="192" t="s">
        <v>983</v>
      </c>
      <c r="C1634" s="193" t="s">
        <v>984</v>
      </c>
      <c r="D1634" s="192" t="s">
        <v>985</v>
      </c>
      <c r="E1634" s="192" t="s">
        <v>986</v>
      </c>
    </row>
    <row r="1635" spans="1:7" x14ac:dyDescent="0.25">
      <c r="A1635" s="191" t="s">
        <v>1273</v>
      </c>
      <c r="B1635" s="192" t="s">
        <v>1017</v>
      </c>
      <c r="C1635" s="193">
        <v>0.08</v>
      </c>
      <c r="D1635" s="194">
        <v>16.29</v>
      </c>
      <c r="E1635" s="194">
        <f>TRUNC((C1635*D1635),2)</f>
        <v>1.3</v>
      </c>
    </row>
    <row r="1636" spans="1:7" x14ac:dyDescent="0.25">
      <c r="A1636" s="191" t="s">
        <v>1274</v>
      </c>
      <c r="B1636" s="192" t="s">
        <v>1017</v>
      </c>
      <c r="C1636" s="193">
        <v>1.0484730974309258</v>
      </c>
      <c r="D1636" s="194">
        <v>20.63</v>
      </c>
      <c r="E1636" s="194">
        <f>TRUNC((C1636*D1636),2)</f>
        <v>21.63</v>
      </c>
    </row>
    <row r="1637" spans="1:7" x14ac:dyDescent="0.25">
      <c r="A1637" s="191" t="s">
        <v>990</v>
      </c>
      <c r="E1637" s="194">
        <f>SUM(E1635:E1636)</f>
        <v>22.93</v>
      </c>
    </row>
    <row r="1639" spans="1:7" x14ac:dyDescent="0.25">
      <c r="A1639" s="191" t="s">
        <v>991</v>
      </c>
      <c r="E1639" s="194">
        <f>E1632+E1637</f>
        <v>32</v>
      </c>
      <c r="F1639" s="205">
        <f>ORÇAMENTO!E108</f>
        <v>32</v>
      </c>
      <c r="G1639" s="204"/>
    </row>
    <row r="1640" spans="1:7" x14ac:dyDescent="0.25">
      <c r="A1640" s="191" t="s">
        <v>992</v>
      </c>
      <c r="D1640" s="195">
        <v>0.24030000000000001</v>
      </c>
      <c r="E1640" s="194">
        <f>TRUNC((E1639*D1640),2)</f>
        <v>7.68</v>
      </c>
    </row>
    <row r="1641" spans="1:7" x14ac:dyDescent="0.25">
      <c r="A1641" s="191" t="s">
        <v>993</v>
      </c>
      <c r="E1641" s="194">
        <f>SUM(E1639:E1640)+0.01</f>
        <v>39.69</v>
      </c>
      <c r="F1641" s="205">
        <f>ORÇAMENTO!F108</f>
        <v>39.69</v>
      </c>
    </row>
    <row r="1643" spans="1:7" x14ac:dyDescent="0.25">
      <c r="A1643" s="191" t="s">
        <v>1275</v>
      </c>
      <c r="B1643" s="192" t="s">
        <v>1276</v>
      </c>
      <c r="C1643" s="193" t="s">
        <v>979</v>
      </c>
    </row>
    <row r="1644" spans="1:7" x14ac:dyDescent="0.25">
      <c r="A1644" s="191" t="s">
        <v>1277</v>
      </c>
    </row>
    <row r="1645" spans="1:7" x14ac:dyDescent="0.25">
      <c r="A1645" s="191" t="s">
        <v>1205</v>
      </c>
    </row>
    <row r="1647" spans="1:7" x14ac:dyDescent="0.25">
      <c r="A1647" s="191" t="s">
        <v>998</v>
      </c>
      <c r="B1647" s="192" t="s">
        <v>983</v>
      </c>
      <c r="C1647" s="193" t="s">
        <v>984</v>
      </c>
      <c r="D1647" s="192" t="s">
        <v>985</v>
      </c>
      <c r="E1647" s="192" t="s">
        <v>986</v>
      </c>
    </row>
    <row r="1648" spans="1:7" x14ac:dyDescent="0.25">
      <c r="A1648" s="191" t="s">
        <v>1270</v>
      </c>
      <c r="B1648" s="192" t="s">
        <v>1010</v>
      </c>
      <c r="C1648" s="193">
        <v>0.3</v>
      </c>
      <c r="D1648" s="194">
        <v>2.99</v>
      </c>
      <c r="E1648" s="194">
        <f>TRUNC((C1648*D1648),2)</f>
        <v>0.89</v>
      </c>
    </row>
    <row r="1649" spans="1:7" x14ac:dyDescent="0.25">
      <c r="A1649" s="191" t="s">
        <v>990</v>
      </c>
      <c r="E1649" s="194">
        <f>SUM(E1648:E1648)</f>
        <v>0.89</v>
      </c>
    </row>
    <row r="1651" spans="1:7" x14ac:dyDescent="0.25">
      <c r="A1651" s="191" t="s">
        <v>982</v>
      </c>
      <c r="B1651" s="192" t="s">
        <v>983</v>
      </c>
      <c r="C1651" s="193" t="s">
        <v>984</v>
      </c>
      <c r="D1651" s="192" t="s">
        <v>985</v>
      </c>
      <c r="E1651" s="192" t="s">
        <v>986</v>
      </c>
    </row>
    <row r="1652" spans="1:7" x14ac:dyDescent="0.25">
      <c r="A1652" s="191" t="s">
        <v>1274</v>
      </c>
      <c r="B1652" s="192" t="s">
        <v>1017</v>
      </c>
      <c r="C1652" s="193">
        <v>0.24769752787203106</v>
      </c>
      <c r="D1652" s="194">
        <v>20.63</v>
      </c>
      <c r="E1652" s="194">
        <f>TRUNC((C1652*D1652),2)</f>
        <v>5.1100000000000003</v>
      </c>
    </row>
    <row r="1653" spans="1:7" x14ac:dyDescent="0.25">
      <c r="A1653" s="191" t="s">
        <v>990</v>
      </c>
      <c r="E1653" s="194">
        <f>SUM(E1652:E1652)</f>
        <v>5.1100000000000003</v>
      </c>
    </row>
    <row r="1655" spans="1:7" x14ac:dyDescent="0.25">
      <c r="A1655" s="191" t="s">
        <v>991</v>
      </c>
      <c r="E1655" s="194">
        <f>E1649+E1653</f>
        <v>6</v>
      </c>
      <c r="F1655" s="205">
        <f>ORÇAMENTO!E109</f>
        <v>6</v>
      </c>
      <c r="G1655" s="204"/>
    </row>
    <row r="1656" spans="1:7" x14ac:dyDescent="0.25">
      <c r="A1656" s="191" t="s">
        <v>992</v>
      </c>
      <c r="D1656" s="195">
        <v>0.24030000000000001</v>
      </c>
      <c r="E1656" s="194">
        <f>TRUNC((E1655*D1656),2)</f>
        <v>1.44</v>
      </c>
    </row>
    <row r="1657" spans="1:7" x14ac:dyDescent="0.25">
      <c r="A1657" s="191" t="s">
        <v>993</v>
      </c>
      <c r="E1657" s="194">
        <f>SUM(E1655:E1656)</f>
        <v>7.4399999999999995</v>
      </c>
      <c r="F1657" s="205">
        <f>ORÇAMENTO!F109</f>
        <v>7.44</v>
      </c>
    </row>
    <row r="1660" spans="1:7" x14ac:dyDescent="0.25">
      <c r="A1660" s="191" t="s">
        <v>1278</v>
      </c>
      <c r="B1660" s="192" t="s">
        <v>1279</v>
      </c>
      <c r="C1660" s="193" t="s">
        <v>979</v>
      </c>
    </row>
    <row r="1661" spans="1:7" ht="26.25" x14ac:dyDescent="0.25">
      <c r="A1661" s="191" t="s">
        <v>1280</v>
      </c>
    </row>
    <row r="1662" spans="1:7" x14ac:dyDescent="0.25">
      <c r="A1662" s="191" t="s">
        <v>1205</v>
      </c>
    </row>
    <row r="1664" spans="1:7" x14ac:dyDescent="0.25">
      <c r="A1664" s="191" t="s">
        <v>982</v>
      </c>
      <c r="B1664" s="192" t="s">
        <v>983</v>
      </c>
      <c r="C1664" s="193" t="s">
        <v>984</v>
      </c>
      <c r="D1664" s="192" t="s">
        <v>985</v>
      </c>
      <c r="E1664" s="192" t="s">
        <v>986</v>
      </c>
    </row>
    <row r="1665" spans="1:7" ht="26.25" x14ac:dyDescent="0.25">
      <c r="A1665" s="191" t="s">
        <v>1281</v>
      </c>
      <c r="B1665" s="192" t="s">
        <v>988</v>
      </c>
      <c r="C1665" s="193">
        <v>1</v>
      </c>
      <c r="D1665" s="194">
        <v>11.23</v>
      </c>
      <c r="E1665" s="194">
        <f>TRUNC((C1665*D1665),2)</f>
        <v>11.23</v>
      </c>
    </row>
    <row r="1666" spans="1:7" ht="26.25" x14ac:dyDescent="0.25">
      <c r="A1666" s="191" t="s">
        <v>1282</v>
      </c>
      <c r="B1666" s="192" t="s">
        <v>988</v>
      </c>
      <c r="C1666" s="193">
        <v>1</v>
      </c>
      <c r="D1666" s="194">
        <v>8.77</v>
      </c>
      <c r="E1666" s="194">
        <f>TRUNC((C1666*D1666),2)</f>
        <v>8.77</v>
      </c>
    </row>
    <row r="1667" spans="1:7" x14ac:dyDescent="0.25">
      <c r="A1667" s="191" t="s">
        <v>990</v>
      </c>
      <c r="E1667" s="194">
        <f>SUM(E1665:E1666)</f>
        <v>20</v>
      </c>
    </row>
    <row r="1669" spans="1:7" x14ac:dyDescent="0.25">
      <c r="A1669" s="191" t="s">
        <v>991</v>
      </c>
      <c r="E1669" s="194">
        <f>E1667</f>
        <v>20</v>
      </c>
      <c r="F1669" s="205">
        <f>ORÇAMENTO!E110</f>
        <v>20</v>
      </c>
      <c r="G1669" s="204"/>
    </row>
    <row r="1670" spans="1:7" x14ac:dyDescent="0.25">
      <c r="A1670" s="191" t="s">
        <v>992</v>
      </c>
      <c r="D1670" s="195">
        <v>0.24030000000000001</v>
      </c>
      <c r="E1670" s="194">
        <f>TRUNC((E1669*D1670),2)</f>
        <v>4.8</v>
      </c>
    </row>
    <row r="1671" spans="1:7" x14ac:dyDescent="0.25">
      <c r="A1671" s="191" t="s">
        <v>993</v>
      </c>
      <c r="E1671" s="194">
        <f>SUM(E1669:E1670)+0.01</f>
        <v>24.810000000000002</v>
      </c>
      <c r="F1671" s="205">
        <f>ORÇAMENTO!F110</f>
        <v>24.81</v>
      </c>
    </row>
    <row r="1673" spans="1:7" x14ac:dyDescent="0.25">
      <c r="A1673" s="191" t="s">
        <v>1283</v>
      </c>
      <c r="B1673" s="192" t="s">
        <v>1284</v>
      </c>
      <c r="C1673" s="193" t="s">
        <v>979</v>
      </c>
    </row>
    <row r="1674" spans="1:7" ht="26.25" x14ac:dyDescent="0.25">
      <c r="A1674" s="191" t="s">
        <v>1226</v>
      </c>
    </row>
    <row r="1675" spans="1:7" x14ac:dyDescent="0.25">
      <c r="A1675" s="191" t="s">
        <v>1205</v>
      </c>
    </row>
    <row r="1677" spans="1:7" x14ac:dyDescent="0.25">
      <c r="A1677" s="191" t="s">
        <v>998</v>
      </c>
      <c r="B1677" s="192" t="s">
        <v>983</v>
      </c>
      <c r="C1677" s="193" t="s">
        <v>984</v>
      </c>
      <c r="D1677" s="192" t="s">
        <v>985</v>
      </c>
      <c r="E1677" s="192" t="s">
        <v>986</v>
      </c>
    </row>
    <row r="1678" spans="1:7" x14ac:dyDescent="0.25">
      <c r="A1678" s="191" t="s">
        <v>1285</v>
      </c>
      <c r="B1678" s="192" t="s">
        <v>1057</v>
      </c>
      <c r="C1678" s="193">
        <v>0.15</v>
      </c>
      <c r="D1678" s="194">
        <v>6.33</v>
      </c>
      <c r="E1678" s="194">
        <f>TRUNC((C1678*D1678),2)</f>
        <v>0.94</v>
      </c>
    </row>
    <row r="1679" spans="1:7" ht="26.25" x14ac:dyDescent="0.25">
      <c r="A1679" s="191" t="s">
        <v>1286</v>
      </c>
      <c r="B1679" s="192" t="s">
        <v>1003</v>
      </c>
      <c r="C1679" s="193">
        <v>0.04</v>
      </c>
      <c r="D1679" s="194">
        <v>0.9</v>
      </c>
      <c r="E1679" s="194">
        <f>TRUNC((C1679*D1679),2)</f>
        <v>0.03</v>
      </c>
    </row>
    <row r="1680" spans="1:7" x14ac:dyDescent="0.25">
      <c r="A1680" s="191" t="s">
        <v>990</v>
      </c>
      <c r="E1680" s="194">
        <f>SUM(E1678:E1679)</f>
        <v>0.97</v>
      </c>
    </row>
    <row r="1682" spans="1:7" x14ac:dyDescent="0.25">
      <c r="A1682" s="191" t="s">
        <v>982</v>
      </c>
      <c r="B1682" s="192" t="s">
        <v>983</v>
      </c>
      <c r="C1682" s="193" t="s">
        <v>984</v>
      </c>
      <c r="D1682" s="192" t="s">
        <v>985</v>
      </c>
      <c r="E1682" s="192" t="s">
        <v>986</v>
      </c>
    </row>
    <row r="1683" spans="1:7" x14ac:dyDescent="0.25">
      <c r="A1683" s="191" t="s">
        <v>1273</v>
      </c>
      <c r="B1683" s="192" t="s">
        <v>1017</v>
      </c>
      <c r="C1683" s="193">
        <v>0.05</v>
      </c>
      <c r="D1683" s="194">
        <v>16.29</v>
      </c>
      <c r="E1683" s="194">
        <f>TRUNC((C1683*D1683),2)</f>
        <v>0.81</v>
      </c>
    </row>
    <row r="1684" spans="1:7" x14ac:dyDescent="0.25">
      <c r="A1684" s="191" t="s">
        <v>1274</v>
      </c>
      <c r="B1684" s="192" t="s">
        <v>1017</v>
      </c>
      <c r="C1684" s="193">
        <v>0.10761027629665534</v>
      </c>
      <c r="D1684" s="194">
        <v>20.63</v>
      </c>
      <c r="E1684" s="194">
        <f>TRUNC((C1684*D1684),2)</f>
        <v>2.2200000000000002</v>
      </c>
    </row>
    <row r="1685" spans="1:7" x14ac:dyDescent="0.25">
      <c r="A1685" s="191" t="s">
        <v>990</v>
      </c>
      <c r="E1685" s="194">
        <f>SUM(E1683:E1684)</f>
        <v>3.0300000000000002</v>
      </c>
    </row>
    <row r="1687" spans="1:7" x14ac:dyDescent="0.25">
      <c r="A1687" s="191" t="s">
        <v>991</v>
      </c>
      <c r="E1687" s="194">
        <f>E1680+E1685</f>
        <v>4</v>
      </c>
      <c r="F1687" s="205">
        <f>ORÇAMENTO!E111</f>
        <v>4</v>
      </c>
      <c r="G1687" s="204"/>
    </row>
    <row r="1688" spans="1:7" x14ac:dyDescent="0.25">
      <c r="A1688" s="191" t="s">
        <v>992</v>
      </c>
      <c r="D1688" s="195">
        <v>0.24030000000000001</v>
      </c>
      <c r="E1688" s="194">
        <f>TRUNC((E1687*D1688),2)</f>
        <v>0.96</v>
      </c>
    </row>
    <row r="1689" spans="1:7" x14ac:dyDescent="0.25">
      <c r="A1689" s="191" t="s">
        <v>993</v>
      </c>
      <c r="E1689" s="194">
        <f>SUM(E1687:E1688)</f>
        <v>4.96</v>
      </c>
      <c r="F1689" s="205">
        <f>ORÇAMENTO!F111</f>
        <v>4.96</v>
      </c>
    </row>
    <row r="1691" spans="1:7" x14ac:dyDescent="0.25">
      <c r="A1691" s="191" t="s">
        <v>1287</v>
      </c>
      <c r="B1691" s="192" t="s">
        <v>1288</v>
      </c>
      <c r="C1691" s="193" t="s">
        <v>979</v>
      </c>
    </row>
    <row r="1692" spans="1:7" ht="39" x14ac:dyDescent="0.25">
      <c r="A1692" s="191" t="s">
        <v>1289</v>
      </c>
    </row>
    <row r="1693" spans="1:7" x14ac:dyDescent="0.25">
      <c r="A1693" s="191" t="s">
        <v>1205</v>
      </c>
    </row>
    <row r="1695" spans="1:7" x14ac:dyDescent="0.25">
      <c r="A1695" s="191" t="s">
        <v>998</v>
      </c>
      <c r="B1695" s="192" t="s">
        <v>983</v>
      </c>
      <c r="C1695" s="193" t="s">
        <v>984</v>
      </c>
      <c r="D1695" s="192" t="s">
        <v>985</v>
      </c>
      <c r="E1695" s="192" t="s">
        <v>986</v>
      </c>
    </row>
    <row r="1696" spans="1:7" ht="26.25" x14ac:dyDescent="0.25">
      <c r="A1696" s="191" t="s">
        <v>1290</v>
      </c>
      <c r="B1696" s="192" t="s">
        <v>1003</v>
      </c>
      <c r="C1696" s="193">
        <v>0.11</v>
      </c>
      <c r="D1696" s="194">
        <v>5.49</v>
      </c>
      <c r="E1696" s="194">
        <f>TRUNC((C1696*D1696),2)</f>
        <v>0.6</v>
      </c>
    </row>
    <row r="1697" spans="1:8" x14ac:dyDescent="0.25">
      <c r="A1697" s="191" t="s">
        <v>1031</v>
      </c>
      <c r="B1697" s="192" t="s">
        <v>1032</v>
      </c>
      <c r="C1697" s="193">
        <v>0.06</v>
      </c>
      <c r="D1697" s="194">
        <v>80.55</v>
      </c>
      <c r="E1697" s="194">
        <f>TRUNC((C1697*D1697),2)</f>
        <v>4.83</v>
      </c>
    </row>
    <row r="1698" spans="1:8" x14ac:dyDescent="0.25">
      <c r="A1698" s="191" t="s">
        <v>1291</v>
      </c>
      <c r="B1698" s="192" t="s">
        <v>988</v>
      </c>
      <c r="C1698" s="193">
        <v>1</v>
      </c>
      <c r="D1698" s="194">
        <v>55.2</v>
      </c>
      <c r="E1698" s="194">
        <f>TRUNC((C1698*D1698),2)</f>
        <v>55.2</v>
      </c>
    </row>
    <row r="1699" spans="1:8" x14ac:dyDescent="0.25">
      <c r="A1699" s="191" t="s">
        <v>990</v>
      </c>
      <c r="E1699" s="194">
        <f>SUM(E1696:E1698)</f>
        <v>60.63</v>
      </c>
    </row>
    <row r="1701" spans="1:8" x14ac:dyDescent="0.25">
      <c r="A1701" s="191" t="s">
        <v>982</v>
      </c>
      <c r="B1701" s="192" t="s">
        <v>983</v>
      </c>
      <c r="C1701" s="193" t="s">
        <v>984</v>
      </c>
      <c r="D1701" s="192" t="s">
        <v>985</v>
      </c>
      <c r="E1701" s="192" t="s">
        <v>986</v>
      </c>
    </row>
    <row r="1702" spans="1:8" x14ac:dyDescent="0.25">
      <c r="A1702" s="191" t="s">
        <v>1036</v>
      </c>
      <c r="B1702" s="192" t="s">
        <v>1017</v>
      </c>
      <c r="C1702" s="193">
        <v>0.40285714285714291</v>
      </c>
      <c r="D1702" s="194">
        <v>14</v>
      </c>
      <c r="E1702" s="194">
        <f>TRUNC((C1702*D1702),2)</f>
        <v>5.64</v>
      </c>
    </row>
    <row r="1703" spans="1:8" x14ac:dyDescent="0.25">
      <c r="A1703" s="191" t="s">
        <v>1292</v>
      </c>
      <c r="B1703" s="192" t="s">
        <v>1017</v>
      </c>
      <c r="C1703" s="193">
        <v>0.92457912457912483</v>
      </c>
      <c r="D1703" s="194">
        <v>14.85</v>
      </c>
      <c r="E1703" s="194">
        <f>TRUNC((C1703*D1703),2)</f>
        <v>13.73</v>
      </c>
    </row>
    <row r="1704" spans="1:8" x14ac:dyDescent="0.25">
      <c r="A1704" s="191" t="s">
        <v>990</v>
      </c>
      <c r="E1704" s="194">
        <f>SUM(E1702:E1703)</f>
        <v>19.37</v>
      </c>
    </row>
    <row r="1706" spans="1:8" x14ac:dyDescent="0.25">
      <c r="A1706" s="191" t="s">
        <v>991</v>
      </c>
      <c r="E1706" s="194">
        <f>E1699+E1704</f>
        <v>80</v>
      </c>
      <c r="F1706" s="205">
        <f>ORÇAMENTO!E113</f>
        <v>80</v>
      </c>
      <c r="G1706" s="204"/>
      <c r="H1706" s="179"/>
    </row>
    <row r="1707" spans="1:8" x14ac:dyDescent="0.25">
      <c r="A1707" s="191" t="s">
        <v>992</v>
      </c>
      <c r="D1707" s="195">
        <v>0.24030000000000001</v>
      </c>
      <c r="E1707" s="194">
        <f>TRUNC((E1706*D1707),2)</f>
        <v>19.22</v>
      </c>
    </row>
    <row r="1708" spans="1:8" x14ac:dyDescent="0.25">
      <c r="A1708" s="191" t="s">
        <v>993</v>
      </c>
      <c r="E1708" s="194">
        <f>SUM(E1706:E1707)</f>
        <v>99.22</v>
      </c>
      <c r="F1708" s="205">
        <f>ORÇAMENTO!F113</f>
        <v>99.22</v>
      </c>
    </row>
    <row r="1710" spans="1:8" x14ac:dyDescent="0.25">
      <c r="A1710" s="216" t="s">
        <v>2123</v>
      </c>
      <c r="B1710" s="207"/>
      <c r="C1710" s="207"/>
      <c r="D1710" s="207"/>
      <c r="E1710" s="207"/>
    </row>
    <row r="1711" spans="1:8" x14ac:dyDescent="0.25">
      <c r="A1711" s="216" t="s">
        <v>1754</v>
      </c>
      <c r="B1711" s="207"/>
      <c r="C1711" s="207"/>
      <c r="D1711" s="207"/>
      <c r="E1711" s="207"/>
    </row>
    <row r="1712" spans="1:8" x14ac:dyDescent="0.25">
      <c r="A1712" s="216" t="s">
        <v>1205</v>
      </c>
      <c r="B1712" s="207"/>
      <c r="C1712" s="207"/>
      <c r="D1712" s="207"/>
      <c r="E1712" s="207"/>
    </row>
    <row r="1713" spans="1:7" x14ac:dyDescent="0.25">
      <c r="A1713" s="216"/>
      <c r="B1713" s="207"/>
      <c r="C1713" s="207"/>
      <c r="D1713" s="207"/>
      <c r="E1713" s="207"/>
    </row>
    <row r="1714" spans="1:7" x14ac:dyDescent="0.25">
      <c r="A1714" s="216" t="s">
        <v>998</v>
      </c>
      <c r="B1714" s="207" t="s">
        <v>983</v>
      </c>
      <c r="C1714" s="207" t="s">
        <v>984</v>
      </c>
      <c r="D1714" s="207" t="s">
        <v>985</v>
      </c>
      <c r="E1714" s="207" t="s">
        <v>986</v>
      </c>
    </row>
    <row r="1715" spans="1:7" x14ac:dyDescent="0.25">
      <c r="A1715" s="216" t="s">
        <v>1755</v>
      </c>
      <c r="B1715" s="207" t="s">
        <v>1032</v>
      </c>
      <c r="C1715" s="208">
        <v>2.1999999999999999E-2</v>
      </c>
      <c r="D1715" s="208">
        <v>311.04000000000002</v>
      </c>
      <c r="E1715" s="208">
        <f>C1715*D1715</f>
        <v>6.8428800000000001</v>
      </c>
    </row>
    <row r="1716" spans="1:7" x14ac:dyDescent="0.25">
      <c r="A1716" s="216" t="s">
        <v>348</v>
      </c>
      <c r="B1716" s="207" t="s">
        <v>1017</v>
      </c>
      <c r="C1716" s="208">
        <v>0.50357142857142867</v>
      </c>
      <c r="D1716" s="208">
        <v>14</v>
      </c>
      <c r="E1716" s="208">
        <f t="shared" ref="E1716:E1717" si="2">C1716*D1716</f>
        <v>7.0500000000000016</v>
      </c>
    </row>
    <row r="1717" spans="1:7" x14ac:dyDescent="0.25">
      <c r="A1717" s="216" t="s">
        <v>426</v>
      </c>
      <c r="B1717" s="207" t="s">
        <v>1017</v>
      </c>
      <c r="C1717" s="208">
        <v>0.61676617422312785</v>
      </c>
      <c r="D1717" s="208">
        <v>19.63</v>
      </c>
      <c r="E1717" s="208">
        <f t="shared" si="2"/>
        <v>12.107119999999998</v>
      </c>
    </row>
    <row r="1718" spans="1:7" x14ac:dyDescent="0.25">
      <c r="A1718" s="216" t="s">
        <v>72</v>
      </c>
      <c r="B1718" s="207" t="s">
        <v>979</v>
      </c>
      <c r="C1718" s="207" t="s">
        <v>979</v>
      </c>
      <c r="D1718" s="207" t="s">
        <v>979</v>
      </c>
      <c r="E1718" s="207"/>
    </row>
    <row r="1719" spans="1:7" x14ac:dyDescent="0.25">
      <c r="A1719" s="216"/>
      <c r="B1719" s="207"/>
      <c r="C1719" s="207"/>
      <c r="D1719" s="207"/>
      <c r="E1719" s="207"/>
    </row>
    <row r="1720" spans="1:7" x14ac:dyDescent="0.25">
      <c r="A1720" s="216" t="s">
        <v>991</v>
      </c>
      <c r="B1720" s="207" t="s">
        <v>979</v>
      </c>
      <c r="C1720" s="207" t="s">
        <v>979</v>
      </c>
      <c r="D1720" s="207" t="s">
        <v>979</v>
      </c>
      <c r="E1720" s="209">
        <f>E1715+E1716+E1717</f>
        <v>26</v>
      </c>
      <c r="F1720" s="205">
        <f>ORÇAMENTO!E114</f>
        <v>26</v>
      </c>
      <c r="G1720" s="206">
        <f>F1720-E1720</f>
        <v>0</v>
      </c>
    </row>
    <row r="1721" spans="1:7" x14ac:dyDescent="0.25">
      <c r="A1721" s="216" t="s">
        <v>992</v>
      </c>
      <c r="B1721" s="207" t="s">
        <v>979</v>
      </c>
      <c r="C1721" s="207" t="s">
        <v>979</v>
      </c>
      <c r="D1721" s="210">
        <v>0.24030000000000001</v>
      </c>
      <c r="E1721" s="209">
        <f>D1721*E1720</f>
        <v>6.2478000000000007</v>
      </c>
    </row>
    <row r="1722" spans="1:7" x14ac:dyDescent="0.25">
      <c r="A1722" s="216" t="s">
        <v>993</v>
      </c>
      <c r="B1722" s="207" t="s">
        <v>979</v>
      </c>
      <c r="C1722" s="207" t="s">
        <v>979</v>
      </c>
      <c r="D1722" s="207" t="s">
        <v>979</v>
      </c>
      <c r="E1722" s="209">
        <f>E1720+E1721</f>
        <v>32.247799999999998</v>
      </c>
      <c r="F1722" s="205">
        <f>ORÇAMENTO!F114</f>
        <v>32.25</v>
      </c>
    </row>
    <row r="1723" spans="1:7" x14ac:dyDescent="0.25">
      <c r="E1723" s="194"/>
    </row>
    <row r="1724" spans="1:7" x14ac:dyDescent="0.25">
      <c r="A1724" s="217" t="s">
        <v>1895</v>
      </c>
      <c r="B1724" s="218"/>
      <c r="C1724" s="218"/>
      <c r="D1724" s="218"/>
      <c r="E1724" s="218"/>
    </row>
    <row r="1725" spans="1:7" ht="45" x14ac:dyDescent="0.25">
      <c r="A1725" s="219" t="s">
        <v>2124</v>
      </c>
      <c r="B1725" s="218"/>
      <c r="C1725" s="218"/>
      <c r="D1725" s="218"/>
      <c r="E1725" s="218"/>
      <c r="F1725" s="205"/>
    </row>
    <row r="1726" spans="1:7" x14ac:dyDescent="0.25">
      <c r="A1726" s="217" t="s">
        <v>1205</v>
      </c>
      <c r="B1726" s="218"/>
      <c r="C1726" s="218"/>
      <c r="D1726" s="218"/>
      <c r="E1726" s="218"/>
    </row>
    <row r="1727" spans="1:7" x14ac:dyDescent="0.25">
      <c r="A1727" s="217"/>
      <c r="B1727" s="218"/>
      <c r="C1727" s="218"/>
      <c r="D1727" s="218"/>
      <c r="E1727" s="218"/>
      <c r="F1727" s="205"/>
    </row>
    <row r="1728" spans="1:7" x14ac:dyDescent="0.25">
      <c r="A1728" s="217" t="s">
        <v>998</v>
      </c>
      <c r="B1728" s="218" t="s">
        <v>983</v>
      </c>
      <c r="C1728" s="218" t="s">
        <v>984</v>
      </c>
      <c r="D1728" s="218" t="s">
        <v>985</v>
      </c>
      <c r="E1728" s="218" t="s">
        <v>986</v>
      </c>
    </row>
    <row r="1729" spans="1:7" x14ac:dyDescent="0.25">
      <c r="A1729" s="217" t="s">
        <v>348</v>
      </c>
      <c r="B1729" s="218" t="s">
        <v>1017</v>
      </c>
      <c r="C1729" s="220">
        <v>1.5</v>
      </c>
      <c r="D1729" s="220">
        <v>14</v>
      </c>
      <c r="E1729" s="220">
        <f>C1729*D1729</f>
        <v>21</v>
      </c>
    </row>
    <row r="1730" spans="1:7" x14ac:dyDescent="0.25">
      <c r="A1730" s="217" t="s">
        <v>1897</v>
      </c>
      <c r="B1730" s="218" t="s">
        <v>1017</v>
      </c>
      <c r="C1730" s="220">
        <v>1.5</v>
      </c>
      <c r="D1730" s="220">
        <v>21.45</v>
      </c>
      <c r="E1730" s="220">
        <f t="shared" ref="E1730:E1733" si="3">C1730*D1730</f>
        <v>32.174999999999997</v>
      </c>
    </row>
    <row r="1731" spans="1:7" x14ac:dyDescent="0.25">
      <c r="A1731" s="217" t="s">
        <v>1851</v>
      </c>
      <c r="B1731" s="218" t="s">
        <v>988</v>
      </c>
      <c r="C1731" s="220">
        <v>1</v>
      </c>
      <c r="D1731" s="220">
        <v>4.1399999999999997</v>
      </c>
      <c r="E1731" s="220">
        <f t="shared" si="3"/>
        <v>4.1399999999999997</v>
      </c>
    </row>
    <row r="1732" spans="1:7" x14ac:dyDescent="0.25">
      <c r="A1732" s="217" t="s">
        <v>1898</v>
      </c>
      <c r="B1732" s="218" t="s">
        <v>1035</v>
      </c>
      <c r="C1732" s="220">
        <v>4.5</v>
      </c>
      <c r="D1732" s="220">
        <v>1.66</v>
      </c>
      <c r="E1732" s="220">
        <f t="shared" si="3"/>
        <v>7.47</v>
      </c>
    </row>
    <row r="1733" spans="1:7" ht="30" x14ac:dyDescent="0.25">
      <c r="A1733" s="219" t="s">
        <v>15</v>
      </c>
      <c r="B1733" s="218" t="s">
        <v>988</v>
      </c>
      <c r="C1733" s="220">
        <v>1</v>
      </c>
      <c r="D1733" s="220">
        <v>105.215</v>
      </c>
      <c r="E1733" s="220">
        <f t="shared" si="3"/>
        <v>105.215</v>
      </c>
    </row>
    <row r="1734" spans="1:7" x14ac:dyDescent="0.25">
      <c r="A1734" s="217" t="s">
        <v>72</v>
      </c>
      <c r="B1734" s="218" t="s">
        <v>979</v>
      </c>
      <c r="C1734" s="218" t="s">
        <v>979</v>
      </c>
      <c r="D1734" s="218" t="s">
        <v>979</v>
      </c>
      <c r="E1734" s="221">
        <f>SUM(E1729:E1733)</f>
        <v>170</v>
      </c>
    </row>
    <row r="1735" spans="1:7" x14ac:dyDescent="0.25">
      <c r="A1735" s="217"/>
      <c r="B1735" s="218"/>
      <c r="C1735" s="218"/>
      <c r="D1735" s="218"/>
      <c r="E1735" s="218"/>
    </row>
    <row r="1736" spans="1:7" x14ac:dyDescent="0.25">
      <c r="A1736" s="217" t="s">
        <v>991</v>
      </c>
      <c r="B1736" s="218" t="s">
        <v>979</v>
      </c>
      <c r="C1736" s="218" t="s">
        <v>979</v>
      </c>
      <c r="D1736" s="218" t="s">
        <v>979</v>
      </c>
      <c r="E1736" s="222">
        <f>E1734</f>
        <v>170</v>
      </c>
      <c r="F1736" s="205">
        <f>ORÇAMENTO!E115</f>
        <v>170</v>
      </c>
      <c r="G1736" s="206"/>
    </row>
    <row r="1737" spans="1:7" x14ac:dyDescent="0.25">
      <c r="A1737" s="217" t="s">
        <v>992</v>
      </c>
      <c r="B1737" s="218" t="s">
        <v>979</v>
      </c>
      <c r="C1737" s="218" t="s">
        <v>979</v>
      </c>
      <c r="D1737" s="223">
        <v>0.24030000000000001</v>
      </c>
      <c r="E1737" s="222">
        <f>D1737*E1736</f>
        <v>40.850999999999999</v>
      </c>
    </row>
    <row r="1738" spans="1:7" x14ac:dyDescent="0.25">
      <c r="A1738" s="217" t="s">
        <v>993</v>
      </c>
      <c r="B1738" s="218" t="s">
        <v>979</v>
      </c>
      <c r="C1738" s="218" t="s">
        <v>979</v>
      </c>
      <c r="D1738" s="218" t="s">
        <v>979</v>
      </c>
      <c r="E1738" s="222">
        <f>E1736+E1737</f>
        <v>210.851</v>
      </c>
      <c r="F1738" s="205">
        <f>ORÇAMENTO!F115</f>
        <v>210.85</v>
      </c>
    </row>
    <row r="1740" spans="1:7" x14ac:dyDescent="0.25">
      <c r="A1740" s="217" t="s">
        <v>1900</v>
      </c>
      <c r="B1740" s="218"/>
      <c r="C1740" s="218"/>
      <c r="D1740" s="218"/>
      <c r="E1740" s="218"/>
    </row>
    <row r="1741" spans="1:7" x14ac:dyDescent="0.25">
      <c r="A1741" s="217" t="s">
        <v>1901</v>
      </c>
      <c r="B1741" s="218"/>
      <c r="C1741" s="218"/>
      <c r="D1741" s="218"/>
      <c r="E1741" s="218"/>
    </row>
    <row r="1742" spans="1:7" x14ac:dyDescent="0.25">
      <c r="A1742" s="217" t="s">
        <v>1205</v>
      </c>
      <c r="B1742" s="218"/>
      <c r="C1742" s="218"/>
      <c r="D1742" s="218"/>
      <c r="E1742" s="218"/>
    </row>
    <row r="1743" spans="1:7" x14ac:dyDescent="0.25">
      <c r="A1743" s="217"/>
      <c r="B1743" s="218"/>
      <c r="C1743" s="218"/>
      <c r="D1743" s="218"/>
      <c r="E1743" s="218"/>
    </row>
    <row r="1744" spans="1:7" x14ac:dyDescent="0.25">
      <c r="A1744" s="217" t="s">
        <v>998</v>
      </c>
      <c r="B1744" s="218" t="s">
        <v>983</v>
      </c>
      <c r="C1744" s="218" t="s">
        <v>984</v>
      </c>
      <c r="D1744" s="218" t="s">
        <v>985</v>
      </c>
      <c r="E1744" s="218" t="s">
        <v>986</v>
      </c>
    </row>
    <row r="1745" spans="1:7" x14ac:dyDescent="0.25">
      <c r="A1745" s="217" t="s">
        <v>348</v>
      </c>
      <c r="B1745" s="218" t="s">
        <v>1017</v>
      </c>
      <c r="C1745" s="220">
        <v>6.7857142857142856</v>
      </c>
      <c r="D1745" s="220">
        <v>14</v>
      </c>
      <c r="E1745" s="220">
        <f>C1745*D1745</f>
        <v>95</v>
      </c>
    </row>
    <row r="1746" spans="1:7" x14ac:dyDescent="0.25">
      <c r="A1746" s="217" t="s">
        <v>72</v>
      </c>
      <c r="B1746" s="218" t="s">
        <v>979</v>
      </c>
      <c r="C1746" s="220" t="s">
        <v>979</v>
      </c>
      <c r="D1746" s="220" t="s">
        <v>979</v>
      </c>
      <c r="E1746" s="220">
        <f>E1745</f>
        <v>95</v>
      </c>
    </row>
    <row r="1747" spans="1:7" x14ac:dyDescent="0.25">
      <c r="A1747" s="217"/>
      <c r="B1747" s="218"/>
      <c r="C1747" s="220"/>
      <c r="D1747" s="220"/>
      <c r="E1747" s="220"/>
    </row>
    <row r="1748" spans="1:7" x14ac:dyDescent="0.25">
      <c r="A1748" s="217" t="s">
        <v>991</v>
      </c>
      <c r="B1748" s="218" t="s">
        <v>979</v>
      </c>
      <c r="C1748" s="220" t="s">
        <v>979</v>
      </c>
      <c r="D1748" s="220" t="s">
        <v>979</v>
      </c>
      <c r="E1748" s="220">
        <f>E1746</f>
        <v>95</v>
      </c>
      <c r="F1748" s="205">
        <f>ORÇAMENTO!E117</f>
        <v>95</v>
      </c>
      <c r="G1748" s="206"/>
    </row>
    <row r="1749" spans="1:7" x14ac:dyDescent="0.25">
      <c r="A1749" s="217" t="s">
        <v>992</v>
      </c>
      <c r="B1749" s="218" t="s">
        <v>979</v>
      </c>
      <c r="C1749" s="218" t="s">
        <v>979</v>
      </c>
      <c r="D1749" s="223">
        <v>0.24030000000000001</v>
      </c>
      <c r="E1749" s="222">
        <f>D1749*E1748</f>
        <v>22.828500000000002</v>
      </c>
    </row>
    <row r="1750" spans="1:7" x14ac:dyDescent="0.25">
      <c r="A1750" s="217" t="s">
        <v>993</v>
      </c>
      <c r="B1750" s="218" t="s">
        <v>979</v>
      </c>
      <c r="C1750" s="218" t="s">
        <v>979</v>
      </c>
      <c r="D1750" s="218" t="s">
        <v>979</v>
      </c>
      <c r="E1750" s="222">
        <f>E1748+E1749</f>
        <v>117.82850000000001</v>
      </c>
      <c r="F1750" s="205">
        <f>ORÇAMENTO!F117</f>
        <v>117.83</v>
      </c>
    </row>
    <row r="1752" spans="1:7" x14ac:dyDescent="0.25">
      <c r="A1752" s="191" t="s">
        <v>2125</v>
      </c>
      <c r="B1752" s="192" t="s">
        <v>1221</v>
      </c>
      <c r="C1752" s="193" t="s">
        <v>979</v>
      </c>
    </row>
    <row r="1753" spans="1:7" x14ac:dyDescent="0.25">
      <c r="A1753" s="191" t="s">
        <v>1748</v>
      </c>
    </row>
    <row r="1754" spans="1:7" x14ac:dyDescent="0.25">
      <c r="A1754" s="191" t="s">
        <v>1205</v>
      </c>
    </row>
    <row r="1756" spans="1:7" x14ac:dyDescent="0.25">
      <c r="A1756" s="191" t="s">
        <v>1653</v>
      </c>
      <c r="B1756" s="192" t="s">
        <v>983</v>
      </c>
      <c r="C1756" s="193" t="s">
        <v>984</v>
      </c>
      <c r="D1756" s="192" t="s">
        <v>985</v>
      </c>
      <c r="E1756" s="192" t="s">
        <v>986</v>
      </c>
    </row>
    <row r="1757" spans="1:7" ht="26.25" x14ac:dyDescent="0.25">
      <c r="A1757" s="191" t="s">
        <v>1749</v>
      </c>
      <c r="B1757" s="192" t="s">
        <v>375</v>
      </c>
      <c r="C1757" s="193">
        <v>1.4999999999999999E-2</v>
      </c>
      <c r="D1757" s="194">
        <v>8</v>
      </c>
      <c r="E1757" s="194">
        <f>TRUNC((C1757*D1757),2)</f>
        <v>0.12</v>
      </c>
    </row>
    <row r="1758" spans="1:7" x14ac:dyDescent="0.25">
      <c r="A1758" s="191" t="s">
        <v>990</v>
      </c>
      <c r="E1758" s="194">
        <f>SUM(E1757:E1757)</f>
        <v>0.12</v>
      </c>
    </row>
    <row r="1760" spans="1:7" x14ac:dyDescent="0.25">
      <c r="A1760" s="191" t="s">
        <v>982</v>
      </c>
      <c r="B1760" s="192" t="s">
        <v>983</v>
      </c>
      <c r="C1760" s="193" t="s">
        <v>984</v>
      </c>
      <c r="D1760" s="192" t="s">
        <v>985</v>
      </c>
      <c r="E1760" s="192" t="s">
        <v>986</v>
      </c>
    </row>
    <row r="1761" spans="1:6" x14ac:dyDescent="0.25">
      <c r="A1761" s="191" t="s">
        <v>1036</v>
      </c>
      <c r="B1761" s="192" t="s">
        <v>1017</v>
      </c>
      <c r="C1761" s="193">
        <v>7.0000000000000007E-2</v>
      </c>
      <c r="D1761" s="194">
        <v>14</v>
      </c>
      <c r="E1761" s="194">
        <f>TRUNC((C1761*D1761),2)</f>
        <v>0.98</v>
      </c>
    </row>
    <row r="1762" spans="1:6" x14ac:dyDescent="0.25">
      <c r="A1762" s="191" t="s">
        <v>990</v>
      </c>
      <c r="E1762" s="194">
        <f>SUM(E1761:E1761)</f>
        <v>0.98</v>
      </c>
    </row>
    <row r="1764" spans="1:6" x14ac:dyDescent="0.25">
      <c r="A1764" s="191" t="s">
        <v>991</v>
      </c>
      <c r="E1764" s="194">
        <f>E1758+E1762</f>
        <v>1.1000000000000001</v>
      </c>
      <c r="F1764" s="205">
        <f>ORÇAMENTO!E118</f>
        <v>1.1000000000000001</v>
      </c>
    </row>
    <row r="1765" spans="1:6" x14ac:dyDescent="0.25">
      <c r="A1765" s="191" t="s">
        <v>992</v>
      </c>
      <c r="D1765" s="195">
        <v>0.24030000000000001</v>
      </c>
      <c r="E1765" s="194">
        <f>TRUNC((E1764*D1765),2)</f>
        <v>0.26</v>
      </c>
    </row>
    <row r="1766" spans="1:6" x14ac:dyDescent="0.25">
      <c r="A1766" s="191" t="s">
        <v>993</v>
      </c>
      <c r="E1766" s="194">
        <f>SUM(E1764:E1765)</f>
        <v>1.36</v>
      </c>
      <c r="F1766" s="205">
        <f>ORÇAMENTO!F118</f>
        <v>1.36</v>
      </c>
    </row>
    <row r="1768" spans="1:6" x14ac:dyDescent="0.25">
      <c r="A1768" s="217" t="s">
        <v>1902</v>
      </c>
      <c r="B1768" s="218"/>
      <c r="C1768" s="218"/>
      <c r="D1768" s="218"/>
      <c r="E1768" s="218"/>
    </row>
    <row r="1769" spans="1:6" ht="30" x14ac:dyDescent="0.25">
      <c r="A1769" s="219" t="s">
        <v>2126</v>
      </c>
      <c r="B1769" s="218"/>
      <c r="C1769" s="218"/>
      <c r="D1769" s="218"/>
      <c r="E1769" s="218"/>
    </row>
    <row r="1770" spans="1:6" x14ac:dyDescent="0.25">
      <c r="A1770" s="217" t="s">
        <v>1904</v>
      </c>
      <c r="B1770" s="218"/>
      <c r="C1770" s="218"/>
      <c r="D1770" s="218"/>
      <c r="E1770" s="218"/>
    </row>
    <row r="1771" spans="1:6" x14ac:dyDescent="0.25">
      <c r="A1771" s="217"/>
      <c r="B1771" s="218"/>
      <c r="C1771" s="218"/>
      <c r="D1771" s="218"/>
      <c r="E1771" s="218"/>
    </row>
    <row r="1772" spans="1:6" x14ac:dyDescent="0.25">
      <c r="A1772" s="217" t="s">
        <v>998</v>
      </c>
      <c r="B1772" s="218" t="s">
        <v>983</v>
      </c>
      <c r="C1772" s="218" t="s">
        <v>984</v>
      </c>
      <c r="D1772" s="218" t="s">
        <v>985</v>
      </c>
      <c r="E1772" s="218" t="s">
        <v>986</v>
      </c>
    </row>
    <row r="1773" spans="1:6" x14ac:dyDescent="0.25">
      <c r="A1773" s="217" t="s">
        <v>657</v>
      </c>
      <c r="B1773" s="218" t="s">
        <v>1017</v>
      </c>
      <c r="C1773" s="220">
        <v>0.12</v>
      </c>
      <c r="D1773" s="220">
        <v>14.82</v>
      </c>
      <c r="E1773" s="220">
        <f>C1773*D1773</f>
        <v>1.7784</v>
      </c>
    </row>
    <row r="1774" spans="1:6" x14ac:dyDescent="0.25">
      <c r="A1774" s="217" t="s">
        <v>655</v>
      </c>
      <c r="B1774" s="218" t="s">
        <v>1017</v>
      </c>
      <c r="C1774" s="220">
        <v>0.12</v>
      </c>
      <c r="D1774" s="220">
        <v>19.510000000000002</v>
      </c>
      <c r="E1774" s="220">
        <f t="shared" ref="E1774:E1776" si="4">C1774*D1774</f>
        <v>2.3412000000000002</v>
      </c>
    </row>
    <row r="1775" spans="1:6" x14ac:dyDescent="0.25">
      <c r="A1775" s="217" t="s">
        <v>1905</v>
      </c>
      <c r="B1775" s="218" t="s">
        <v>1035</v>
      </c>
      <c r="C1775" s="220">
        <v>0.02</v>
      </c>
      <c r="D1775" s="220">
        <v>22</v>
      </c>
      <c r="E1775" s="220">
        <f t="shared" si="4"/>
        <v>0.44</v>
      </c>
    </row>
    <row r="1776" spans="1:6" x14ac:dyDescent="0.25">
      <c r="A1776" s="217" t="s">
        <v>1906</v>
      </c>
      <c r="B1776" s="218" t="s">
        <v>1035</v>
      </c>
      <c r="C1776" s="220">
        <v>1</v>
      </c>
      <c r="D1776" s="220">
        <v>13.4404</v>
      </c>
      <c r="E1776" s="220">
        <f t="shared" si="4"/>
        <v>13.4404</v>
      </c>
    </row>
    <row r="1777" spans="1:7" x14ac:dyDescent="0.25">
      <c r="A1777" s="217" t="s">
        <v>72</v>
      </c>
      <c r="B1777" s="218" t="s">
        <v>979</v>
      </c>
      <c r="C1777" s="218" t="s">
        <v>979</v>
      </c>
      <c r="D1777" s="218" t="s">
        <v>979</v>
      </c>
      <c r="E1777" s="224">
        <f>SUM(E1773:E1776)</f>
        <v>18</v>
      </c>
    </row>
    <row r="1778" spans="1:7" x14ac:dyDescent="0.25">
      <c r="A1778" s="217"/>
      <c r="B1778" s="218"/>
      <c r="C1778" s="218"/>
      <c r="D1778" s="218"/>
      <c r="E1778" s="218"/>
    </row>
    <row r="1779" spans="1:7" x14ac:dyDescent="0.25">
      <c r="A1779" s="217" t="s">
        <v>991</v>
      </c>
      <c r="B1779" s="218" t="s">
        <v>979</v>
      </c>
      <c r="C1779" s="218" t="s">
        <v>979</v>
      </c>
      <c r="D1779" s="218" t="s">
        <v>979</v>
      </c>
      <c r="E1779" s="220">
        <f>E1777</f>
        <v>18</v>
      </c>
      <c r="F1779" s="205">
        <f>ORÇAMENTO!E119</f>
        <v>18</v>
      </c>
      <c r="G1779" s="206">
        <f>F1779-E1779</f>
        <v>0</v>
      </c>
    </row>
    <row r="1780" spans="1:7" x14ac:dyDescent="0.25">
      <c r="A1780" s="217" t="s">
        <v>992</v>
      </c>
      <c r="B1780" s="218" t="s">
        <v>979</v>
      </c>
      <c r="C1780" s="218" t="s">
        <v>979</v>
      </c>
      <c r="D1780" s="223">
        <v>0.24030000000000001</v>
      </c>
      <c r="E1780" s="220">
        <f>D1780*E1779</f>
        <v>4.3254000000000001</v>
      </c>
    </row>
    <row r="1781" spans="1:7" x14ac:dyDescent="0.25">
      <c r="A1781" s="217" t="s">
        <v>993</v>
      </c>
      <c r="B1781" s="218" t="s">
        <v>979</v>
      </c>
      <c r="C1781" s="218" t="s">
        <v>979</v>
      </c>
      <c r="D1781" s="218" t="s">
        <v>979</v>
      </c>
      <c r="E1781" s="220">
        <f>E1779+E1780</f>
        <v>22.325400000000002</v>
      </c>
      <c r="F1781" s="205">
        <f>ORÇAMENTO!F119</f>
        <v>22.33</v>
      </c>
    </row>
    <row r="1783" spans="1:7" x14ac:dyDescent="0.25">
      <c r="A1783" s="219" t="s">
        <v>1907</v>
      </c>
      <c r="B1783" s="218"/>
      <c r="C1783" s="218"/>
      <c r="D1783" s="218"/>
      <c r="E1783" s="218"/>
    </row>
    <row r="1784" spans="1:7" ht="30" x14ac:dyDescent="0.25">
      <c r="A1784" s="219" t="s">
        <v>2127</v>
      </c>
      <c r="B1784" s="218"/>
      <c r="C1784" s="218"/>
      <c r="D1784" s="218"/>
      <c r="E1784" s="218"/>
    </row>
    <row r="1785" spans="1:7" x14ac:dyDescent="0.25">
      <c r="A1785" s="217" t="s">
        <v>1904</v>
      </c>
      <c r="B1785" s="218"/>
      <c r="C1785" s="218"/>
      <c r="D1785" s="218"/>
      <c r="E1785" s="218"/>
    </row>
    <row r="1786" spans="1:7" x14ac:dyDescent="0.25">
      <c r="A1786" s="217"/>
      <c r="B1786" s="218"/>
      <c r="C1786" s="218"/>
      <c r="D1786" s="218"/>
      <c r="E1786" s="218"/>
    </row>
    <row r="1787" spans="1:7" x14ac:dyDescent="0.25">
      <c r="A1787" s="217" t="s">
        <v>998</v>
      </c>
      <c r="B1787" s="218" t="s">
        <v>983</v>
      </c>
      <c r="C1787" s="218" t="s">
        <v>984</v>
      </c>
      <c r="D1787" s="218" t="s">
        <v>985</v>
      </c>
      <c r="E1787" s="218" t="s">
        <v>986</v>
      </c>
    </row>
    <row r="1788" spans="1:7" x14ac:dyDescent="0.25">
      <c r="A1788" s="217" t="s">
        <v>657</v>
      </c>
      <c r="B1788" s="218" t="s">
        <v>1017</v>
      </c>
      <c r="C1788" s="220">
        <v>0.12</v>
      </c>
      <c r="D1788" s="220">
        <v>14.82</v>
      </c>
      <c r="E1788" s="220">
        <f>C1788*D1788</f>
        <v>1.7784</v>
      </c>
    </row>
    <row r="1789" spans="1:7" x14ac:dyDescent="0.25">
      <c r="A1789" s="217" t="s">
        <v>655</v>
      </c>
      <c r="B1789" s="218" t="s">
        <v>1017</v>
      </c>
      <c r="C1789" s="220">
        <v>0.12</v>
      </c>
      <c r="D1789" s="220">
        <v>19.510000000000002</v>
      </c>
      <c r="E1789" s="220">
        <f t="shared" ref="E1789:E1791" si="5">C1789*D1789</f>
        <v>2.3412000000000002</v>
      </c>
    </row>
    <row r="1790" spans="1:7" x14ac:dyDescent="0.25">
      <c r="A1790" s="217" t="s">
        <v>1905</v>
      </c>
      <c r="B1790" s="218" t="s">
        <v>1035</v>
      </c>
      <c r="C1790" s="220">
        <v>0.02</v>
      </c>
      <c r="D1790" s="220">
        <v>22</v>
      </c>
      <c r="E1790" s="220">
        <f t="shared" si="5"/>
        <v>0.44</v>
      </c>
    </row>
    <row r="1791" spans="1:7" x14ac:dyDescent="0.25">
      <c r="A1791" s="219" t="s">
        <v>2128</v>
      </c>
      <c r="B1791" s="218" t="s">
        <v>1035</v>
      </c>
      <c r="C1791" s="220">
        <v>1</v>
      </c>
      <c r="D1791" s="220">
        <v>10.4404</v>
      </c>
      <c r="E1791" s="220">
        <f t="shared" si="5"/>
        <v>10.4404</v>
      </c>
    </row>
    <row r="1792" spans="1:7" x14ac:dyDescent="0.25">
      <c r="A1792" s="217" t="s">
        <v>72</v>
      </c>
      <c r="B1792" s="218" t="s">
        <v>979</v>
      </c>
      <c r="C1792" s="218" t="s">
        <v>979</v>
      </c>
      <c r="D1792" s="218" t="s">
        <v>979</v>
      </c>
      <c r="E1792" s="224">
        <f>SUM(E1788:E1791)</f>
        <v>15</v>
      </c>
    </row>
    <row r="1793" spans="1:7" x14ac:dyDescent="0.25">
      <c r="A1793" s="217"/>
      <c r="B1793" s="218"/>
      <c r="C1793" s="218"/>
      <c r="D1793" s="218"/>
      <c r="E1793" s="218"/>
    </row>
    <row r="1794" spans="1:7" x14ac:dyDescent="0.25">
      <c r="A1794" s="217" t="s">
        <v>991</v>
      </c>
      <c r="B1794" s="218" t="s">
        <v>979</v>
      </c>
      <c r="C1794" s="218" t="s">
        <v>979</v>
      </c>
      <c r="D1794" s="218" t="s">
        <v>979</v>
      </c>
      <c r="E1794" s="220">
        <f>E1792</f>
        <v>15</v>
      </c>
      <c r="F1794" s="205">
        <f>ORÇAMENTO!E120</f>
        <v>15</v>
      </c>
      <c r="G1794" s="206"/>
    </row>
    <row r="1795" spans="1:7" x14ac:dyDescent="0.25">
      <c r="A1795" s="217" t="s">
        <v>992</v>
      </c>
      <c r="B1795" s="218" t="s">
        <v>979</v>
      </c>
      <c r="C1795" s="218" t="s">
        <v>979</v>
      </c>
      <c r="D1795" s="223">
        <v>0.24030000000000001</v>
      </c>
      <c r="E1795" s="220">
        <f>D1795*E1794</f>
        <v>3.6045000000000003</v>
      </c>
    </row>
    <row r="1796" spans="1:7" x14ac:dyDescent="0.25">
      <c r="A1796" s="217" t="s">
        <v>993</v>
      </c>
      <c r="B1796" s="218" t="s">
        <v>979</v>
      </c>
      <c r="C1796" s="218" t="s">
        <v>979</v>
      </c>
      <c r="D1796" s="218" t="s">
        <v>979</v>
      </c>
      <c r="E1796" s="220">
        <f>E1794+E1795</f>
        <v>18.604500000000002</v>
      </c>
      <c r="F1796" s="205">
        <f>ORÇAMENTO!F120</f>
        <v>18.600000000000001</v>
      </c>
    </row>
    <row r="1798" spans="1:7" x14ac:dyDescent="0.25">
      <c r="A1798" s="217" t="s">
        <v>1294</v>
      </c>
      <c r="B1798" s="218"/>
      <c r="C1798" s="218"/>
      <c r="D1798" s="218"/>
      <c r="E1798" s="218"/>
    </row>
    <row r="1799" spans="1:7" ht="60" x14ac:dyDescent="0.25">
      <c r="A1799" s="219" t="s">
        <v>2129</v>
      </c>
      <c r="B1799" s="218"/>
      <c r="C1799" s="218"/>
      <c r="D1799" s="218"/>
      <c r="E1799" s="218"/>
    </row>
    <row r="1800" spans="1:7" x14ac:dyDescent="0.25">
      <c r="A1800" s="217" t="s">
        <v>1205</v>
      </c>
      <c r="B1800" s="218"/>
      <c r="C1800" s="218"/>
      <c r="D1800" s="218"/>
      <c r="E1800" s="218"/>
    </row>
    <row r="1801" spans="1:7" x14ac:dyDescent="0.25">
      <c r="A1801" s="217"/>
      <c r="B1801" s="218"/>
      <c r="C1801" s="218"/>
      <c r="D1801" s="218"/>
      <c r="E1801" s="218"/>
    </row>
    <row r="1802" spans="1:7" x14ac:dyDescent="0.25">
      <c r="A1802" s="217" t="s">
        <v>998</v>
      </c>
      <c r="B1802" s="218" t="s">
        <v>983</v>
      </c>
      <c r="C1802" s="218" t="s">
        <v>984</v>
      </c>
      <c r="D1802" s="218" t="s">
        <v>985</v>
      </c>
      <c r="E1802" s="218" t="s">
        <v>986</v>
      </c>
    </row>
    <row r="1803" spans="1:7" x14ac:dyDescent="0.25">
      <c r="A1803" s="217" t="s">
        <v>1910</v>
      </c>
      <c r="B1803" s="218" t="s">
        <v>988</v>
      </c>
      <c r="C1803" s="220">
        <v>0.3333333</v>
      </c>
      <c r="D1803" s="220">
        <v>143.4</v>
      </c>
      <c r="E1803" s="220">
        <f t="shared" ref="E1803:E1805" si="6">C1803*D1803</f>
        <v>47.79999522</v>
      </c>
    </row>
    <row r="1804" spans="1:7" x14ac:dyDescent="0.25">
      <c r="A1804" s="217" t="s">
        <v>1910</v>
      </c>
      <c r="B1804" s="218" t="s">
        <v>988</v>
      </c>
      <c r="C1804" s="220">
        <v>1</v>
      </c>
      <c r="D1804" s="220">
        <v>36.270004780000001</v>
      </c>
      <c r="E1804" s="220">
        <f t="shared" si="6"/>
        <v>36.270004780000001</v>
      </c>
    </row>
    <row r="1805" spans="1:7" x14ac:dyDescent="0.25">
      <c r="A1805" s="217" t="s">
        <v>1910</v>
      </c>
      <c r="B1805" s="218" t="s">
        <v>988</v>
      </c>
      <c r="C1805" s="220">
        <v>1</v>
      </c>
      <c r="D1805" s="220">
        <v>5.93</v>
      </c>
      <c r="E1805" s="220">
        <f t="shared" si="6"/>
        <v>5.93</v>
      </c>
    </row>
    <row r="1806" spans="1:7" x14ac:dyDescent="0.25">
      <c r="A1806" s="217" t="s">
        <v>72</v>
      </c>
      <c r="B1806" s="218" t="s">
        <v>979</v>
      </c>
      <c r="C1806" s="220" t="s">
        <v>979</v>
      </c>
      <c r="D1806" s="220" t="s">
        <v>979</v>
      </c>
      <c r="E1806" s="224">
        <f>SUM(E1803:E1805)</f>
        <v>90</v>
      </c>
    </row>
    <row r="1807" spans="1:7" x14ac:dyDescent="0.25">
      <c r="A1807" s="217"/>
      <c r="B1807" s="218"/>
      <c r="C1807" s="220"/>
      <c r="D1807" s="220"/>
      <c r="E1807" s="220"/>
    </row>
    <row r="1808" spans="1:7" x14ac:dyDescent="0.25">
      <c r="A1808" s="217" t="s">
        <v>991</v>
      </c>
      <c r="B1808" s="218" t="s">
        <v>979</v>
      </c>
      <c r="C1808" s="220" t="s">
        <v>979</v>
      </c>
      <c r="D1808" s="220" t="s">
        <v>979</v>
      </c>
      <c r="E1808" s="220">
        <f>E1806</f>
        <v>90</v>
      </c>
      <c r="F1808" s="205">
        <f>ORÇAMENTO!E121</f>
        <v>90</v>
      </c>
      <c r="G1808" s="206">
        <f>F1808-E1808</f>
        <v>0</v>
      </c>
    </row>
    <row r="1809" spans="1:6" x14ac:dyDescent="0.25">
      <c r="A1809" s="217" t="s">
        <v>992</v>
      </c>
      <c r="B1809" s="218" t="s">
        <v>979</v>
      </c>
      <c r="C1809" s="218" t="s">
        <v>979</v>
      </c>
      <c r="D1809" s="223">
        <v>0.24030000000000001</v>
      </c>
      <c r="E1809" s="222">
        <f>D1809*E1808</f>
        <v>21.627000000000002</v>
      </c>
    </row>
    <row r="1810" spans="1:6" x14ac:dyDescent="0.25">
      <c r="A1810" s="217" t="s">
        <v>993</v>
      </c>
      <c r="B1810" s="218" t="s">
        <v>979</v>
      </c>
      <c r="C1810" s="218" t="s">
        <v>979</v>
      </c>
      <c r="D1810" s="218" t="s">
        <v>979</v>
      </c>
      <c r="E1810" s="220">
        <f>E1808+E1809</f>
        <v>111.62700000000001</v>
      </c>
      <c r="F1810" s="205">
        <f>ORÇAMENTO!F121</f>
        <v>111.63</v>
      </c>
    </row>
    <row r="1812" spans="1:6" x14ac:dyDescent="0.25">
      <c r="A1812" s="191" t="s">
        <v>1295</v>
      </c>
      <c r="B1812" s="192" t="s">
        <v>1296</v>
      </c>
      <c r="C1812" s="193" t="s">
        <v>979</v>
      </c>
    </row>
    <row r="1813" spans="1:6" ht="26.25" x14ac:dyDescent="0.25">
      <c r="A1813" s="191" t="s">
        <v>1297</v>
      </c>
    </row>
    <row r="1814" spans="1:6" x14ac:dyDescent="0.25">
      <c r="A1814" s="191" t="s">
        <v>1030</v>
      </c>
    </row>
    <row r="1816" spans="1:6" x14ac:dyDescent="0.25">
      <c r="A1816" s="191" t="s">
        <v>998</v>
      </c>
      <c r="B1816" s="192" t="s">
        <v>983</v>
      </c>
      <c r="C1816" s="193" t="s">
        <v>984</v>
      </c>
      <c r="D1816" s="192" t="s">
        <v>985</v>
      </c>
      <c r="E1816" s="192" t="s">
        <v>986</v>
      </c>
    </row>
    <row r="1817" spans="1:6" x14ac:dyDescent="0.25">
      <c r="A1817" s="191" t="s">
        <v>1298</v>
      </c>
      <c r="B1817" s="192" t="s">
        <v>1032</v>
      </c>
      <c r="C1817" s="193">
        <v>1</v>
      </c>
      <c r="D1817" s="194">
        <v>39.200000000000003</v>
      </c>
      <c r="E1817" s="194">
        <f>TRUNC((C1817*D1817),2)</f>
        <v>39.200000000000003</v>
      </c>
    </row>
    <row r="1818" spans="1:6" ht="26.25" x14ac:dyDescent="0.25">
      <c r="A1818" s="191" t="s">
        <v>1299</v>
      </c>
      <c r="B1818" s="192" t="s">
        <v>1032</v>
      </c>
      <c r="C1818" s="193">
        <v>1</v>
      </c>
      <c r="D1818" s="194">
        <v>390.40999999999997</v>
      </c>
      <c r="E1818" s="194">
        <f>TRUNC((C1818*D1818),2)</f>
        <v>390.41</v>
      </c>
    </row>
    <row r="1819" spans="1:6" x14ac:dyDescent="0.25">
      <c r="A1819" s="191" t="s">
        <v>990</v>
      </c>
      <c r="E1819" s="194">
        <f>SUM(E1817:E1818)</f>
        <v>429.61</v>
      </c>
    </row>
    <row r="1821" spans="1:6" x14ac:dyDescent="0.25">
      <c r="A1821" s="191" t="s">
        <v>982</v>
      </c>
      <c r="B1821" s="192" t="s">
        <v>983</v>
      </c>
      <c r="C1821" s="193" t="s">
        <v>984</v>
      </c>
      <c r="D1821" s="192" t="s">
        <v>985</v>
      </c>
      <c r="E1821" s="192" t="s">
        <v>986</v>
      </c>
    </row>
    <row r="1822" spans="1:6" ht="26.25" x14ac:dyDescent="0.25">
      <c r="A1822" s="191" t="s">
        <v>1300</v>
      </c>
      <c r="B1822" s="192" t="s">
        <v>1032</v>
      </c>
      <c r="C1822" s="193">
        <v>1</v>
      </c>
      <c r="D1822" s="194">
        <v>30.39</v>
      </c>
      <c r="E1822" s="194">
        <f>TRUNC((C1822*D1822),2)</f>
        <v>30.39</v>
      </c>
    </row>
    <row r="1823" spans="1:6" x14ac:dyDescent="0.25">
      <c r="A1823" s="191" t="s">
        <v>990</v>
      </c>
      <c r="E1823" s="194">
        <f>SUM(E1822:E1822)</f>
        <v>30.39</v>
      </c>
    </row>
    <row r="1825" spans="1:7" x14ac:dyDescent="0.25">
      <c r="A1825" s="191" t="s">
        <v>991</v>
      </c>
      <c r="E1825" s="194">
        <f>E1819+E1823</f>
        <v>460</v>
      </c>
      <c r="F1825" s="205">
        <f>ORÇAMENTO!E122</f>
        <v>460</v>
      </c>
      <c r="G1825" s="204"/>
    </row>
    <row r="1826" spans="1:7" x14ac:dyDescent="0.25">
      <c r="A1826" s="191" t="s">
        <v>992</v>
      </c>
      <c r="D1826" s="195">
        <v>0.24030000000000001</v>
      </c>
      <c r="E1826" s="194">
        <f>TRUNC((E1825*D1826),2)</f>
        <v>110.53</v>
      </c>
    </row>
    <row r="1827" spans="1:7" x14ac:dyDescent="0.25">
      <c r="A1827" s="191" t="s">
        <v>993</v>
      </c>
      <c r="E1827" s="194">
        <f>SUM(E1825:E1826)+0.01</f>
        <v>570.54</v>
      </c>
      <c r="F1827" s="205">
        <f>ORÇAMENTO!F122</f>
        <v>570.54</v>
      </c>
    </row>
    <row r="1830" spans="1:7" x14ac:dyDescent="0.25">
      <c r="A1830" s="191" t="s">
        <v>1301</v>
      </c>
      <c r="B1830" s="192" t="s">
        <v>1302</v>
      </c>
      <c r="C1830" s="193" t="s">
        <v>979</v>
      </c>
    </row>
    <row r="1831" spans="1:7" x14ac:dyDescent="0.25">
      <c r="A1831" s="191" t="s">
        <v>1303</v>
      </c>
    </row>
    <row r="1832" spans="1:7" x14ac:dyDescent="0.25">
      <c r="A1832" s="191" t="s">
        <v>1304</v>
      </c>
    </row>
    <row r="1834" spans="1:7" x14ac:dyDescent="0.25">
      <c r="A1834" s="191" t="s">
        <v>998</v>
      </c>
      <c r="B1834" s="192" t="s">
        <v>983</v>
      </c>
      <c r="C1834" s="193" t="s">
        <v>984</v>
      </c>
      <c r="D1834" s="192" t="s">
        <v>985</v>
      </c>
      <c r="E1834" s="192" t="s">
        <v>986</v>
      </c>
    </row>
    <row r="1835" spans="1:7" x14ac:dyDescent="0.25">
      <c r="A1835" s="191" t="s">
        <v>1305</v>
      </c>
      <c r="B1835" s="192" t="s">
        <v>1035</v>
      </c>
      <c r="C1835" s="193">
        <v>1.8</v>
      </c>
      <c r="D1835" s="194">
        <v>22.933333333333334</v>
      </c>
      <c r="E1835" s="194">
        <f>TRUNC((C1835*D1835),2)</f>
        <v>41.28</v>
      </c>
    </row>
    <row r="1836" spans="1:7" x14ac:dyDescent="0.25">
      <c r="A1836" s="191" t="s">
        <v>990</v>
      </c>
      <c r="E1836" s="194">
        <f>SUM(E1835:E1835)</f>
        <v>41.28</v>
      </c>
    </row>
    <row r="1838" spans="1:7" x14ac:dyDescent="0.25">
      <c r="A1838" s="191" t="s">
        <v>982</v>
      </c>
      <c r="B1838" s="192" t="s">
        <v>983</v>
      </c>
      <c r="C1838" s="193" t="s">
        <v>984</v>
      </c>
      <c r="D1838" s="192" t="s">
        <v>985</v>
      </c>
      <c r="E1838" s="192" t="s">
        <v>986</v>
      </c>
    </row>
    <row r="1839" spans="1:7" x14ac:dyDescent="0.25">
      <c r="A1839" s="191" t="s">
        <v>1036</v>
      </c>
      <c r="B1839" s="192" t="s">
        <v>1017</v>
      </c>
      <c r="C1839" s="193">
        <v>0.2</v>
      </c>
      <c r="D1839" s="194">
        <v>14</v>
      </c>
      <c r="E1839" s="194">
        <f>TRUNC((C1839*D1839),2)</f>
        <v>2.8</v>
      </c>
    </row>
    <row r="1840" spans="1:7" x14ac:dyDescent="0.25">
      <c r="A1840" s="191" t="s">
        <v>1207</v>
      </c>
      <c r="B1840" s="192" t="s">
        <v>1017</v>
      </c>
      <c r="C1840" s="193">
        <v>0.2</v>
      </c>
      <c r="D1840" s="194">
        <v>19.63</v>
      </c>
      <c r="E1840" s="194">
        <f>TRUNC((C1840*D1840),2)</f>
        <v>3.92</v>
      </c>
    </row>
    <row r="1841" spans="1:8" x14ac:dyDescent="0.25">
      <c r="A1841" s="191" t="s">
        <v>990</v>
      </c>
      <c r="E1841" s="194">
        <f>SUM(E1839:E1840)</f>
        <v>6.72</v>
      </c>
    </row>
    <row r="1843" spans="1:8" x14ac:dyDescent="0.25">
      <c r="A1843" s="191" t="s">
        <v>991</v>
      </c>
      <c r="E1843" s="194">
        <f>E1836+E1841</f>
        <v>48</v>
      </c>
      <c r="F1843" s="205">
        <f>ORÇAMENTO!E123</f>
        <v>48</v>
      </c>
      <c r="G1843" s="204"/>
      <c r="H1843" s="226"/>
    </row>
    <row r="1844" spans="1:8" x14ac:dyDescent="0.25">
      <c r="A1844" s="191" t="s">
        <v>992</v>
      </c>
      <c r="D1844" s="195">
        <v>0.24030000000000001</v>
      </c>
      <c r="E1844" s="194">
        <f>TRUNC((E1843*D1844),2)</f>
        <v>11.53</v>
      </c>
      <c r="G1844" s="206"/>
    </row>
    <row r="1845" spans="1:8" x14ac:dyDescent="0.25">
      <c r="A1845" s="191" t="s">
        <v>993</v>
      </c>
      <c r="E1845" s="194">
        <f>SUM(E1843:E1844)</f>
        <v>59.53</v>
      </c>
      <c r="F1845" s="205">
        <f>ORÇAMENTO!F123</f>
        <v>59.53</v>
      </c>
    </row>
    <row r="1848" spans="1:8" x14ac:dyDescent="0.25">
      <c r="A1848" s="191" t="s">
        <v>1306</v>
      </c>
      <c r="B1848" s="192" t="s">
        <v>1038</v>
      </c>
      <c r="C1848" s="193" t="s">
        <v>979</v>
      </c>
    </row>
    <row r="1849" spans="1:8" x14ac:dyDescent="0.25">
      <c r="A1849" s="191" t="s">
        <v>1039</v>
      </c>
    </row>
    <row r="1850" spans="1:8" x14ac:dyDescent="0.25">
      <c r="A1850" s="191" t="s">
        <v>1040</v>
      </c>
    </row>
    <row r="1852" spans="1:8" x14ac:dyDescent="0.25">
      <c r="A1852" s="191" t="s">
        <v>982</v>
      </c>
      <c r="B1852" s="192" t="s">
        <v>983</v>
      </c>
      <c r="C1852" s="193" t="s">
        <v>984</v>
      </c>
      <c r="D1852" s="192" t="s">
        <v>985</v>
      </c>
      <c r="E1852" s="192" t="s">
        <v>986</v>
      </c>
    </row>
    <row r="1853" spans="1:8" x14ac:dyDescent="0.25">
      <c r="A1853" s="191" t="s">
        <v>1036</v>
      </c>
      <c r="B1853" s="192" t="s">
        <v>1017</v>
      </c>
      <c r="C1853" s="193">
        <v>1.5</v>
      </c>
      <c r="D1853" s="194">
        <v>14</v>
      </c>
      <c r="E1853" s="194">
        <f>TRUNC((C1853*D1853),2)</f>
        <v>21</v>
      </c>
    </row>
    <row r="1854" spans="1:8" x14ac:dyDescent="0.25">
      <c r="A1854" s="191" t="s">
        <v>990</v>
      </c>
      <c r="E1854" s="194">
        <f>SUM(E1853:E1853)</f>
        <v>21</v>
      </c>
    </row>
    <row r="1856" spans="1:8" x14ac:dyDescent="0.25">
      <c r="A1856" s="191" t="s">
        <v>991</v>
      </c>
      <c r="E1856" s="194">
        <f>E1854</f>
        <v>21</v>
      </c>
      <c r="F1856" s="205">
        <f>ORÇAMENTO!E124</f>
        <v>21</v>
      </c>
    </row>
    <row r="1857" spans="1:7" x14ac:dyDescent="0.25">
      <c r="A1857" s="191" t="s">
        <v>992</v>
      </c>
      <c r="D1857" s="195">
        <v>0.24030000000000001</v>
      </c>
      <c r="E1857" s="194">
        <f>TRUNC((E1856*D1857),2)</f>
        <v>5.04</v>
      </c>
    </row>
    <row r="1858" spans="1:7" x14ac:dyDescent="0.25">
      <c r="A1858" s="191" t="s">
        <v>993</v>
      </c>
      <c r="E1858" s="194">
        <f>SUM(E1856:E1857)+0.01</f>
        <v>26.05</v>
      </c>
      <c r="F1858" s="205">
        <f>ORÇAMENTO!F124</f>
        <v>26.05</v>
      </c>
    </row>
    <row r="1861" spans="1:7" x14ac:dyDescent="0.25">
      <c r="A1861" s="191" t="s">
        <v>1307</v>
      </c>
      <c r="B1861" s="192" t="s">
        <v>1308</v>
      </c>
      <c r="C1861" s="193" t="s">
        <v>979</v>
      </c>
    </row>
    <row r="1862" spans="1:7" x14ac:dyDescent="0.25">
      <c r="A1862" s="191" t="s">
        <v>1043</v>
      </c>
    </row>
    <row r="1863" spans="1:7" x14ac:dyDescent="0.25">
      <c r="A1863" s="191" t="s">
        <v>1030</v>
      </c>
    </row>
    <row r="1865" spans="1:7" x14ac:dyDescent="0.25">
      <c r="A1865" s="191" t="s">
        <v>998</v>
      </c>
      <c r="B1865" s="192" t="s">
        <v>983</v>
      </c>
      <c r="C1865" s="193" t="s">
        <v>984</v>
      </c>
      <c r="D1865" s="192" t="s">
        <v>985</v>
      </c>
      <c r="E1865" s="192" t="s">
        <v>986</v>
      </c>
    </row>
    <row r="1866" spans="1:7" x14ac:dyDescent="0.25">
      <c r="A1866" s="191" t="s">
        <v>1309</v>
      </c>
      <c r="B1866" s="192" t="s">
        <v>1003</v>
      </c>
      <c r="C1866" s="193">
        <v>0.2</v>
      </c>
      <c r="D1866" s="194">
        <v>150</v>
      </c>
      <c r="E1866" s="194">
        <f>TRUNC((C1866*D1866),2)</f>
        <v>30</v>
      </c>
    </row>
    <row r="1867" spans="1:7" x14ac:dyDescent="0.25">
      <c r="A1867" s="191" t="s">
        <v>990</v>
      </c>
      <c r="E1867" s="194">
        <f>SUM(E1866:E1866)</f>
        <v>30</v>
      </c>
    </row>
    <row r="1869" spans="1:7" x14ac:dyDescent="0.25">
      <c r="A1869" s="191" t="s">
        <v>991</v>
      </c>
      <c r="E1869" s="194">
        <f>E1867</f>
        <v>30</v>
      </c>
      <c r="F1869" s="205">
        <f>ORÇAMENTO!E125</f>
        <v>30</v>
      </c>
      <c r="G1869" s="206"/>
    </row>
    <row r="1870" spans="1:7" x14ac:dyDescent="0.25">
      <c r="A1870" s="191" t="s">
        <v>992</v>
      </c>
      <c r="D1870" s="195">
        <v>0.24030000000000001</v>
      </c>
      <c r="E1870" s="194">
        <f>TRUNC((E1869*D1870),2)</f>
        <v>7.2</v>
      </c>
    </row>
    <row r="1871" spans="1:7" x14ac:dyDescent="0.25">
      <c r="A1871" s="191" t="s">
        <v>993</v>
      </c>
      <c r="E1871" s="194">
        <f>SUM(E1869:E1870)+0.01</f>
        <v>37.21</v>
      </c>
      <c r="F1871" s="205">
        <f>ORÇAMENTO!F125</f>
        <v>37.21</v>
      </c>
    </row>
    <row r="1874" spans="1:7" x14ac:dyDescent="0.25">
      <c r="A1874" s="191" t="s">
        <v>1310</v>
      </c>
      <c r="B1874" s="192" t="s">
        <v>1311</v>
      </c>
      <c r="C1874" s="193" t="s">
        <v>979</v>
      </c>
    </row>
    <row r="1875" spans="1:7" x14ac:dyDescent="0.25">
      <c r="A1875" s="191" t="s">
        <v>1312</v>
      </c>
    </row>
    <row r="1876" spans="1:7" x14ac:dyDescent="0.25">
      <c r="A1876" s="191" t="s">
        <v>1205</v>
      </c>
    </row>
    <row r="1878" spans="1:7" x14ac:dyDescent="0.25">
      <c r="A1878" s="191" t="s">
        <v>998</v>
      </c>
      <c r="B1878" s="192" t="s">
        <v>983</v>
      </c>
      <c r="C1878" s="193" t="s">
        <v>984</v>
      </c>
      <c r="D1878" s="192" t="s">
        <v>985</v>
      </c>
      <c r="E1878" s="192" t="s">
        <v>986</v>
      </c>
    </row>
    <row r="1879" spans="1:7" x14ac:dyDescent="0.25">
      <c r="A1879" s="191" t="s">
        <v>1313</v>
      </c>
      <c r="B1879" s="192" t="s">
        <v>1032</v>
      </c>
      <c r="C1879" s="193">
        <v>0.05</v>
      </c>
      <c r="D1879" s="194">
        <v>85</v>
      </c>
      <c r="E1879" s="194">
        <f>TRUNC((C1879*D1879),2)</f>
        <v>4.25</v>
      </c>
    </row>
    <row r="1880" spans="1:7" x14ac:dyDescent="0.25">
      <c r="A1880" s="191" t="s">
        <v>1314</v>
      </c>
      <c r="B1880" s="192" t="s">
        <v>988</v>
      </c>
      <c r="C1880" s="193">
        <v>1</v>
      </c>
      <c r="D1880" s="194">
        <v>6.35</v>
      </c>
      <c r="E1880" s="194">
        <f>TRUNC((C1880*D1880),2)</f>
        <v>6.35</v>
      </c>
    </row>
    <row r="1881" spans="1:7" x14ac:dyDescent="0.25">
      <c r="A1881" s="191" t="s">
        <v>990</v>
      </c>
      <c r="E1881" s="194">
        <f>SUM(E1879:E1880)</f>
        <v>10.6</v>
      </c>
    </row>
    <row r="1883" spans="1:7" x14ac:dyDescent="0.25">
      <c r="A1883" s="191" t="s">
        <v>982</v>
      </c>
      <c r="B1883" s="192" t="s">
        <v>983</v>
      </c>
      <c r="C1883" s="193" t="s">
        <v>984</v>
      </c>
      <c r="D1883" s="192" t="s">
        <v>985</v>
      </c>
      <c r="E1883" s="192" t="s">
        <v>986</v>
      </c>
    </row>
    <row r="1884" spans="1:7" x14ac:dyDescent="0.25">
      <c r="A1884" s="191" t="s">
        <v>1036</v>
      </c>
      <c r="B1884" s="192" t="s">
        <v>1017</v>
      </c>
      <c r="C1884" s="193">
        <v>0.1</v>
      </c>
      <c r="D1884" s="194">
        <v>14</v>
      </c>
      <c r="E1884" s="194">
        <f>TRUNC((C1884*D1884),2)</f>
        <v>1.4</v>
      </c>
    </row>
    <row r="1885" spans="1:7" x14ac:dyDescent="0.25">
      <c r="A1885" s="191" t="s">
        <v>990</v>
      </c>
      <c r="E1885" s="194">
        <f>SUM(E1884:E1884)</f>
        <v>1.4</v>
      </c>
    </row>
    <row r="1887" spans="1:7" x14ac:dyDescent="0.25">
      <c r="A1887" s="191" t="s">
        <v>991</v>
      </c>
      <c r="E1887" s="194">
        <f>E1881+E1885</f>
        <v>12</v>
      </c>
      <c r="F1887" s="205">
        <f>ORÇAMENTO!E127</f>
        <v>12</v>
      </c>
      <c r="G1887" s="204"/>
    </row>
    <row r="1888" spans="1:7" x14ac:dyDescent="0.25">
      <c r="A1888" s="191" t="s">
        <v>992</v>
      </c>
      <c r="D1888" s="195">
        <v>0.24030000000000001</v>
      </c>
      <c r="E1888" s="194">
        <f>TRUNC((E1887*D1888),2)</f>
        <v>2.88</v>
      </c>
    </row>
    <row r="1889" spans="1:6" x14ac:dyDescent="0.25">
      <c r="A1889" s="191" t="s">
        <v>993</v>
      </c>
      <c r="E1889" s="194">
        <f>SUM(E1887:E1888)</f>
        <v>14.879999999999999</v>
      </c>
      <c r="F1889" s="205">
        <f>ORÇAMENTO!F127</f>
        <v>14.88</v>
      </c>
    </row>
    <row r="1892" spans="1:6" x14ac:dyDescent="0.25">
      <c r="A1892" s="191" t="s">
        <v>1315</v>
      </c>
      <c r="B1892" s="192" t="s">
        <v>1316</v>
      </c>
      <c r="C1892" s="193" t="s">
        <v>979</v>
      </c>
    </row>
    <row r="1893" spans="1:6" x14ac:dyDescent="0.25">
      <c r="A1893" s="191" t="s">
        <v>1317</v>
      </c>
    </row>
    <row r="1894" spans="1:6" x14ac:dyDescent="0.25">
      <c r="A1894" s="191" t="s">
        <v>1030</v>
      </c>
    </row>
    <row r="1896" spans="1:6" x14ac:dyDescent="0.25">
      <c r="A1896" s="191" t="s">
        <v>982</v>
      </c>
      <c r="B1896" s="192" t="s">
        <v>983</v>
      </c>
      <c r="C1896" s="193" t="s">
        <v>984</v>
      </c>
      <c r="D1896" s="192" t="s">
        <v>985</v>
      </c>
      <c r="E1896" s="192" t="s">
        <v>986</v>
      </c>
    </row>
    <row r="1897" spans="1:6" x14ac:dyDescent="0.25">
      <c r="A1897" s="191" t="s">
        <v>1036</v>
      </c>
      <c r="B1897" s="192" t="s">
        <v>1017</v>
      </c>
      <c r="C1897" s="193">
        <v>1.5714285714285714</v>
      </c>
      <c r="D1897" s="194">
        <v>14</v>
      </c>
      <c r="E1897" s="194">
        <f>TRUNC((C1897*D1897),2)</f>
        <v>22</v>
      </c>
    </row>
    <row r="1898" spans="1:6" x14ac:dyDescent="0.25">
      <c r="A1898" s="191" t="s">
        <v>990</v>
      </c>
      <c r="E1898" s="194">
        <f>SUM(E1897:E1897)</f>
        <v>22</v>
      </c>
    </row>
    <row r="1900" spans="1:6" x14ac:dyDescent="0.25">
      <c r="A1900" s="191" t="s">
        <v>991</v>
      </c>
      <c r="E1900" s="194">
        <f>E1898</f>
        <v>22</v>
      </c>
      <c r="F1900" s="205">
        <f>ORÇAMENTO!E128</f>
        <v>22</v>
      </c>
    </row>
    <row r="1901" spans="1:6" x14ac:dyDescent="0.25">
      <c r="A1901" s="191" t="s">
        <v>992</v>
      </c>
      <c r="D1901" s="195">
        <v>0.24030000000000001</v>
      </c>
      <c r="E1901" s="194">
        <f>TRUNC((E1900*D1901),2)</f>
        <v>5.28</v>
      </c>
    </row>
    <row r="1902" spans="1:6" x14ac:dyDescent="0.25">
      <c r="A1902" s="191" t="s">
        <v>993</v>
      </c>
      <c r="E1902" s="194">
        <f>SUM(E1900:E1901)+0.01</f>
        <v>27.290000000000003</v>
      </c>
      <c r="F1902" s="205">
        <f>ORÇAMENTO!F128</f>
        <v>27.29</v>
      </c>
    </row>
    <row r="1904" spans="1:6" x14ac:dyDescent="0.25">
      <c r="A1904" s="191" t="s">
        <v>2130</v>
      </c>
      <c r="B1904" s="192" t="s">
        <v>1316</v>
      </c>
      <c r="C1904" s="193" t="s">
        <v>979</v>
      </c>
    </row>
    <row r="1905" spans="1:8" x14ac:dyDescent="0.25">
      <c r="A1905" s="191" t="s">
        <v>2131</v>
      </c>
    </row>
    <row r="1906" spans="1:8" x14ac:dyDescent="0.25">
      <c r="A1906" s="191" t="s">
        <v>1030</v>
      </c>
    </row>
    <row r="1908" spans="1:8" x14ac:dyDescent="0.25">
      <c r="A1908" s="191" t="s">
        <v>982</v>
      </c>
      <c r="B1908" s="192" t="s">
        <v>983</v>
      </c>
      <c r="C1908" s="193" t="s">
        <v>984</v>
      </c>
      <c r="D1908" s="192" t="s">
        <v>985</v>
      </c>
      <c r="E1908" s="192" t="s">
        <v>986</v>
      </c>
    </row>
    <row r="1909" spans="1:8" x14ac:dyDescent="0.25">
      <c r="A1909" s="191" t="s">
        <v>2132</v>
      </c>
      <c r="B1909" s="192" t="s">
        <v>2136</v>
      </c>
      <c r="C1909" s="193">
        <v>220</v>
      </c>
      <c r="D1909" s="194">
        <f>6000/220</f>
        <v>27.272727272727273</v>
      </c>
      <c r="E1909" s="194">
        <f>TRUNC((C1909*D1909),2)</f>
        <v>6000</v>
      </c>
    </row>
    <row r="1910" spans="1:8" x14ac:dyDescent="0.25">
      <c r="A1910" s="191" t="s">
        <v>2134</v>
      </c>
      <c r="B1910" s="192" t="s">
        <v>2133</v>
      </c>
      <c r="C1910" s="193">
        <v>3</v>
      </c>
      <c r="D1910" s="194">
        <v>5500</v>
      </c>
      <c r="E1910" s="194">
        <f t="shared" ref="E1910:E1911" si="7">TRUNC((C1910*D1910),2)</f>
        <v>16500</v>
      </c>
    </row>
    <row r="1911" spans="1:8" x14ac:dyDescent="0.25">
      <c r="A1911" s="191" t="s">
        <v>2135</v>
      </c>
      <c r="B1911" s="192" t="s">
        <v>2136</v>
      </c>
      <c r="C1911" s="193">
        <v>220</v>
      </c>
      <c r="D1911" s="194">
        <v>10.454545454545455</v>
      </c>
      <c r="E1911" s="194">
        <f t="shared" si="7"/>
        <v>2300</v>
      </c>
    </row>
    <row r="1912" spans="1:8" x14ac:dyDescent="0.25">
      <c r="D1912" s="194"/>
      <c r="E1912" s="194"/>
    </row>
    <row r="1913" spans="1:8" x14ac:dyDescent="0.25">
      <c r="A1913" s="191" t="s">
        <v>990</v>
      </c>
      <c r="E1913" s="194">
        <f>SUM(E1909:E1911)</f>
        <v>24800</v>
      </c>
    </row>
    <row r="1915" spans="1:8" x14ac:dyDescent="0.25">
      <c r="A1915" s="191" t="s">
        <v>991</v>
      </c>
      <c r="E1915" s="194">
        <f>E1913</f>
        <v>24800</v>
      </c>
      <c r="F1915" s="205">
        <f>ORÇAMENTO!E130</f>
        <v>24800</v>
      </c>
      <c r="H1915" s="179"/>
    </row>
    <row r="1916" spans="1:8" x14ac:dyDescent="0.25">
      <c r="A1916" s="191" t="s">
        <v>992</v>
      </c>
      <c r="D1916" s="195">
        <v>0.24030000000000001</v>
      </c>
      <c r="E1916" s="194">
        <f>TRUNC((E1915*D1916),2)</f>
        <v>5959.44</v>
      </c>
      <c r="H1916" s="226"/>
    </row>
    <row r="1917" spans="1:8" x14ac:dyDescent="0.25">
      <c r="A1917" s="191" t="s">
        <v>993</v>
      </c>
      <c r="E1917" s="194">
        <f>E1915+E1916</f>
        <v>30759.439999999999</v>
      </c>
      <c r="F1917" s="205">
        <f>ORÇAMENTO!F130</f>
        <v>30759.439999999999</v>
      </c>
    </row>
    <row r="1920" spans="1:8" x14ac:dyDescent="0.25">
      <c r="A1920" s="191" t="s">
        <v>1318</v>
      </c>
      <c r="B1920" s="192" t="s">
        <v>1319</v>
      </c>
      <c r="C1920" s="193" t="s">
        <v>979</v>
      </c>
    </row>
    <row r="1921" spans="1:6" x14ac:dyDescent="0.25">
      <c r="A1921" s="191" t="s">
        <v>1320</v>
      </c>
    </row>
    <row r="1922" spans="1:6" x14ac:dyDescent="0.25">
      <c r="A1922" s="191" t="s">
        <v>1252</v>
      </c>
    </row>
    <row r="1924" spans="1:6" x14ac:dyDescent="0.25">
      <c r="A1924" s="191" t="s">
        <v>982</v>
      </c>
      <c r="B1924" s="192" t="s">
        <v>983</v>
      </c>
      <c r="C1924" s="193" t="s">
        <v>984</v>
      </c>
      <c r="D1924" s="192" t="s">
        <v>985</v>
      </c>
      <c r="E1924" s="192" t="s">
        <v>986</v>
      </c>
    </row>
    <row r="1925" spans="1:6" x14ac:dyDescent="0.25">
      <c r="A1925" s="191" t="s">
        <v>1321</v>
      </c>
      <c r="B1925" s="192" t="s">
        <v>1017</v>
      </c>
      <c r="C1925" s="193">
        <v>1</v>
      </c>
      <c r="D1925" s="194">
        <v>20</v>
      </c>
      <c r="E1925" s="194">
        <f>TRUNC((C1925*D1925),2)</f>
        <v>20</v>
      </c>
    </row>
    <row r="1926" spans="1:6" x14ac:dyDescent="0.25">
      <c r="A1926" s="191" t="s">
        <v>990</v>
      </c>
      <c r="E1926" s="194">
        <f>SUM(E1925:E1925)</f>
        <v>20</v>
      </c>
    </row>
    <row r="1928" spans="1:6" x14ac:dyDescent="0.25">
      <c r="A1928" s="191" t="s">
        <v>991</v>
      </c>
      <c r="E1928" s="194">
        <f>E1926</f>
        <v>20</v>
      </c>
      <c r="F1928" s="205">
        <f>ORÇAMENTO!E132</f>
        <v>20</v>
      </c>
    </row>
    <row r="1929" spans="1:6" x14ac:dyDescent="0.25">
      <c r="A1929" s="191" t="s">
        <v>992</v>
      </c>
      <c r="D1929" s="195">
        <v>0.24030000000000001</v>
      </c>
      <c r="E1929" s="194">
        <f>TRUNC((E1928*D1929),2)</f>
        <v>4.8</v>
      </c>
    </row>
    <row r="1930" spans="1:6" x14ac:dyDescent="0.25">
      <c r="A1930" s="191" t="s">
        <v>993</v>
      </c>
      <c r="E1930" s="194">
        <f>SUM(E1928:E1929)+0.01</f>
        <v>24.810000000000002</v>
      </c>
      <c r="F1930" s="205">
        <f>ORÇAMENTO!F132</f>
        <v>24.81</v>
      </c>
    </row>
    <row r="1932" spans="1:6" x14ac:dyDescent="0.25">
      <c r="A1932" s="191" t="s">
        <v>2137</v>
      </c>
      <c r="B1932" s="192" t="s">
        <v>1319</v>
      </c>
      <c r="C1932" s="193" t="s">
        <v>979</v>
      </c>
    </row>
    <row r="1933" spans="1:6" x14ac:dyDescent="0.25">
      <c r="A1933" s="191" t="s">
        <v>2138</v>
      </c>
    </row>
    <row r="1934" spans="1:6" x14ac:dyDescent="0.25">
      <c r="A1934" s="191" t="s">
        <v>1252</v>
      </c>
    </row>
    <row r="1936" spans="1:6" x14ac:dyDescent="0.25">
      <c r="A1936" s="191" t="s">
        <v>982</v>
      </c>
      <c r="B1936" s="192" t="s">
        <v>983</v>
      </c>
      <c r="C1936" s="193" t="s">
        <v>984</v>
      </c>
      <c r="D1936" s="192" t="s">
        <v>985</v>
      </c>
      <c r="E1936" s="192" t="s">
        <v>986</v>
      </c>
    </row>
    <row r="1937" spans="1:6" x14ac:dyDescent="0.25">
      <c r="A1937" s="191" t="s">
        <v>2139</v>
      </c>
      <c r="B1937" s="192" t="s">
        <v>2133</v>
      </c>
      <c r="C1937" s="193">
        <v>1</v>
      </c>
      <c r="D1937" s="194">
        <v>2895</v>
      </c>
      <c r="E1937" s="194">
        <f>TRUNC((C1937*D1937),2)</f>
        <v>2895</v>
      </c>
    </row>
    <row r="1938" spans="1:6" x14ac:dyDescent="0.25">
      <c r="A1938" s="191" t="s">
        <v>990</v>
      </c>
      <c r="E1938" s="194">
        <f>SUM(E1937:E1937)</f>
        <v>2895</v>
      </c>
    </row>
    <row r="1940" spans="1:6" x14ac:dyDescent="0.25">
      <c r="A1940" s="191" t="s">
        <v>991</v>
      </c>
      <c r="E1940" s="194">
        <f>E1938</f>
        <v>2895</v>
      </c>
      <c r="F1940" s="205">
        <f>ORÇAMENTO!E133</f>
        <v>2895</v>
      </c>
    </row>
    <row r="1941" spans="1:6" x14ac:dyDescent="0.25">
      <c r="A1941" s="191" t="s">
        <v>992</v>
      </c>
      <c r="D1941" s="195">
        <v>0.24030000000000001</v>
      </c>
      <c r="E1941" s="194">
        <f>TRUNC((E1940*D1941),2)</f>
        <v>695.66</v>
      </c>
    </row>
    <row r="1942" spans="1:6" x14ac:dyDescent="0.25">
      <c r="A1942" s="191" t="s">
        <v>993</v>
      </c>
      <c r="E1942" s="194">
        <f>SUM(E1940:E1941)+0.01</f>
        <v>3590.67</v>
      </c>
      <c r="F1942" s="205">
        <f>ORÇAMENTO!F133</f>
        <v>3590.67</v>
      </c>
    </row>
    <row r="1947" spans="1:6" x14ac:dyDescent="0.25">
      <c r="A1947" s="191" t="s">
        <v>1322</v>
      </c>
    </row>
    <row r="1948" spans="1:6" ht="26.25" x14ac:dyDescent="0.25">
      <c r="A1948" s="191" t="s">
        <v>1323</v>
      </c>
    </row>
    <row r="1949" spans="1:6" x14ac:dyDescent="0.25">
      <c r="A1949" s="191" t="s">
        <v>1324</v>
      </c>
    </row>
    <row r="1951" spans="1:6" x14ac:dyDescent="0.25">
      <c r="A1951" s="191" t="s">
        <v>998</v>
      </c>
      <c r="B1951" s="192" t="s">
        <v>983</v>
      </c>
      <c r="C1951" s="193" t="s">
        <v>984</v>
      </c>
      <c r="D1951" s="192" t="s">
        <v>985</v>
      </c>
      <c r="E1951" s="192" t="s">
        <v>986</v>
      </c>
    </row>
    <row r="1952" spans="1:6" x14ac:dyDescent="0.25">
      <c r="A1952" s="191" t="s">
        <v>1025</v>
      </c>
      <c r="B1952" s="192" t="s">
        <v>1017</v>
      </c>
      <c r="C1952" s="193">
        <v>0.13333329999999999</v>
      </c>
      <c r="D1952" s="194">
        <v>15.09</v>
      </c>
      <c r="E1952" s="194">
        <f>TRUNC((C1952*D1952),2)</f>
        <v>2.0099999999999998</v>
      </c>
    </row>
    <row r="1953" spans="1:5" ht="26.25" x14ac:dyDescent="0.25">
      <c r="A1953" s="191" t="s">
        <v>1325</v>
      </c>
      <c r="B1953" s="192" t="s">
        <v>1010</v>
      </c>
      <c r="C1953" s="193">
        <v>1</v>
      </c>
      <c r="D1953" s="194">
        <v>9.9</v>
      </c>
      <c r="E1953" s="194">
        <f>TRUNC((C1953*D1953),2)</f>
        <v>9.9</v>
      </c>
    </row>
    <row r="1954" spans="1:5" x14ac:dyDescent="0.25">
      <c r="A1954" s="191" t="s">
        <v>990</v>
      </c>
      <c r="E1954" s="194">
        <f>SUM(E1952:E1953)</f>
        <v>11.91</v>
      </c>
    </row>
    <row r="1956" spans="1:5" x14ac:dyDescent="0.25">
      <c r="A1956" s="191" t="s">
        <v>991</v>
      </c>
      <c r="E1956" s="194">
        <f>E1954</f>
        <v>11.91</v>
      </c>
    </row>
    <row r="1959" spans="1:5" x14ac:dyDescent="0.25">
      <c r="A1959" s="191" t="s">
        <v>1326</v>
      </c>
    </row>
    <row r="1960" spans="1:5" ht="26.25" x14ac:dyDescent="0.25">
      <c r="A1960" s="191" t="s">
        <v>1327</v>
      </c>
    </row>
    <row r="1961" spans="1:5" x14ac:dyDescent="0.25">
      <c r="A1961" s="191" t="s">
        <v>1328</v>
      </c>
    </row>
    <row r="1963" spans="1:5" x14ac:dyDescent="0.25">
      <c r="A1963" s="191" t="s">
        <v>998</v>
      </c>
      <c r="B1963" s="192" t="s">
        <v>983</v>
      </c>
      <c r="C1963" s="193" t="s">
        <v>984</v>
      </c>
      <c r="D1963" s="192" t="s">
        <v>985</v>
      </c>
      <c r="E1963" s="192" t="s">
        <v>986</v>
      </c>
    </row>
    <row r="1964" spans="1:5" x14ac:dyDescent="0.25">
      <c r="A1964" s="191" t="s">
        <v>1329</v>
      </c>
      <c r="B1964" s="192" t="s">
        <v>1032</v>
      </c>
      <c r="C1964" s="193">
        <v>1.7261100000000001E-2</v>
      </c>
      <c r="D1964" s="194">
        <v>291.08999999999997</v>
      </c>
      <c r="E1964" s="194">
        <f>TRUNC((C1964*D1964),2)</f>
        <v>5.0199999999999996</v>
      </c>
    </row>
    <row r="1965" spans="1:5" x14ac:dyDescent="0.25">
      <c r="A1965" s="191" t="s">
        <v>1036</v>
      </c>
      <c r="B1965" s="192" t="s">
        <v>1017</v>
      </c>
      <c r="C1965" s="193">
        <v>0.52380950000000004</v>
      </c>
      <c r="D1965" s="194">
        <v>14.1</v>
      </c>
      <c r="E1965" s="194">
        <f>TRUNC((C1965*D1965),2)</f>
        <v>7.38</v>
      </c>
    </row>
    <row r="1966" spans="1:5" x14ac:dyDescent="0.25">
      <c r="A1966" s="191" t="s">
        <v>1207</v>
      </c>
      <c r="B1966" s="192" t="s">
        <v>1017</v>
      </c>
      <c r="C1966" s="193">
        <v>1.0476190000000001</v>
      </c>
      <c r="D1966" s="194">
        <v>19.63</v>
      </c>
      <c r="E1966" s="194">
        <f>TRUNC((C1966*D1966),2)</f>
        <v>20.56</v>
      </c>
    </row>
    <row r="1967" spans="1:5" ht="26.25" x14ac:dyDescent="0.25">
      <c r="A1967" s="191" t="s">
        <v>1330</v>
      </c>
      <c r="B1967" s="192" t="s">
        <v>1003</v>
      </c>
      <c r="C1967" s="193">
        <v>76.119402899999997</v>
      </c>
      <c r="D1967" s="194">
        <v>0.56000000000000005</v>
      </c>
      <c r="E1967" s="194">
        <f>TRUNC((C1967*D1967),2)</f>
        <v>42.62</v>
      </c>
    </row>
    <row r="1968" spans="1:5" x14ac:dyDescent="0.25">
      <c r="A1968" s="191" t="s">
        <v>990</v>
      </c>
      <c r="E1968" s="194">
        <f>SUM(E1964:E1967)</f>
        <v>75.579999999999984</v>
      </c>
    </row>
    <row r="1970" spans="1:5" x14ac:dyDescent="0.25">
      <c r="A1970" s="191" t="s">
        <v>991</v>
      </c>
      <c r="E1970" s="194">
        <f>E1968</f>
        <v>75.579999999999984</v>
      </c>
    </row>
    <row r="1973" spans="1:5" x14ac:dyDescent="0.25">
      <c r="A1973" s="191" t="s">
        <v>1331</v>
      </c>
    </row>
    <row r="1974" spans="1:5" x14ac:dyDescent="0.25">
      <c r="A1974" s="191" t="s">
        <v>1332</v>
      </c>
    </row>
    <row r="1975" spans="1:5" x14ac:dyDescent="0.25">
      <c r="A1975" s="191" t="s">
        <v>1040</v>
      </c>
    </row>
    <row r="1977" spans="1:5" x14ac:dyDescent="0.25">
      <c r="A1977" s="191" t="s">
        <v>998</v>
      </c>
      <c r="B1977" s="192" t="s">
        <v>983</v>
      </c>
      <c r="C1977" s="193" t="s">
        <v>984</v>
      </c>
      <c r="D1977" s="192" t="s">
        <v>985</v>
      </c>
      <c r="E1977" s="192" t="s">
        <v>986</v>
      </c>
    </row>
    <row r="1978" spans="1:5" x14ac:dyDescent="0.25">
      <c r="A1978" s="191" t="s">
        <v>1333</v>
      </c>
      <c r="B1978" s="192" t="s">
        <v>1017</v>
      </c>
      <c r="C1978" s="193">
        <v>4.7</v>
      </c>
      <c r="D1978" s="194">
        <v>15.57</v>
      </c>
      <c r="E1978" s="194">
        <f>TRUNC((C1978*D1978),2)</f>
        <v>73.17</v>
      </c>
    </row>
    <row r="1979" spans="1:5" ht="26.25" x14ac:dyDescent="0.25">
      <c r="A1979" s="191" t="s">
        <v>1334</v>
      </c>
      <c r="B1979" s="192" t="s">
        <v>1017</v>
      </c>
      <c r="C1979" s="193">
        <v>1</v>
      </c>
      <c r="D1979" s="194">
        <v>1.42</v>
      </c>
      <c r="E1979" s="194">
        <f>TRUNC((C1979*D1979),2)</f>
        <v>1.42</v>
      </c>
    </row>
    <row r="1980" spans="1:5" x14ac:dyDescent="0.25">
      <c r="A1980" s="191" t="s">
        <v>1031</v>
      </c>
      <c r="B1980" s="192" t="s">
        <v>1032</v>
      </c>
      <c r="C1980" s="193">
        <v>1.216</v>
      </c>
      <c r="D1980" s="194">
        <v>80.55</v>
      </c>
      <c r="E1980" s="194">
        <f>TRUNC((C1980*D1980),2)</f>
        <v>97.94</v>
      </c>
    </row>
    <row r="1981" spans="1:5" x14ac:dyDescent="0.25">
      <c r="A1981" s="191" t="s">
        <v>1034</v>
      </c>
      <c r="B1981" s="192" t="s">
        <v>1035</v>
      </c>
      <c r="C1981" s="193">
        <v>243</v>
      </c>
      <c r="D1981" s="194">
        <v>0.56999999999999995</v>
      </c>
      <c r="E1981" s="194">
        <f>TRUNC((C1981*D1981),2)</f>
        <v>138.51</v>
      </c>
    </row>
    <row r="1982" spans="1:5" x14ac:dyDescent="0.25">
      <c r="A1982" s="191" t="s">
        <v>990</v>
      </c>
      <c r="E1982" s="194">
        <f>SUM(E1978:E1981)</f>
        <v>311.03999999999996</v>
      </c>
    </row>
    <row r="1984" spans="1:5" x14ac:dyDescent="0.25">
      <c r="A1984" s="191" t="s">
        <v>991</v>
      </c>
      <c r="E1984" s="194">
        <f>E1982</f>
        <v>311.03999999999996</v>
      </c>
    </row>
    <row r="1987" spans="1:5" x14ac:dyDescent="0.25">
      <c r="A1987" s="191" t="s">
        <v>1335</v>
      </c>
    </row>
    <row r="1988" spans="1:5" ht="26.25" x14ac:dyDescent="0.25">
      <c r="A1988" s="191" t="s">
        <v>1336</v>
      </c>
    </row>
    <row r="1989" spans="1:5" x14ac:dyDescent="0.25">
      <c r="A1989" s="191" t="s">
        <v>1040</v>
      </c>
    </row>
    <row r="1991" spans="1:5" x14ac:dyDescent="0.25">
      <c r="A1991" s="191" t="s">
        <v>998</v>
      </c>
      <c r="B1991" s="192" t="s">
        <v>983</v>
      </c>
      <c r="C1991" s="193" t="s">
        <v>984</v>
      </c>
      <c r="D1991" s="192" t="s">
        <v>985</v>
      </c>
      <c r="E1991" s="192" t="s">
        <v>986</v>
      </c>
    </row>
    <row r="1992" spans="1:5" x14ac:dyDescent="0.25">
      <c r="A1992" s="191" t="s">
        <v>1036</v>
      </c>
      <c r="B1992" s="192" t="s">
        <v>1017</v>
      </c>
      <c r="C1992" s="193">
        <v>3.2592591999999998</v>
      </c>
      <c r="D1992" s="194">
        <v>14.1</v>
      </c>
      <c r="E1992" s="194">
        <f t="shared" ref="E1992:E1998" si="8">TRUNC((C1992*D1992),2)</f>
        <v>45.95</v>
      </c>
    </row>
    <row r="1993" spans="1:5" x14ac:dyDescent="0.25">
      <c r="A1993" s="191" t="s">
        <v>1333</v>
      </c>
      <c r="B1993" s="192" t="s">
        <v>1017</v>
      </c>
      <c r="C1993" s="193">
        <v>1.6296295999999999</v>
      </c>
      <c r="D1993" s="194">
        <v>15.57</v>
      </c>
      <c r="E1993" s="194">
        <f t="shared" si="8"/>
        <v>25.37</v>
      </c>
    </row>
    <row r="1994" spans="1:5" ht="26.25" x14ac:dyDescent="0.25">
      <c r="A1994" s="191" t="s">
        <v>1334</v>
      </c>
      <c r="B1994" s="192" t="s">
        <v>1017</v>
      </c>
      <c r="C1994" s="193">
        <v>0.30599999999999999</v>
      </c>
      <c r="D1994" s="194">
        <v>1.42</v>
      </c>
      <c r="E1994" s="194">
        <f t="shared" si="8"/>
        <v>0.43</v>
      </c>
    </row>
    <row r="1995" spans="1:5" x14ac:dyDescent="0.25">
      <c r="A1995" s="191" t="s">
        <v>1031</v>
      </c>
      <c r="B1995" s="192" t="s">
        <v>1032</v>
      </c>
      <c r="C1995" s="193">
        <v>0.93</v>
      </c>
      <c r="D1995" s="194">
        <v>80.55</v>
      </c>
      <c r="E1995" s="194">
        <f t="shared" si="8"/>
        <v>74.91</v>
      </c>
    </row>
    <row r="1996" spans="1:5" x14ac:dyDescent="0.25">
      <c r="A1996" s="191" t="s">
        <v>1337</v>
      </c>
      <c r="B1996" s="192" t="s">
        <v>1032</v>
      </c>
      <c r="C1996" s="193">
        <v>0.21</v>
      </c>
      <c r="D1996" s="194">
        <v>90.63</v>
      </c>
      <c r="E1996" s="194">
        <f t="shared" si="8"/>
        <v>19.03</v>
      </c>
    </row>
    <row r="1997" spans="1:5" x14ac:dyDescent="0.25">
      <c r="A1997" s="191" t="s">
        <v>1338</v>
      </c>
      <c r="B1997" s="192" t="s">
        <v>1032</v>
      </c>
      <c r="C1997" s="193">
        <v>0.63</v>
      </c>
      <c r="D1997" s="194">
        <v>90.98</v>
      </c>
      <c r="E1997" s="194">
        <f t="shared" si="8"/>
        <v>57.31</v>
      </c>
    </row>
    <row r="1998" spans="1:5" x14ac:dyDescent="0.25">
      <c r="A1998" s="191" t="s">
        <v>1034</v>
      </c>
      <c r="B1998" s="192" t="s">
        <v>1035</v>
      </c>
      <c r="C1998" s="193">
        <v>268</v>
      </c>
      <c r="D1998" s="194">
        <v>0.56999999999999995</v>
      </c>
      <c r="E1998" s="194">
        <f t="shared" si="8"/>
        <v>152.76</v>
      </c>
    </row>
    <row r="1999" spans="1:5" x14ac:dyDescent="0.25">
      <c r="A1999" s="191" t="s">
        <v>990</v>
      </c>
      <c r="E1999" s="194">
        <f>SUM(E1992:E1998)</f>
        <v>375.76</v>
      </c>
    </row>
    <row r="2001" spans="1:5" x14ac:dyDescent="0.25">
      <c r="A2001" s="191" t="s">
        <v>991</v>
      </c>
      <c r="E2001" s="194">
        <f>E1999</f>
        <v>375.76</v>
      </c>
    </row>
    <row r="2004" spans="1:5" x14ac:dyDescent="0.25">
      <c r="A2004" s="191" t="s">
        <v>1339</v>
      </c>
    </row>
    <row r="2005" spans="1:5" ht="26.25" x14ac:dyDescent="0.25">
      <c r="A2005" s="191" t="s">
        <v>1340</v>
      </c>
    </row>
    <row r="2006" spans="1:5" x14ac:dyDescent="0.25">
      <c r="A2006" s="191" t="s">
        <v>1040</v>
      </c>
    </row>
    <row r="2008" spans="1:5" x14ac:dyDescent="0.25">
      <c r="A2008" s="191" t="s">
        <v>998</v>
      </c>
      <c r="B2008" s="192" t="s">
        <v>983</v>
      </c>
      <c r="C2008" s="193" t="s">
        <v>984</v>
      </c>
      <c r="D2008" s="192" t="s">
        <v>985</v>
      </c>
      <c r="E2008" s="192" t="s">
        <v>986</v>
      </c>
    </row>
    <row r="2009" spans="1:5" x14ac:dyDescent="0.25">
      <c r="A2009" s="191" t="s">
        <v>1036</v>
      </c>
      <c r="B2009" s="192" t="s">
        <v>1017</v>
      </c>
      <c r="C2009" s="193">
        <v>3</v>
      </c>
      <c r="D2009" s="194">
        <v>14.1</v>
      </c>
      <c r="E2009" s="194">
        <f>TRUNC((C2009*D2009),2)</f>
        <v>42.3</v>
      </c>
    </row>
    <row r="2010" spans="1:5" x14ac:dyDescent="0.25">
      <c r="A2010" s="191" t="s">
        <v>1207</v>
      </c>
      <c r="B2010" s="192" t="s">
        <v>1017</v>
      </c>
      <c r="C2010" s="193">
        <v>1.65</v>
      </c>
      <c r="D2010" s="194">
        <v>19.63</v>
      </c>
      <c r="E2010" s="194">
        <f>TRUNC((C2010*D2010),2)</f>
        <v>32.380000000000003</v>
      </c>
    </row>
    <row r="2011" spans="1:5" x14ac:dyDescent="0.25">
      <c r="A2011" s="191" t="s">
        <v>1341</v>
      </c>
      <c r="B2011" s="192" t="s">
        <v>1003</v>
      </c>
      <c r="C2011" s="193">
        <v>0.65</v>
      </c>
      <c r="D2011" s="194">
        <v>3</v>
      </c>
      <c r="E2011" s="194">
        <f>TRUNC((C2011*D2011),2)</f>
        <v>1.95</v>
      </c>
    </row>
    <row r="2012" spans="1:5" x14ac:dyDescent="0.25">
      <c r="A2012" s="191" t="s">
        <v>990</v>
      </c>
      <c r="E2012" s="194">
        <f>SUM(E2009:E2011)</f>
        <v>76.63000000000001</v>
      </c>
    </row>
    <row r="2014" spans="1:5" x14ac:dyDescent="0.25">
      <c r="A2014" s="191" t="s">
        <v>991</v>
      </c>
      <c r="E2014" s="194">
        <f>E2012</f>
        <v>76.63000000000001</v>
      </c>
    </row>
    <row r="2017" spans="1:5" x14ac:dyDescent="0.25">
      <c r="A2017" s="191" t="s">
        <v>1342</v>
      </c>
    </row>
    <row r="2018" spans="1:5" ht="26.25" x14ac:dyDescent="0.25">
      <c r="A2018" s="191" t="s">
        <v>1343</v>
      </c>
    </row>
    <row r="2019" spans="1:5" x14ac:dyDescent="0.25">
      <c r="A2019" s="191" t="s">
        <v>1324</v>
      </c>
    </row>
    <row r="2021" spans="1:5" x14ac:dyDescent="0.25">
      <c r="A2021" s="191" t="s">
        <v>998</v>
      </c>
      <c r="B2021" s="192" t="s">
        <v>983</v>
      </c>
      <c r="C2021" s="193" t="s">
        <v>984</v>
      </c>
      <c r="D2021" s="192" t="s">
        <v>985</v>
      </c>
      <c r="E2021" s="192" t="s">
        <v>986</v>
      </c>
    </row>
    <row r="2022" spans="1:5" x14ac:dyDescent="0.25">
      <c r="A2022" s="191" t="s">
        <v>1025</v>
      </c>
      <c r="B2022" s="192" t="s">
        <v>1017</v>
      </c>
      <c r="C2022" s="193">
        <v>0.13333329999999999</v>
      </c>
      <c r="D2022" s="194">
        <v>15.09</v>
      </c>
      <c r="E2022" s="194">
        <f>TRUNC((C2022*D2022),2)</f>
        <v>2.0099999999999998</v>
      </c>
    </row>
    <row r="2023" spans="1:5" ht="39" x14ac:dyDescent="0.25">
      <c r="A2023" s="191" t="s">
        <v>1344</v>
      </c>
      <c r="B2023" s="192" t="s">
        <v>1010</v>
      </c>
      <c r="C2023" s="193">
        <v>1</v>
      </c>
      <c r="D2023" s="194">
        <v>10.64</v>
      </c>
      <c r="E2023" s="194">
        <f>TRUNC((C2023*D2023),2)</f>
        <v>10.64</v>
      </c>
    </row>
    <row r="2024" spans="1:5" x14ac:dyDescent="0.25">
      <c r="A2024" s="191" t="s">
        <v>990</v>
      </c>
      <c r="E2024" s="194">
        <f>SUM(E2022:E2023)</f>
        <v>12.65</v>
      </c>
    </row>
    <row r="2026" spans="1:5" x14ac:dyDescent="0.25">
      <c r="A2026" s="191" t="s">
        <v>991</v>
      </c>
      <c r="E2026" s="194">
        <f>E2024</f>
        <v>12.65</v>
      </c>
    </row>
    <row r="2029" spans="1:5" x14ac:dyDescent="0.25">
      <c r="A2029" s="191" t="s">
        <v>1345</v>
      </c>
    </row>
    <row r="2030" spans="1:5" ht="26.25" x14ac:dyDescent="0.25">
      <c r="A2030" s="191" t="s">
        <v>1346</v>
      </c>
    </row>
    <row r="2031" spans="1:5" x14ac:dyDescent="0.25">
      <c r="A2031" s="191" t="s">
        <v>1324</v>
      </c>
    </row>
    <row r="2033" spans="1:5" x14ac:dyDescent="0.25">
      <c r="A2033" s="191" t="s">
        <v>998</v>
      </c>
      <c r="B2033" s="192" t="s">
        <v>983</v>
      </c>
      <c r="C2033" s="193" t="s">
        <v>984</v>
      </c>
      <c r="D2033" s="192" t="s">
        <v>985</v>
      </c>
      <c r="E2033" s="192" t="s">
        <v>986</v>
      </c>
    </row>
    <row r="2034" spans="1:5" x14ac:dyDescent="0.25">
      <c r="A2034" s="191" t="s">
        <v>1025</v>
      </c>
      <c r="B2034" s="192" t="s">
        <v>1017</v>
      </c>
      <c r="C2034" s="193">
        <v>8.1481499999999998E-2</v>
      </c>
      <c r="D2034" s="194">
        <v>15.09</v>
      </c>
      <c r="E2034" s="194">
        <f>TRUNC((C2034*D2034),2)</f>
        <v>1.22</v>
      </c>
    </row>
    <row r="2035" spans="1:5" x14ac:dyDescent="0.25">
      <c r="A2035" s="191" t="s">
        <v>1026</v>
      </c>
      <c r="B2035" s="192" t="s">
        <v>1017</v>
      </c>
      <c r="C2035" s="193">
        <v>0.162963</v>
      </c>
      <c r="D2035" s="194">
        <v>19.82</v>
      </c>
      <c r="E2035" s="194">
        <f>TRUNC((C2035*D2035),2)</f>
        <v>3.22</v>
      </c>
    </row>
    <row r="2036" spans="1:5" ht="26.25" x14ac:dyDescent="0.25">
      <c r="A2036" s="191" t="s">
        <v>1347</v>
      </c>
      <c r="B2036" s="192" t="s">
        <v>1010</v>
      </c>
      <c r="C2036" s="193">
        <v>1</v>
      </c>
      <c r="D2036" s="194">
        <v>2.98</v>
      </c>
      <c r="E2036" s="194">
        <f>TRUNC((C2036*D2036),2)</f>
        <v>2.98</v>
      </c>
    </row>
    <row r="2037" spans="1:5" x14ac:dyDescent="0.25">
      <c r="A2037" s="191" t="s">
        <v>1118</v>
      </c>
      <c r="B2037" s="192" t="s">
        <v>1052</v>
      </c>
      <c r="C2037" s="193">
        <v>0.2</v>
      </c>
      <c r="D2037" s="194">
        <v>0.34</v>
      </c>
      <c r="E2037" s="194">
        <f>TRUNC((C2037*D2037),2)</f>
        <v>0.06</v>
      </c>
    </row>
    <row r="2038" spans="1:5" x14ac:dyDescent="0.25">
      <c r="A2038" s="191" t="s">
        <v>990</v>
      </c>
      <c r="E2038" s="194">
        <f>SUM(E2034:E2037)</f>
        <v>7.4799999999999995</v>
      </c>
    </row>
    <row r="2040" spans="1:5" x14ac:dyDescent="0.25">
      <c r="A2040" s="191" t="s">
        <v>991</v>
      </c>
      <c r="E2040" s="194">
        <f>E2038</f>
        <v>7.4799999999999995</v>
      </c>
    </row>
    <row r="2043" spans="1:5" x14ac:dyDescent="0.25">
      <c r="A2043" s="191" t="s">
        <v>1348</v>
      </c>
    </row>
    <row r="2044" spans="1:5" ht="26.25" x14ac:dyDescent="0.25">
      <c r="A2044" s="191" t="s">
        <v>1349</v>
      </c>
    </row>
    <row r="2045" spans="1:5" x14ac:dyDescent="0.25">
      <c r="A2045" s="191" t="s">
        <v>1324</v>
      </c>
    </row>
    <row r="2047" spans="1:5" x14ac:dyDescent="0.25">
      <c r="A2047" s="191" t="s">
        <v>998</v>
      </c>
      <c r="B2047" s="192" t="s">
        <v>983</v>
      </c>
      <c r="C2047" s="193" t="s">
        <v>984</v>
      </c>
      <c r="D2047" s="192" t="s">
        <v>985</v>
      </c>
      <c r="E2047" s="192" t="s">
        <v>986</v>
      </c>
    </row>
    <row r="2048" spans="1:5" x14ac:dyDescent="0.25">
      <c r="A2048" s="191" t="s">
        <v>1025</v>
      </c>
      <c r="B2048" s="192" t="s">
        <v>1017</v>
      </c>
      <c r="C2048" s="193">
        <v>0.2291666</v>
      </c>
      <c r="D2048" s="194">
        <v>15.09</v>
      </c>
      <c r="E2048" s="194">
        <f>TRUNC((C2048*D2048),2)</f>
        <v>3.45</v>
      </c>
    </row>
    <row r="2049" spans="1:5" x14ac:dyDescent="0.25">
      <c r="A2049" s="191" t="s">
        <v>1026</v>
      </c>
      <c r="B2049" s="192" t="s">
        <v>1017</v>
      </c>
      <c r="C2049" s="193">
        <v>0.4583333</v>
      </c>
      <c r="D2049" s="194">
        <v>19.82</v>
      </c>
      <c r="E2049" s="194">
        <f>TRUNC((C2049*D2049),2)</f>
        <v>9.08</v>
      </c>
    </row>
    <row r="2050" spans="1:5" ht="39" x14ac:dyDescent="0.25">
      <c r="A2050" s="191" t="s">
        <v>1350</v>
      </c>
      <c r="B2050" s="192" t="s">
        <v>1003</v>
      </c>
      <c r="C2050" s="193">
        <v>1</v>
      </c>
      <c r="D2050" s="194">
        <v>20.67</v>
      </c>
      <c r="E2050" s="194">
        <f>TRUNC((C2050*D2050),2)</f>
        <v>20.67</v>
      </c>
    </row>
    <row r="2051" spans="1:5" x14ac:dyDescent="0.25">
      <c r="A2051" s="191" t="s">
        <v>990</v>
      </c>
      <c r="E2051" s="194">
        <f>SUM(E2048:E2050)</f>
        <v>33.200000000000003</v>
      </c>
    </row>
    <row r="2053" spans="1:5" x14ac:dyDescent="0.25">
      <c r="A2053" s="191" t="s">
        <v>991</v>
      </c>
      <c r="E2053" s="194">
        <f>E2051</f>
        <v>33.200000000000003</v>
      </c>
    </row>
    <row r="2056" spans="1:5" x14ac:dyDescent="0.25">
      <c r="A2056" s="191" t="s">
        <v>1351</v>
      </c>
    </row>
    <row r="2057" spans="1:5" x14ac:dyDescent="0.25">
      <c r="A2057" s="191" t="s">
        <v>1352</v>
      </c>
    </row>
    <row r="2058" spans="1:5" x14ac:dyDescent="0.25">
      <c r="A2058" s="191" t="s">
        <v>1353</v>
      </c>
    </row>
    <row r="2060" spans="1:5" x14ac:dyDescent="0.25">
      <c r="A2060" s="191" t="s">
        <v>1256</v>
      </c>
      <c r="B2060" s="192" t="s">
        <v>983</v>
      </c>
      <c r="C2060" s="193" t="s">
        <v>984</v>
      </c>
      <c r="D2060" s="192" t="s">
        <v>985</v>
      </c>
      <c r="E2060" s="192" t="s">
        <v>986</v>
      </c>
    </row>
    <row r="2061" spans="1:5" x14ac:dyDescent="0.25">
      <c r="A2061" s="191" t="s">
        <v>1354</v>
      </c>
      <c r="B2061" s="192" t="s">
        <v>1258</v>
      </c>
      <c r="C2061" s="193">
        <v>1</v>
      </c>
      <c r="D2061" s="194">
        <v>10.85</v>
      </c>
      <c r="E2061" s="194">
        <f>TRUNC((C2061*D2061),2)</f>
        <v>10.85</v>
      </c>
    </row>
    <row r="2062" spans="1:5" x14ac:dyDescent="0.25">
      <c r="A2062" s="191" t="s">
        <v>990</v>
      </c>
      <c r="E2062" s="194">
        <f>SUM(E2061:E2061)</f>
        <v>10.85</v>
      </c>
    </row>
    <row r="2064" spans="1:5" x14ac:dyDescent="0.25">
      <c r="A2064" s="191" t="s">
        <v>998</v>
      </c>
      <c r="B2064" s="192" t="s">
        <v>983</v>
      </c>
      <c r="C2064" s="193" t="s">
        <v>984</v>
      </c>
      <c r="D2064" s="192" t="s">
        <v>985</v>
      </c>
      <c r="E2064" s="192" t="s">
        <v>986</v>
      </c>
    </row>
    <row r="2065" spans="1:5" x14ac:dyDescent="0.25">
      <c r="A2065" s="191" t="s">
        <v>1355</v>
      </c>
      <c r="B2065" s="192" t="s">
        <v>1017</v>
      </c>
      <c r="C2065" s="193">
        <v>1</v>
      </c>
      <c r="D2065" s="194">
        <v>0.91</v>
      </c>
      <c r="E2065" s="194">
        <f t="shared" ref="E2065:E2071" si="9">TRUNC((C2065*D2065),2)</f>
        <v>0.91</v>
      </c>
    </row>
    <row r="2066" spans="1:5" ht="26.25" x14ac:dyDescent="0.25">
      <c r="A2066" s="191" t="s">
        <v>1356</v>
      </c>
      <c r="B2066" s="192" t="s">
        <v>1017</v>
      </c>
      <c r="C2066" s="193">
        <v>1</v>
      </c>
      <c r="D2066" s="194">
        <v>0.62</v>
      </c>
      <c r="E2066" s="194">
        <f t="shared" si="9"/>
        <v>0.62</v>
      </c>
    </row>
    <row r="2067" spans="1:5" ht="26.25" x14ac:dyDescent="0.25">
      <c r="A2067" s="191" t="s">
        <v>1357</v>
      </c>
      <c r="B2067" s="192" t="s">
        <v>1017</v>
      </c>
      <c r="C2067" s="193">
        <v>1</v>
      </c>
      <c r="D2067" s="194">
        <v>0.28000000000000003</v>
      </c>
      <c r="E2067" s="194">
        <f t="shared" si="9"/>
        <v>0.28000000000000003</v>
      </c>
    </row>
    <row r="2068" spans="1:5" x14ac:dyDescent="0.25">
      <c r="A2068" s="191" t="s">
        <v>1259</v>
      </c>
      <c r="B2068" s="192" t="s">
        <v>1017</v>
      </c>
      <c r="C2068" s="193">
        <v>1</v>
      </c>
      <c r="D2068" s="194">
        <v>1.03</v>
      </c>
      <c r="E2068" s="194">
        <f t="shared" si="9"/>
        <v>1.03</v>
      </c>
    </row>
    <row r="2069" spans="1:5" x14ac:dyDescent="0.25">
      <c r="A2069" s="191" t="s">
        <v>1260</v>
      </c>
      <c r="B2069" s="192" t="s">
        <v>1017</v>
      </c>
      <c r="C2069" s="193">
        <v>1</v>
      </c>
      <c r="D2069" s="194">
        <v>0.79</v>
      </c>
      <c r="E2069" s="194">
        <f t="shared" si="9"/>
        <v>0.79</v>
      </c>
    </row>
    <row r="2070" spans="1:5" x14ac:dyDescent="0.25">
      <c r="A2070" s="191" t="s">
        <v>1261</v>
      </c>
      <c r="B2070" s="192" t="s">
        <v>1017</v>
      </c>
      <c r="C2070" s="193">
        <v>1</v>
      </c>
      <c r="D2070" s="194">
        <v>0.06</v>
      </c>
      <c r="E2070" s="194">
        <f t="shared" si="9"/>
        <v>0.06</v>
      </c>
    </row>
    <row r="2071" spans="1:5" x14ac:dyDescent="0.25">
      <c r="A2071" s="191" t="s">
        <v>1262</v>
      </c>
      <c r="B2071" s="192" t="s">
        <v>1017</v>
      </c>
      <c r="C2071" s="193">
        <v>1</v>
      </c>
      <c r="D2071" s="194">
        <v>0.55000000000000004</v>
      </c>
      <c r="E2071" s="194">
        <f t="shared" si="9"/>
        <v>0.55000000000000004</v>
      </c>
    </row>
    <row r="2072" spans="1:5" x14ac:dyDescent="0.25">
      <c r="A2072" s="191" t="s">
        <v>990</v>
      </c>
      <c r="E2072" s="194">
        <f>SUM(E2065:E2071)</f>
        <v>4.24</v>
      </c>
    </row>
    <row r="2074" spans="1:5" x14ac:dyDescent="0.25">
      <c r="A2074" s="191" t="s">
        <v>991</v>
      </c>
      <c r="E2074" s="194">
        <f>E2062+E2072</f>
        <v>15.09</v>
      </c>
    </row>
    <row r="2077" spans="1:5" x14ac:dyDescent="0.25">
      <c r="A2077" s="191" t="s">
        <v>1358</v>
      </c>
    </row>
    <row r="2078" spans="1:5" x14ac:dyDescent="0.25">
      <c r="A2078" s="191" t="s">
        <v>1359</v>
      </c>
    </row>
    <row r="2079" spans="1:5" x14ac:dyDescent="0.25">
      <c r="A2079" s="191" t="s">
        <v>1353</v>
      </c>
    </row>
    <row r="2081" spans="1:5" x14ac:dyDescent="0.25">
      <c r="A2081" s="191" t="s">
        <v>1256</v>
      </c>
      <c r="B2081" s="192" t="s">
        <v>983</v>
      </c>
      <c r="C2081" s="193" t="s">
        <v>984</v>
      </c>
      <c r="D2081" s="192" t="s">
        <v>985</v>
      </c>
      <c r="E2081" s="192" t="s">
        <v>986</v>
      </c>
    </row>
    <row r="2082" spans="1:5" x14ac:dyDescent="0.25">
      <c r="A2082" s="191" t="s">
        <v>1360</v>
      </c>
      <c r="B2082" s="192" t="s">
        <v>1258</v>
      </c>
      <c r="C2082" s="193">
        <v>1</v>
      </c>
      <c r="D2082" s="194">
        <v>10.94</v>
      </c>
      <c r="E2082" s="194">
        <f>TRUNC((C2082*D2082),2)</f>
        <v>10.94</v>
      </c>
    </row>
    <row r="2083" spans="1:5" x14ac:dyDescent="0.25">
      <c r="A2083" s="191" t="s">
        <v>990</v>
      </c>
      <c r="E2083" s="194">
        <f>SUM(E2082:E2082)</f>
        <v>10.94</v>
      </c>
    </row>
    <row r="2085" spans="1:5" x14ac:dyDescent="0.25">
      <c r="A2085" s="191" t="s">
        <v>998</v>
      </c>
      <c r="B2085" s="192" t="s">
        <v>983</v>
      </c>
      <c r="C2085" s="193" t="s">
        <v>984</v>
      </c>
      <c r="D2085" s="192" t="s">
        <v>985</v>
      </c>
      <c r="E2085" s="192" t="s">
        <v>986</v>
      </c>
    </row>
    <row r="2086" spans="1:5" ht="26.25" x14ac:dyDescent="0.25">
      <c r="A2086" s="191" t="s">
        <v>1361</v>
      </c>
      <c r="B2086" s="192" t="s">
        <v>1017</v>
      </c>
      <c r="C2086" s="193">
        <v>1</v>
      </c>
      <c r="D2086" s="194">
        <v>0.8</v>
      </c>
      <c r="E2086" s="194">
        <f t="shared" ref="E2086:E2092" si="10">TRUNC((C2086*D2086),2)</f>
        <v>0.8</v>
      </c>
    </row>
    <row r="2087" spans="1:5" ht="26.25" x14ac:dyDescent="0.25">
      <c r="A2087" s="191" t="s">
        <v>1362</v>
      </c>
      <c r="B2087" s="192" t="s">
        <v>1017</v>
      </c>
      <c r="C2087" s="193">
        <v>1</v>
      </c>
      <c r="D2087" s="194">
        <v>0.28000000000000003</v>
      </c>
      <c r="E2087" s="194">
        <f t="shared" si="10"/>
        <v>0.28000000000000003</v>
      </c>
    </row>
    <row r="2088" spans="1:5" ht="26.25" x14ac:dyDescent="0.25">
      <c r="A2088" s="191" t="s">
        <v>1363</v>
      </c>
      <c r="B2088" s="192" t="s">
        <v>1017</v>
      </c>
      <c r="C2088" s="193">
        <v>1</v>
      </c>
      <c r="D2088" s="194">
        <v>0.14000000000000001</v>
      </c>
      <c r="E2088" s="194">
        <f t="shared" si="10"/>
        <v>0.14000000000000001</v>
      </c>
    </row>
    <row r="2089" spans="1:5" x14ac:dyDescent="0.25">
      <c r="A2089" s="191" t="s">
        <v>1259</v>
      </c>
      <c r="B2089" s="192" t="s">
        <v>1017</v>
      </c>
      <c r="C2089" s="193">
        <v>1</v>
      </c>
      <c r="D2089" s="194">
        <v>1.03</v>
      </c>
      <c r="E2089" s="194">
        <f t="shared" si="10"/>
        <v>1.03</v>
      </c>
    </row>
    <row r="2090" spans="1:5" x14ac:dyDescent="0.25">
      <c r="A2090" s="191" t="s">
        <v>1260</v>
      </c>
      <c r="B2090" s="192" t="s">
        <v>1017</v>
      </c>
      <c r="C2090" s="193">
        <v>1</v>
      </c>
      <c r="D2090" s="194">
        <v>0.79</v>
      </c>
      <c r="E2090" s="194">
        <f t="shared" si="10"/>
        <v>0.79</v>
      </c>
    </row>
    <row r="2091" spans="1:5" x14ac:dyDescent="0.25">
      <c r="A2091" s="191" t="s">
        <v>1261</v>
      </c>
      <c r="B2091" s="192" t="s">
        <v>1017</v>
      </c>
      <c r="C2091" s="193">
        <v>1</v>
      </c>
      <c r="D2091" s="194">
        <v>0.06</v>
      </c>
      <c r="E2091" s="194">
        <f t="shared" si="10"/>
        <v>0.06</v>
      </c>
    </row>
    <row r="2092" spans="1:5" x14ac:dyDescent="0.25">
      <c r="A2092" s="191" t="s">
        <v>1262</v>
      </c>
      <c r="B2092" s="192" t="s">
        <v>1017</v>
      </c>
      <c r="C2092" s="193">
        <v>1</v>
      </c>
      <c r="D2092" s="194">
        <v>0.55000000000000004</v>
      </c>
      <c r="E2092" s="194">
        <f t="shared" si="10"/>
        <v>0.55000000000000004</v>
      </c>
    </row>
    <row r="2093" spans="1:5" x14ac:dyDescent="0.25">
      <c r="A2093" s="191" t="s">
        <v>990</v>
      </c>
      <c r="E2093" s="194">
        <f>SUM(E2086:E2092)</f>
        <v>3.6500000000000004</v>
      </c>
    </row>
    <row r="2095" spans="1:5" x14ac:dyDescent="0.25">
      <c r="A2095" s="191" t="s">
        <v>991</v>
      </c>
      <c r="E2095" s="194">
        <f>E2083+E2093</f>
        <v>14.59</v>
      </c>
    </row>
    <row r="2098" spans="1:5" x14ac:dyDescent="0.25">
      <c r="A2098" s="191" t="s">
        <v>1364</v>
      </c>
    </row>
    <row r="2099" spans="1:5" x14ac:dyDescent="0.25">
      <c r="A2099" s="191" t="s">
        <v>1365</v>
      </c>
    </row>
    <row r="2100" spans="1:5" x14ac:dyDescent="0.25">
      <c r="A2100" s="191" t="s">
        <v>1353</v>
      </c>
    </row>
    <row r="2102" spans="1:5" x14ac:dyDescent="0.25">
      <c r="A2102" s="191" t="s">
        <v>1256</v>
      </c>
      <c r="B2102" s="192" t="s">
        <v>983</v>
      </c>
      <c r="C2102" s="193" t="s">
        <v>984</v>
      </c>
      <c r="D2102" s="192" t="s">
        <v>985</v>
      </c>
      <c r="E2102" s="192" t="s">
        <v>986</v>
      </c>
    </row>
    <row r="2103" spans="1:5" x14ac:dyDescent="0.25">
      <c r="A2103" s="191" t="s">
        <v>1366</v>
      </c>
      <c r="B2103" s="192" t="s">
        <v>1258</v>
      </c>
      <c r="C2103" s="193">
        <v>1</v>
      </c>
      <c r="D2103" s="194">
        <v>11.15</v>
      </c>
      <c r="E2103" s="194">
        <f>TRUNC((C2103*D2103),2)</f>
        <v>11.15</v>
      </c>
    </row>
    <row r="2104" spans="1:5" x14ac:dyDescent="0.25">
      <c r="A2104" s="191" t="s">
        <v>990</v>
      </c>
      <c r="E2104" s="194">
        <f>SUM(E2103:E2103)</f>
        <v>11.15</v>
      </c>
    </row>
    <row r="2106" spans="1:5" x14ac:dyDescent="0.25">
      <c r="A2106" s="191" t="s">
        <v>998</v>
      </c>
      <c r="B2106" s="192" t="s">
        <v>983</v>
      </c>
      <c r="C2106" s="193" t="s">
        <v>984</v>
      </c>
      <c r="D2106" s="192" t="s">
        <v>985</v>
      </c>
      <c r="E2106" s="192" t="s">
        <v>986</v>
      </c>
    </row>
    <row r="2107" spans="1:5" x14ac:dyDescent="0.25">
      <c r="A2107" s="191" t="s">
        <v>1367</v>
      </c>
      <c r="B2107" s="192" t="s">
        <v>1017</v>
      </c>
      <c r="C2107" s="193">
        <v>1</v>
      </c>
      <c r="D2107" s="194">
        <v>1.33</v>
      </c>
      <c r="E2107" s="194">
        <f t="shared" ref="E2107:E2113" si="11">TRUNC((C2107*D2107),2)</f>
        <v>1.33</v>
      </c>
    </row>
    <row r="2108" spans="1:5" x14ac:dyDescent="0.25">
      <c r="A2108" s="191" t="s">
        <v>1368</v>
      </c>
      <c r="B2108" s="192" t="s">
        <v>1017</v>
      </c>
      <c r="C2108" s="193">
        <v>1</v>
      </c>
      <c r="D2108" s="194">
        <v>1.27</v>
      </c>
      <c r="E2108" s="194">
        <f t="shared" si="11"/>
        <v>1.27</v>
      </c>
    </row>
    <row r="2109" spans="1:5" ht="26.25" x14ac:dyDescent="0.25">
      <c r="A2109" s="191" t="s">
        <v>1369</v>
      </c>
      <c r="B2109" s="192" t="s">
        <v>1017</v>
      </c>
      <c r="C2109" s="193">
        <v>1</v>
      </c>
      <c r="D2109" s="194">
        <v>0.11</v>
      </c>
      <c r="E2109" s="194">
        <f t="shared" si="11"/>
        <v>0.11</v>
      </c>
    </row>
    <row r="2110" spans="1:5" x14ac:dyDescent="0.25">
      <c r="A2110" s="191" t="s">
        <v>1259</v>
      </c>
      <c r="B2110" s="192" t="s">
        <v>1017</v>
      </c>
      <c r="C2110" s="193">
        <v>1</v>
      </c>
      <c r="D2110" s="194">
        <v>1.03</v>
      </c>
      <c r="E2110" s="194">
        <f t="shared" si="11"/>
        <v>1.03</v>
      </c>
    </row>
    <row r="2111" spans="1:5" x14ac:dyDescent="0.25">
      <c r="A2111" s="191" t="s">
        <v>1260</v>
      </c>
      <c r="B2111" s="192" t="s">
        <v>1017</v>
      </c>
      <c r="C2111" s="193">
        <v>1</v>
      </c>
      <c r="D2111" s="194">
        <v>0.79</v>
      </c>
      <c r="E2111" s="194">
        <f t="shared" si="11"/>
        <v>0.79</v>
      </c>
    </row>
    <row r="2112" spans="1:5" x14ac:dyDescent="0.25">
      <c r="A2112" s="191" t="s">
        <v>1261</v>
      </c>
      <c r="B2112" s="192" t="s">
        <v>1017</v>
      </c>
      <c r="C2112" s="193">
        <v>1</v>
      </c>
      <c r="D2112" s="194">
        <v>0.06</v>
      </c>
      <c r="E2112" s="194">
        <f t="shared" si="11"/>
        <v>0.06</v>
      </c>
    </row>
    <row r="2113" spans="1:5" x14ac:dyDescent="0.25">
      <c r="A2113" s="191" t="s">
        <v>1262</v>
      </c>
      <c r="B2113" s="192" t="s">
        <v>1017</v>
      </c>
      <c r="C2113" s="193">
        <v>1</v>
      </c>
      <c r="D2113" s="194">
        <v>0.55000000000000004</v>
      </c>
      <c r="E2113" s="194">
        <f t="shared" si="11"/>
        <v>0.55000000000000004</v>
      </c>
    </row>
    <row r="2114" spans="1:5" x14ac:dyDescent="0.25">
      <c r="A2114" s="191" t="s">
        <v>990</v>
      </c>
      <c r="E2114" s="194">
        <f>SUM(E2107:E2113)</f>
        <v>5.14</v>
      </c>
    </row>
    <row r="2116" spans="1:5" x14ac:dyDescent="0.25">
      <c r="A2116" s="191" t="s">
        <v>991</v>
      </c>
      <c r="E2116" s="194">
        <f>E2104+E2114</f>
        <v>16.29</v>
      </c>
    </row>
    <row r="2119" spans="1:5" x14ac:dyDescent="0.25">
      <c r="A2119" s="191" t="s">
        <v>1370</v>
      </c>
    </row>
    <row r="2120" spans="1:5" x14ac:dyDescent="0.25">
      <c r="A2120" s="191" t="s">
        <v>1255</v>
      </c>
    </row>
    <row r="2121" spans="1:5" x14ac:dyDescent="0.25">
      <c r="A2121" s="191" t="s">
        <v>1353</v>
      </c>
    </row>
    <row r="2123" spans="1:5" x14ac:dyDescent="0.25">
      <c r="A2123" s="191" t="s">
        <v>1256</v>
      </c>
      <c r="B2123" s="192" t="s">
        <v>983</v>
      </c>
      <c r="C2123" s="193" t="s">
        <v>984</v>
      </c>
      <c r="D2123" s="192" t="s">
        <v>985</v>
      </c>
      <c r="E2123" s="192" t="s">
        <v>986</v>
      </c>
    </row>
    <row r="2124" spans="1:5" x14ac:dyDescent="0.25">
      <c r="A2124" s="191" t="s">
        <v>1257</v>
      </c>
      <c r="B2124" s="192" t="s">
        <v>1258</v>
      </c>
      <c r="C2124" s="193">
        <v>1</v>
      </c>
      <c r="D2124" s="194">
        <v>10.11</v>
      </c>
      <c r="E2124" s="194">
        <f>TRUNC((C2124*D2124),2)</f>
        <v>10.11</v>
      </c>
    </row>
    <row r="2125" spans="1:5" x14ac:dyDescent="0.25">
      <c r="A2125" s="191" t="s">
        <v>990</v>
      </c>
      <c r="E2125" s="194">
        <f>SUM(E2124:E2124)</f>
        <v>10.11</v>
      </c>
    </row>
    <row r="2127" spans="1:5" x14ac:dyDescent="0.25">
      <c r="A2127" s="191" t="s">
        <v>998</v>
      </c>
      <c r="B2127" s="192" t="s">
        <v>983</v>
      </c>
      <c r="C2127" s="193" t="s">
        <v>984</v>
      </c>
      <c r="D2127" s="192" t="s">
        <v>985</v>
      </c>
      <c r="E2127" s="192" t="s">
        <v>986</v>
      </c>
    </row>
    <row r="2128" spans="1:5" x14ac:dyDescent="0.25">
      <c r="A2128" s="191" t="s">
        <v>1263</v>
      </c>
      <c r="B2128" s="192" t="s">
        <v>1017</v>
      </c>
      <c r="C2128" s="193">
        <v>1</v>
      </c>
      <c r="D2128" s="194">
        <v>1.01</v>
      </c>
      <c r="E2128" s="194">
        <f t="shared" ref="E2128:E2134" si="12">TRUNC((C2128*D2128),2)</f>
        <v>1.01</v>
      </c>
    </row>
    <row r="2129" spans="1:5" x14ac:dyDescent="0.25">
      <c r="A2129" s="191" t="s">
        <v>1264</v>
      </c>
      <c r="B2129" s="192" t="s">
        <v>1017</v>
      </c>
      <c r="C2129" s="193">
        <v>1</v>
      </c>
      <c r="D2129" s="194">
        <v>0.41</v>
      </c>
      <c r="E2129" s="194">
        <f t="shared" si="12"/>
        <v>0.41</v>
      </c>
    </row>
    <row r="2130" spans="1:5" x14ac:dyDescent="0.25">
      <c r="A2130" s="191" t="s">
        <v>1265</v>
      </c>
      <c r="B2130" s="192" t="s">
        <v>1017</v>
      </c>
      <c r="C2130" s="193">
        <v>1</v>
      </c>
      <c r="D2130" s="194">
        <v>0.14000000000000001</v>
      </c>
      <c r="E2130" s="194">
        <f t="shared" si="12"/>
        <v>0.14000000000000001</v>
      </c>
    </row>
    <row r="2131" spans="1:5" x14ac:dyDescent="0.25">
      <c r="A2131" s="191" t="s">
        <v>1259</v>
      </c>
      <c r="B2131" s="192" t="s">
        <v>1017</v>
      </c>
      <c r="C2131" s="193">
        <v>1</v>
      </c>
      <c r="D2131" s="194">
        <v>1.03</v>
      </c>
      <c r="E2131" s="194">
        <f t="shared" si="12"/>
        <v>1.03</v>
      </c>
    </row>
    <row r="2132" spans="1:5" x14ac:dyDescent="0.25">
      <c r="A2132" s="191" t="s">
        <v>1260</v>
      </c>
      <c r="B2132" s="192" t="s">
        <v>1017</v>
      </c>
      <c r="C2132" s="193">
        <v>1</v>
      </c>
      <c r="D2132" s="194">
        <v>0.79</v>
      </c>
      <c r="E2132" s="194">
        <f t="shared" si="12"/>
        <v>0.79</v>
      </c>
    </row>
    <row r="2133" spans="1:5" x14ac:dyDescent="0.25">
      <c r="A2133" s="191" t="s">
        <v>1261</v>
      </c>
      <c r="B2133" s="192" t="s">
        <v>1017</v>
      </c>
      <c r="C2133" s="193">
        <v>1</v>
      </c>
      <c r="D2133" s="194">
        <v>0.06</v>
      </c>
      <c r="E2133" s="194">
        <f t="shared" si="12"/>
        <v>0.06</v>
      </c>
    </row>
    <row r="2134" spans="1:5" x14ac:dyDescent="0.25">
      <c r="A2134" s="191" t="s">
        <v>1262</v>
      </c>
      <c r="B2134" s="192" t="s">
        <v>1017</v>
      </c>
      <c r="C2134" s="193">
        <v>1</v>
      </c>
      <c r="D2134" s="194">
        <v>0.55000000000000004</v>
      </c>
      <c r="E2134" s="194">
        <f t="shared" si="12"/>
        <v>0.55000000000000004</v>
      </c>
    </row>
    <row r="2135" spans="1:5" x14ac:dyDescent="0.25">
      <c r="A2135" s="191" t="s">
        <v>990</v>
      </c>
      <c r="E2135" s="194">
        <f>SUM(E2128:E2134)</f>
        <v>3.99</v>
      </c>
    </row>
    <row r="2137" spans="1:5" x14ac:dyDescent="0.25">
      <c r="A2137" s="191" t="s">
        <v>991</v>
      </c>
      <c r="E2137" s="194">
        <f>E2125+E2135</f>
        <v>14.1</v>
      </c>
    </row>
    <row r="2140" spans="1:5" x14ac:dyDescent="0.25">
      <c r="A2140" s="191" t="s">
        <v>1371</v>
      </c>
    </row>
    <row r="2141" spans="1:5" x14ac:dyDescent="0.25">
      <c r="A2141" s="191" t="s">
        <v>1372</v>
      </c>
    </row>
    <row r="2142" spans="1:5" x14ac:dyDescent="0.25">
      <c r="A2142" s="191" t="s">
        <v>1353</v>
      </c>
    </row>
    <row r="2144" spans="1:5" x14ac:dyDescent="0.25">
      <c r="A2144" s="191" t="s">
        <v>1256</v>
      </c>
      <c r="B2144" s="192" t="s">
        <v>983</v>
      </c>
      <c r="C2144" s="193" t="s">
        <v>984</v>
      </c>
      <c r="D2144" s="192" t="s">
        <v>985</v>
      </c>
      <c r="E2144" s="192" t="s">
        <v>986</v>
      </c>
    </row>
    <row r="2145" spans="1:5" x14ac:dyDescent="0.25">
      <c r="A2145" s="191" t="s">
        <v>1373</v>
      </c>
      <c r="B2145" s="192" t="s">
        <v>1258</v>
      </c>
      <c r="C2145" s="193">
        <v>1</v>
      </c>
      <c r="D2145" s="194">
        <v>17.309999999999999</v>
      </c>
      <c r="E2145" s="194">
        <f>TRUNC((C2145*D2145),2)</f>
        <v>17.309999999999999</v>
      </c>
    </row>
    <row r="2146" spans="1:5" x14ac:dyDescent="0.25">
      <c r="A2146" s="191" t="s">
        <v>990</v>
      </c>
      <c r="E2146" s="194">
        <f>SUM(E2145:E2145)</f>
        <v>17.309999999999999</v>
      </c>
    </row>
    <row r="2148" spans="1:5" x14ac:dyDescent="0.25">
      <c r="A2148" s="191" t="s">
        <v>998</v>
      </c>
      <c r="B2148" s="192" t="s">
        <v>983</v>
      </c>
      <c r="C2148" s="193" t="s">
        <v>984</v>
      </c>
      <c r="D2148" s="192" t="s">
        <v>985</v>
      </c>
      <c r="E2148" s="192" t="s">
        <v>986</v>
      </c>
    </row>
    <row r="2149" spans="1:5" x14ac:dyDescent="0.25">
      <c r="A2149" s="191" t="s">
        <v>1374</v>
      </c>
      <c r="B2149" s="192" t="s">
        <v>1017</v>
      </c>
      <c r="C2149" s="193">
        <v>1</v>
      </c>
      <c r="D2149" s="194">
        <v>0.95</v>
      </c>
      <c r="E2149" s="194">
        <f t="shared" ref="E2149:E2155" si="13">TRUNC((C2149*D2149),2)</f>
        <v>0.95</v>
      </c>
    </row>
    <row r="2150" spans="1:5" x14ac:dyDescent="0.25">
      <c r="A2150" s="191" t="s">
        <v>1375</v>
      </c>
      <c r="B2150" s="192" t="s">
        <v>1017</v>
      </c>
      <c r="C2150" s="193">
        <v>1</v>
      </c>
      <c r="D2150" s="194">
        <v>0.57999999999999996</v>
      </c>
      <c r="E2150" s="194">
        <f t="shared" si="13"/>
        <v>0.57999999999999996</v>
      </c>
    </row>
    <row r="2151" spans="1:5" ht="26.25" x14ac:dyDescent="0.25">
      <c r="A2151" s="191" t="s">
        <v>1376</v>
      </c>
      <c r="B2151" s="192" t="s">
        <v>1017</v>
      </c>
      <c r="C2151" s="193">
        <v>1</v>
      </c>
      <c r="D2151" s="194">
        <v>0.18</v>
      </c>
      <c r="E2151" s="194">
        <f t="shared" si="13"/>
        <v>0.18</v>
      </c>
    </row>
    <row r="2152" spans="1:5" x14ac:dyDescent="0.25">
      <c r="A2152" s="191" t="s">
        <v>1259</v>
      </c>
      <c r="B2152" s="192" t="s">
        <v>1017</v>
      </c>
      <c r="C2152" s="193">
        <v>1</v>
      </c>
      <c r="D2152" s="194">
        <v>1.03</v>
      </c>
      <c r="E2152" s="194">
        <f t="shared" si="13"/>
        <v>1.03</v>
      </c>
    </row>
    <row r="2153" spans="1:5" x14ac:dyDescent="0.25">
      <c r="A2153" s="191" t="s">
        <v>1260</v>
      </c>
      <c r="B2153" s="192" t="s">
        <v>1017</v>
      </c>
      <c r="C2153" s="193">
        <v>1</v>
      </c>
      <c r="D2153" s="194">
        <v>0.79</v>
      </c>
      <c r="E2153" s="194">
        <f t="shared" si="13"/>
        <v>0.79</v>
      </c>
    </row>
    <row r="2154" spans="1:5" x14ac:dyDescent="0.25">
      <c r="A2154" s="191" t="s">
        <v>1261</v>
      </c>
      <c r="B2154" s="192" t="s">
        <v>1017</v>
      </c>
      <c r="C2154" s="193">
        <v>1</v>
      </c>
      <c r="D2154" s="194">
        <v>0.06</v>
      </c>
      <c r="E2154" s="194">
        <f t="shared" si="13"/>
        <v>0.06</v>
      </c>
    </row>
    <row r="2155" spans="1:5" x14ac:dyDescent="0.25">
      <c r="A2155" s="191" t="s">
        <v>1262</v>
      </c>
      <c r="B2155" s="192" t="s">
        <v>1017</v>
      </c>
      <c r="C2155" s="193">
        <v>1</v>
      </c>
      <c r="D2155" s="194">
        <v>0.55000000000000004</v>
      </c>
      <c r="E2155" s="194">
        <f t="shared" si="13"/>
        <v>0.55000000000000004</v>
      </c>
    </row>
    <row r="2156" spans="1:5" x14ac:dyDescent="0.25">
      <c r="A2156" s="191" t="s">
        <v>990</v>
      </c>
      <c r="E2156" s="194">
        <f>SUM(E2149:E2155)</f>
        <v>4.1399999999999997</v>
      </c>
    </row>
    <row r="2158" spans="1:5" x14ac:dyDescent="0.25">
      <c r="A2158" s="191" t="s">
        <v>991</v>
      </c>
      <c r="E2158" s="194">
        <f>E2146+E2156</f>
        <v>21.45</v>
      </c>
    </row>
    <row r="2161" spans="1:5" x14ac:dyDescent="0.25">
      <c r="A2161" s="191" t="s">
        <v>1377</v>
      </c>
    </row>
    <row r="2162" spans="1:5" x14ac:dyDescent="0.25">
      <c r="A2162" s="191" t="s">
        <v>1378</v>
      </c>
    </row>
    <row r="2163" spans="1:5" x14ac:dyDescent="0.25">
      <c r="A2163" s="191" t="s">
        <v>1353</v>
      </c>
    </row>
    <row r="2165" spans="1:5" x14ac:dyDescent="0.25">
      <c r="A2165" s="191" t="s">
        <v>1256</v>
      </c>
      <c r="B2165" s="192" t="s">
        <v>983</v>
      </c>
      <c r="C2165" s="193" t="s">
        <v>984</v>
      </c>
      <c r="D2165" s="192" t="s">
        <v>985</v>
      </c>
      <c r="E2165" s="192" t="s">
        <v>986</v>
      </c>
    </row>
    <row r="2166" spans="1:5" x14ac:dyDescent="0.25">
      <c r="A2166" s="191" t="s">
        <v>1379</v>
      </c>
      <c r="B2166" s="192" t="s">
        <v>1258</v>
      </c>
      <c r="C2166" s="193">
        <v>1</v>
      </c>
      <c r="D2166" s="194">
        <v>10.81</v>
      </c>
      <c r="E2166" s="194">
        <f>TRUNC((C2166*D2166),2)</f>
        <v>10.81</v>
      </c>
    </row>
    <row r="2167" spans="1:5" x14ac:dyDescent="0.25">
      <c r="A2167" s="191" t="s">
        <v>990</v>
      </c>
      <c r="E2167" s="194">
        <f>SUM(E2166:E2166)</f>
        <v>10.81</v>
      </c>
    </row>
    <row r="2169" spans="1:5" x14ac:dyDescent="0.25">
      <c r="A2169" s="191" t="s">
        <v>998</v>
      </c>
      <c r="B2169" s="192" t="s">
        <v>983</v>
      </c>
      <c r="C2169" s="193" t="s">
        <v>984</v>
      </c>
      <c r="D2169" s="192" t="s">
        <v>985</v>
      </c>
      <c r="E2169" s="192" t="s">
        <v>986</v>
      </c>
    </row>
    <row r="2170" spans="1:5" x14ac:dyDescent="0.25">
      <c r="A2170" s="191" t="s">
        <v>1380</v>
      </c>
      <c r="B2170" s="192" t="s">
        <v>1017</v>
      </c>
      <c r="C2170" s="193">
        <v>1</v>
      </c>
      <c r="D2170" s="194">
        <v>0.95</v>
      </c>
      <c r="E2170" s="194">
        <f t="shared" ref="E2170:E2176" si="14">TRUNC((C2170*D2170),2)</f>
        <v>0.95</v>
      </c>
    </row>
    <row r="2171" spans="1:5" x14ac:dyDescent="0.25">
      <c r="A2171" s="191" t="s">
        <v>1381</v>
      </c>
      <c r="B2171" s="192" t="s">
        <v>1017</v>
      </c>
      <c r="C2171" s="193">
        <v>1</v>
      </c>
      <c r="D2171" s="194">
        <v>0.57999999999999996</v>
      </c>
      <c r="E2171" s="194">
        <f t="shared" si="14"/>
        <v>0.57999999999999996</v>
      </c>
    </row>
    <row r="2172" spans="1:5" x14ac:dyDescent="0.25">
      <c r="A2172" s="191" t="s">
        <v>1382</v>
      </c>
      <c r="B2172" s="192" t="s">
        <v>1017</v>
      </c>
      <c r="C2172" s="193">
        <v>1</v>
      </c>
      <c r="D2172" s="194">
        <v>0.08</v>
      </c>
      <c r="E2172" s="194">
        <f t="shared" si="14"/>
        <v>0.08</v>
      </c>
    </row>
    <row r="2173" spans="1:5" x14ac:dyDescent="0.25">
      <c r="A2173" s="191" t="s">
        <v>1259</v>
      </c>
      <c r="B2173" s="192" t="s">
        <v>1017</v>
      </c>
      <c r="C2173" s="193">
        <v>1</v>
      </c>
      <c r="D2173" s="194">
        <v>1.03</v>
      </c>
      <c r="E2173" s="194">
        <f t="shared" si="14"/>
        <v>1.03</v>
      </c>
    </row>
    <row r="2174" spans="1:5" x14ac:dyDescent="0.25">
      <c r="A2174" s="191" t="s">
        <v>1260</v>
      </c>
      <c r="B2174" s="192" t="s">
        <v>1017</v>
      </c>
      <c r="C2174" s="193">
        <v>1</v>
      </c>
      <c r="D2174" s="194">
        <v>0.79</v>
      </c>
      <c r="E2174" s="194">
        <f t="shared" si="14"/>
        <v>0.79</v>
      </c>
    </row>
    <row r="2175" spans="1:5" x14ac:dyDescent="0.25">
      <c r="A2175" s="191" t="s">
        <v>1261</v>
      </c>
      <c r="B2175" s="192" t="s">
        <v>1017</v>
      </c>
      <c r="C2175" s="193">
        <v>1</v>
      </c>
      <c r="D2175" s="194">
        <v>0.06</v>
      </c>
      <c r="E2175" s="194">
        <f t="shared" si="14"/>
        <v>0.06</v>
      </c>
    </row>
    <row r="2176" spans="1:5" x14ac:dyDescent="0.25">
      <c r="A2176" s="191" t="s">
        <v>1262</v>
      </c>
      <c r="B2176" s="192" t="s">
        <v>1017</v>
      </c>
      <c r="C2176" s="193">
        <v>1</v>
      </c>
      <c r="D2176" s="194">
        <v>0.55000000000000004</v>
      </c>
      <c r="E2176" s="194">
        <f t="shared" si="14"/>
        <v>0.55000000000000004</v>
      </c>
    </row>
    <row r="2177" spans="1:5" x14ac:dyDescent="0.25">
      <c r="A2177" s="191" t="s">
        <v>990</v>
      </c>
      <c r="E2177" s="194">
        <f>SUM(E2170:E2176)</f>
        <v>4.04</v>
      </c>
    </row>
    <row r="2179" spans="1:5" x14ac:dyDescent="0.25">
      <c r="A2179" s="191" t="s">
        <v>991</v>
      </c>
      <c r="E2179" s="194">
        <f>E2167+E2177</f>
        <v>14.850000000000001</v>
      </c>
    </row>
    <row r="2182" spans="1:5" x14ac:dyDescent="0.25">
      <c r="A2182" s="191" t="s">
        <v>1383</v>
      </c>
    </row>
    <row r="2183" spans="1:5" x14ac:dyDescent="0.25">
      <c r="A2183" s="191" t="s">
        <v>1384</v>
      </c>
    </row>
    <row r="2184" spans="1:5" x14ac:dyDescent="0.25">
      <c r="A2184" s="191" t="s">
        <v>1353</v>
      </c>
    </row>
    <row r="2186" spans="1:5" x14ac:dyDescent="0.25">
      <c r="A2186" s="191" t="s">
        <v>1256</v>
      </c>
      <c r="B2186" s="192" t="s">
        <v>983</v>
      </c>
      <c r="C2186" s="193" t="s">
        <v>984</v>
      </c>
      <c r="D2186" s="192" t="s">
        <v>985</v>
      </c>
      <c r="E2186" s="192" t="s">
        <v>986</v>
      </c>
    </row>
    <row r="2187" spans="1:5" x14ac:dyDescent="0.25">
      <c r="A2187" s="191" t="s">
        <v>1385</v>
      </c>
      <c r="B2187" s="192" t="s">
        <v>1258</v>
      </c>
      <c r="C2187" s="193">
        <v>1</v>
      </c>
      <c r="D2187" s="194">
        <v>15.45</v>
      </c>
      <c r="E2187" s="194">
        <f>TRUNC((C2187*D2187),2)</f>
        <v>15.45</v>
      </c>
    </row>
    <row r="2188" spans="1:5" x14ac:dyDescent="0.25">
      <c r="A2188" s="191" t="s">
        <v>990</v>
      </c>
      <c r="E2188" s="194">
        <f>SUM(E2187:E2187)</f>
        <v>15.45</v>
      </c>
    </row>
    <row r="2190" spans="1:5" x14ac:dyDescent="0.25">
      <c r="A2190" s="191" t="s">
        <v>998</v>
      </c>
      <c r="B2190" s="192" t="s">
        <v>983</v>
      </c>
      <c r="C2190" s="193" t="s">
        <v>984</v>
      </c>
      <c r="D2190" s="192" t="s">
        <v>985</v>
      </c>
      <c r="E2190" s="192" t="s">
        <v>986</v>
      </c>
    </row>
    <row r="2191" spans="1:5" x14ac:dyDescent="0.25">
      <c r="A2191" s="191" t="s">
        <v>1386</v>
      </c>
      <c r="B2191" s="192" t="s">
        <v>1017</v>
      </c>
      <c r="C2191" s="193">
        <v>1</v>
      </c>
      <c r="D2191" s="194">
        <v>0.91</v>
      </c>
      <c r="E2191" s="194">
        <f t="shared" ref="E2191:E2197" si="15">TRUNC((C2191*D2191),2)</f>
        <v>0.91</v>
      </c>
    </row>
    <row r="2192" spans="1:5" x14ac:dyDescent="0.25">
      <c r="A2192" s="191" t="s">
        <v>1387</v>
      </c>
      <c r="B2192" s="192" t="s">
        <v>1017</v>
      </c>
      <c r="C2192" s="193">
        <v>1</v>
      </c>
      <c r="D2192" s="194">
        <v>0.62</v>
      </c>
      <c r="E2192" s="194">
        <f t="shared" si="15"/>
        <v>0.62</v>
      </c>
    </row>
    <row r="2193" spans="1:5" x14ac:dyDescent="0.25">
      <c r="A2193" s="191" t="s">
        <v>1388</v>
      </c>
      <c r="B2193" s="192" t="s">
        <v>1017</v>
      </c>
      <c r="C2193" s="193">
        <v>1</v>
      </c>
      <c r="D2193" s="194">
        <v>0.41</v>
      </c>
      <c r="E2193" s="194">
        <f t="shared" si="15"/>
        <v>0.41</v>
      </c>
    </row>
    <row r="2194" spans="1:5" x14ac:dyDescent="0.25">
      <c r="A2194" s="191" t="s">
        <v>1259</v>
      </c>
      <c r="B2194" s="192" t="s">
        <v>1017</v>
      </c>
      <c r="C2194" s="193">
        <v>1</v>
      </c>
      <c r="D2194" s="194">
        <v>1.03</v>
      </c>
      <c r="E2194" s="194">
        <f t="shared" si="15"/>
        <v>1.03</v>
      </c>
    </row>
    <row r="2195" spans="1:5" x14ac:dyDescent="0.25">
      <c r="A2195" s="191" t="s">
        <v>1260</v>
      </c>
      <c r="B2195" s="192" t="s">
        <v>1017</v>
      </c>
      <c r="C2195" s="193">
        <v>1</v>
      </c>
      <c r="D2195" s="194">
        <v>0.79</v>
      </c>
      <c r="E2195" s="194">
        <f t="shared" si="15"/>
        <v>0.79</v>
      </c>
    </row>
    <row r="2196" spans="1:5" x14ac:dyDescent="0.25">
      <c r="A2196" s="191" t="s">
        <v>1261</v>
      </c>
      <c r="B2196" s="192" t="s">
        <v>1017</v>
      </c>
      <c r="C2196" s="193">
        <v>1</v>
      </c>
      <c r="D2196" s="194">
        <v>0.06</v>
      </c>
      <c r="E2196" s="194">
        <f t="shared" si="15"/>
        <v>0.06</v>
      </c>
    </row>
    <row r="2197" spans="1:5" x14ac:dyDescent="0.25">
      <c r="A2197" s="191" t="s">
        <v>1262</v>
      </c>
      <c r="B2197" s="192" t="s">
        <v>1017</v>
      </c>
      <c r="C2197" s="193">
        <v>1</v>
      </c>
      <c r="D2197" s="194">
        <v>0.55000000000000004</v>
      </c>
      <c r="E2197" s="194">
        <f t="shared" si="15"/>
        <v>0.55000000000000004</v>
      </c>
    </row>
    <row r="2198" spans="1:5" x14ac:dyDescent="0.25">
      <c r="A2198" s="191" t="s">
        <v>990</v>
      </c>
      <c r="E2198" s="194">
        <f>SUM(E2191:E2197)</f>
        <v>4.37</v>
      </c>
    </row>
    <row r="2200" spans="1:5" x14ac:dyDescent="0.25">
      <c r="A2200" s="191" t="s">
        <v>991</v>
      </c>
      <c r="E2200" s="194">
        <f>E2188+E2198</f>
        <v>19.82</v>
      </c>
    </row>
    <row r="2203" spans="1:5" x14ac:dyDescent="0.25">
      <c r="A2203" s="191" t="s">
        <v>1389</v>
      </c>
    </row>
    <row r="2204" spans="1:5" x14ac:dyDescent="0.25">
      <c r="A2204" s="191" t="s">
        <v>1390</v>
      </c>
    </row>
    <row r="2205" spans="1:5" x14ac:dyDescent="0.25">
      <c r="A2205" s="191" t="s">
        <v>1353</v>
      </c>
    </row>
    <row r="2207" spans="1:5" x14ac:dyDescent="0.25">
      <c r="A2207" s="191" t="s">
        <v>1256</v>
      </c>
      <c r="B2207" s="192" t="s">
        <v>983</v>
      </c>
      <c r="C2207" s="193" t="s">
        <v>984</v>
      </c>
      <c r="D2207" s="192" t="s">
        <v>985</v>
      </c>
      <c r="E2207" s="192" t="s">
        <v>986</v>
      </c>
    </row>
    <row r="2208" spans="1:5" x14ac:dyDescent="0.25">
      <c r="A2208" s="191" t="s">
        <v>1391</v>
      </c>
      <c r="B2208" s="192" t="s">
        <v>1258</v>
      </c>
      <c r="C2208" s="193">
        <v>1</v>
      </c>
      <c r="D2208" s="194">
        <v>15.45</v>
      </c>
      <c r="E2208" s="194">
        <f>TRUNC((C2208*D2208),2)</f>
        <v>15.45</v>
      </c>
    </row>
    <row r="2209" spans="1:5" x14ac:dyDescent="0.25">
      <c r="A2209" s="191" t="s">
        <v>990</v>
      </c>
      <c r="E2209" s="194">
        <f>SUM(E2208:E2208)</f>
        <v>15.45</v>
      </c>
    </row>
    <row r="2211" spans="1:5" x14ac:dyDescent="0.25">
      <c r="A2211" s="191" t="s">
        <v>998</v>
      </c>
      <c r="B2211" s="192" t="s">
        <v>983</v>
      </c>
      <c r="C2211" s="193" t="s">
        <v>984</v>
      </c>
      <c r="D2211" s="192" t="s">
        <v>985</v>
      </c>
      <c r="E2211" s="192" t="s">
        <v>986</v>
      </c>
    </row>
    <row r="2212" spans="1:5" x14ac:dyDescent="0.25">
      <c r="A2212" s="191" t="s">
        <v>1392</v>
      </c>
      <c r="B2212" s="192" t="s">
        <v>1017</v>
      </c>
      <c r="C2212" s="193">
        <v>1</v>
      </c>
      <c r="D2212" s="194">
        <v>0.8</v>
      </c>
      <c r="E2212" s="194">
        <f t="shared" ref="E2212:E2218" si="16">TRUNC((C2212*D2212),2)</f>
        <v>0.8</v>
      </c>
    </row>
    <row r="2213" spans="1:5" x14ac:dyDescent="0.25">
      <c r="A2213" s="191" t="s">
        <v>1393</v>
      </c>
      <c r="B2213" s="192" t="s">
        <v>1017</v>
      </c>
      <c r="C2213" s="193">
        <v>1</v>
      </c>
      <c r="D2213" s="194">
        <v>0.28000000000000003</v>
      </c>
      <c r="E2213" s="194">
        <f t="shared" si="16"/>
        <v>0.28000000000000003</v>
      </c>
    </row>
    <row r="2214" spans="1:5" ht="26.25" x14ac:dyDescent="0.25">
      <c r="A2214" s="191" t="s">
        <v>1394</v>
      </c>
      <c r="B2214" s="192" t="s">
        <v>1017</v>
      </c>
      <c r="C2214" s="193">
        <v>1</v>
      </c>
      <c r="D2214" s="194">
        <v>0.19</v>
      </c>
      <c r="E2214" s="194">
        <f t="shared" si="16"/>
        <v>0.19</v>
      </c>
    </row>
    <row r="2215" spans="1:5" x14ac:dyDescent="0.25">
      <c r="A2215" s="191" t="s">
        <v>1259</v>
      </c>
      <c r="B2215" s="192" t="s">
        <v>1017</v>
      </c>
      <c r="C2215" s="193">
        <v>1</v>
      </c>
      <c r="D2215" s="194">
        <v>1.03</v>
      </c>
      <c r="E2215" s="194">
        <f t="shared" si="16"/>
        <v>1.03</v>
      </c>
    </row>
    <row r="2216" spans="1:5" x14ac:dyDescent="0.25">
      <c r="A2216" s="191" t="s">
        <v>1260</v>
      </c>
      <c r="B2216" s="192" t="s">
        <v>1017</v>
      </c>
      <c r="C2216" s="193">
        <v>1</v>
      </c>
      <c r="D2216" s="194">
        <v>0.79</v>
      </c>
      <c r="E2216" s="194">
        <f t="shared" si="16"/>
        <v>0.79</v>
      </c>
    </row>
    <row r="2217" spans="1:5" x14ac:dyDescent="0.25">
      <c r="A2217" s="191" t="s">
        <v>1261</v>
      </c>
      <c r="B2217" s="192" t="s">
        <v>1017</v>
      </c>
      <c r="C2217" s="193">
        <v>1</v>
      </c>
      <c r="D2217" s="194">
        <v>0.06</v>
      </c>
      <c r="E2217" s="194">
        <f t="shared" si="16"/>
        <v>0.06</v>
      </c>
    </row>
    <row r="2218" spans="1:5" x14ac:dyDescent="0.25">
      <c r="A2218" s="191" t="s">
        <v>1262</v>
      </c>
      <c r="B2218" s="192" t="s">
        <v>1017</v>
      </c>
      <c r="C2218" s="193">
        <v>1</v>
      </c>
      <c r="D2218" s="194">
        <v>0.55000000000000004</v>
      </c>
      <c r="E2218" s="194">
        <f t="shared" si="16"/>
        <v>0.55000000000000004</v>
      </c>
    </row>
    <row r="2219" spans="1:5" x14ac:dyDescent="0.25">
      <c r="A2219" s="191" t="s">
        <v>990</v>
      </c>
      <c r="E2219" s="194">
        <f>SUM(E2212:E2218)</f>
        <v>3.7</v>
      </c>
    </row>
    <row r="2221" spans="1:5" x14ac:dyDescent="0.25">
      <c r="A2221" s="191" t="s">
        <v>991</v>
      </c>
      <c r="E2221" s="194">
        <f>E2209+E2219</f>
        <v>19.149999999999999</v>
      </c>
    </row>
    <row r="2224" spans="1:5" x14ac:dyDescent="0.25">
      <c r="A2224" s="191" t="s">
        <v>1395</v>
      </c>
    </row>
    <row r="2225" spans="1:5" x14ac:dyDescent="0.25">
      <c r="A2225" s="191" t="s">
        <v>1396</v>
      </c>
    </row>
    <row r="2226" spans="1:5" x14ac:dyDescent="0.25">
      <c r="A2226" s="191" t="s">
        <v>1353</v>
      </c>
    </row>
    <row r="2228" spans="1:5" x14ac:dyDescent="0.25">
      <c r="A2228" s="191" t="s">
        <v>1256</v>
      </c>
      <c r="B2228" s="192" t="s">
        <v>983</v>
      </c>
      <c r="C2228" s="193" t="s">
        <v>984</v>
      </c>
      <c r="D2228" s="192" t="s">
        <v>985</v>
      </c>
      <c r="E2228" s="192" t="s">
        <v>986</v>
      </c>
    </row>
    <row r="2229" spans="1:5" x14ac:dyDescent="0.25">
      <c r="A2229" s="191" t="s">
        <v>1397</v>
      </c>
      <c r="B2229" s="192" t="s">
        <v>1258</v>
      </c>
      <c r="C2229" s="193">
        <v>1</v>
      </c>
      <c r="D2229" s="194">
        <v>14.02</v>
      </c>
      <c r="E2229" s="194">
        <f>TRUNC((C2229*D2229),2)</f>
        <v>14.02</v>
      </c>
    </row>
    <row r="2230" spans="1:5" x14ac:dyDescent="0.25">
      <c r="A2230" s="191" t="s">
        <v>990</v>
      </c>
      <c r="E2230" s="194">
        <f>SUM(E2229:E2229)</f>
        <v>14.02</v>
      </c>
    </row>
    <row r="2232" spans="1:5" x14ac:dyDescent="0.25">
      <c r="A2232" s="191" t="s">
        <v>998</v>
      </c>
      <c r="B2232" s="192" t="s">
        <v>983</v>
      </c>
      <c r="C2232" s="193" t="s">
        <v>984</v>
      </c>
      <c r="D2232" s="192" t="s">
        <v>985</v>
      </c>
      <c r="E2232" s="192" t="s">
        <v>986</v>
      </c>
    </row>
    <row r="2233" spans="1:5" x14ac:dyDescent="0.25">
      <c r="A2233" s="191" t="s">
        <v>1398</v>
      </c>
      <c r="B2233" s="192" t="s">
        <v>1017</v>
      </c>
      <c r="C2233" s="193">
        <v>1</v>
      </c>
      <c r="D2233" s="194">
        <v>0.63</v>
      </c>
      <c r="E2233" s="194">
        <f t="shared" ref="E2233:E2239" si="17">TRUNC((C2233*D2233),2)</f>
        <v>0.63</v>
      </c>
    </row>
    <row r="2234" spans="1:5" x14ac:dyDescent="0.25">
      <c r="A2234" s="191" t="s">
        <v>1399</v>
      </c>
      <c r="B2234" s="192" t="s">
        <v>1017</v>
      </c>
      <c r="C2234" s="193">
        <v>1</v>
      </c>
      <c r="D2234" s="194">
        <v>0.01</v>
      </c>
      <c r="E2234" s="194">
        <f t="shared" si="17"/>
        <v>0.01</v>
      </c>
    </row>
    <row r="2235" spans="1:5" ht="26.25" x14ac:dyDescent="0.25">
      <c r="A2235" s="191" t="s">
        <v>1400</v>
      </c>
      <c r="B2235" s="192" t="s">
        <v>1017</v>
      </c>
      <c r="C2235" s="193">
        <v>1</v>
      </c>
      <c r="D2235" s="194">
        <v>0.11</v>
      </c>
      <c r="E2235" s="194">
        <f t="shared" si="17"/>
        <v>0.11</v>
      </c>
    </row>
    <row r="2236" spans="1:5" x14ac:dyDescent="0.25">
      <c r="A2236" s="191" t="s">
        <v>1259</v>
      </c>
      <c r="B2236" s="192" t="s">
        <v>1017</v>
      </c>
      <c r="C2236" s="193">
        <v>1</v>
      </c>
      <c r="D2236" s="194">
        <v>1.03</v>
      </c>
      <c r="E2236" s="194">
        <f t="shared" si="17"/>
        <v>1.03</v>
      </c>
    </row>
    <row r="2237" spans="1:5" x14ac:dyDescent="0.25">
      <c r="A2237" s="191" t="s">
        <v>1260</v>
      </c>
      <c r="B2237" s="192" t="s">
        <v>1017</v>
      </c>
      <c r="C2237" s="193">
        <v>1</v>
      </c>
      <c r="D2237" s="194">
        <v>0.79</v>
      </c>
      <c r="E2237" s="194">
        <f t="shared" si="17"/>
        <v>0.79</v>
      </c>
    </row>
    <row r="2238" spans="1:5" x14ac:dyDescent="0.25">
      <c r="A2238" s="191" t="s">
        <v>1261</v>
      </c>
      <c r="B2238" s="192" t="s">
        <v>1017</v>
      </c>
      <c r="C2238" s="193">
        <v>1</v>
      </c>
      <c r="D2238" s="194">
        <v>0.06</v>
      </c>
      <c r="E2238" s="194">
        <f t="shared" si="17"/>
        <v>0.06</v>
      </c>
    </row>
    <row r="2239" spans="1:5" x14ac:dyDescent="0.25">
      <c r="A2239" s="191" t="s">
        <v>1262</v>
      </c>
      <c r="B2239" s="192" t="s">
        <v>1017</v>
      </c>
      <c r="C2239" s="193">
        <v>1</v>
      </c>
      <c r="D2239" s="194">
        <v>0.55000000000000004</v>
      </c>
      <c r="E2239" s="194">
        <f t="shared" si="17"/>
        <v>0.55000000000000004</v>
      </c>
    </row>
    <row r="2240" spans="1:5" x14ac:dyDescent="0.25">
      <c r="A2240" s="191" t="s">
        <v>990</v>
      </c>
      <c r="E2240" s="194">
        <f>SUM(E2233:E2239)</f>
        <v>3.1800000000000006</v>
      </c>
    </row>
    <row r="2242" spans="1:5" x14ac:dyDescent="0.25">
      <c r="A2242" s="191" t="s">
        <v>991</v>
      </c>
      <c r="E2242" s="194">
        <f>E2230+E2240</f>
        <v>17.2</v>
      </c>
    </row>
    <row r="2245" spans="1:5" x14ac:dyDescent="0.25">
      <c r="A2245" s="191" t="s">
        <v>1401</v>
      </c>
    </row>
    <row r="2246" spans="1:5" x14ac:dyDescent="0.25">
      <c r="A2246" s="191" t="s">
        <v>1402</v>
      </c>
    </row>
    <row r="2247" spans="1:5" x14ac:dyDescent="0.25">
      <c r="A2247" s="191" t="s">
        <v>1353</v>
      </c>
    </row>
    <row r="2249" spans="1:5" x14ac:dyDescent="0.25">
      <c r="A2249" s="191" t="s">
        <v>1256</v>
      </c>
      <c r="B2249" s="192" t="s">
        <v>983</v>
      </c>
      <c r="C2249" s="193" t="s">
        <v>984</v>
      </c>
      <c r="D2249" s="192" t="s">
        <v>985</v>
      </c>
      <c r="E2249" s="192" t="s">
        <v>986</v>
      </c>
    </row>
    <row r="2250" spans="1:5" x14ac:dyDescent="0.25">
      <c r="A2250" s="191" t="s">
        <v>1403</v>
      </c>
      <c r="B2250" s="192" t="s">
        <v>1258</v>
      </c>
      <c r="C2250" s="193">
        <v>1</v>
      </c>
      <c r="D2250" s="194">
        <v>15.45</v>
      </c>
      <c r="E2250" s="194">
        <f>TRUNC((C2250*D2250),2)</f>
        <v>15.45</v>
      </c>
    </row>
    <row r="2251" spans="1:5" x14ac:dyDescent="0.25">
      <c r="A2251" s="191" t="s">
        <v>990</v>
      </c>
      <c r="E2251" s="194">
        <f>SUM(E2250:E2250)</f>
        <v>15.45</v>
      </c>
    </row>
    <row r="2253" spans="1:5" x14ac:dyDescent="0.25">
      <c r="A2253" s="191" t="s">
        <v>998</v>
      </c>
      <c r="B2253" s="192" t="s">
        <v>983</v>
      </c>
      <c r="C2253" s="193" t="s">
        <v>984</v>
      </c>
      <c r="D2253" s="192" t="s">
        <v>985</v>
      </c>
      <c r="E2253" s="192" t="s">
        <v>986</v>
      </c>
    </row>
    <row r="2254" spans="1:5" x14ac:dyDescent="0.25">
      <c r="A2254" s="191" t="s">
        <v>1404</v>
      </c>
      <c r="B2254" s="192" t="s">
        <v>1017</v>
      </c>
      <c r="C2254" s="193">
        <v>1</v>
      </c>
      <c r="D2254" s="194">
        <v>0.95</v>
      </c>
      <c r="E2254" s="194">
        <f t="shared" ref="E2254:E2260" si="18">TRUNC((C2254*D2254),2)</f>
        <v>0.95</v>
      </c>
    </row>
    <row r="2255" spans="1:5" x14ac:dyDescent="0.25">
      <c r="A2255" s="191" t="s">
        <v>1405</v>
      </c>
      <c r="B2255" s="192" t="s">
        <v>1017</v>
      </c>
      <c r="C2255" s="193">
        <v>1</v>
      </c>
      <c r="D2255" s="194">
        <v>0.57999999999999996</v>
      </c>
      <c r="E2255" s="194">
        <f t="shared" si="18"/>
        <v>0.57999999999999996</v>
      </c>
    </row>
    <row r="2256" spans="1:5" x14ac:dyDescent="0.25">
      <c r="A2256" s="191" t="s">
        <v>1406</v>
      </c>
      <c r="B2256" s="192" t="s">
        <v>1017</v>
      </c>
      <c r="C2256" s="193">
        <v>1</v>
      </c>
      <c r="D2256" s="194">
        <v>0.22</v>
      </c>
      <c r="E2256" s="194">
        <f t="shared" si="18"/>
        <v>0.22</v>
      </c>
    </row>
    <row r="2257" spans="1:5" x14ac:dyDescent="0.25">
      <c r="A2257" s="191" t="s">
        <v>1259</v>
      </c>
      <c r="B2257" s="192" t="s">
        <v>1017</v>
      </c>
      <c r="C2257" s="193">
        <v>1</v>
      </c>
      <c r="D2257" s="194">
        <v>1.03</v>
      </c>
      <c r="E2257" s="194">
        <f t="shared" si="18"/>
        <v>1.03</v>
      </c>
    </row>
    <row r="2258" spans="1:5" x14ac:dyDescent="0.25">
      <c r="A2258" s="191" t="s">
        <v>1260</v>
      </c>
      <c r="B2258" s="192" t="s">
        <v>1017</v>
      </c>
      <c r="C2258" s="193">
        <v>1</v>
      </c>
      <c r="D2258" s="194">
        <v>0.79</v>
      </c>
      <c r="E2258" s="194">
        <f t="shared" si="18"/>
        <v>0.79</v>
      </c>
    </row>
    <row r="2259" spans="1:5" x14ac:dyDescent="0.25">
      <c r="A2259" s="191" t="s">
        <v>1261</v>
      </c>
      <c r="B2259" s="192" t="s">
        <v>1017</v>
      </c>
      <c r="C2259" s="193">
        <v>1</v>
      </c>
      <c r="D2259" s="194">
        <v>0.06</v>
      </c>
      <c r="E2259" s="194">
        <f t="shared" si="18"/>
        <v>0.06</v>
      </c>
    </row>
    <row r="2260" spans="1:5" x14ac:dyDescent="0.25">
      <c r="A2260" s="191" t="s">
        <v>1262</v>
      </c>
      <c r="B2260" s="192" t="s">
        <v>1017</v>
      </c>
      <c r="C2260" s="193">
        <v>1</v>
      </c>
      <c r="D2260" s="194">
        <v>0.55000000000000004</v>
      </c>
      <c r="E2260" s="194">
        <f t="shared" si="18"/>
        <v>0.55000000000000004</v>
      </c>
    </row>
    <row r="2261" spans="1:5" x14ac:dyDescent="0.25">
      <c r="A2261" s="191" t="s">
        <v>990</v>
      </c>
      <c r="E2261" s="194">
        <f>SUM(E2254:E2260)</f>
        <v>4.18</v>
      </c>
    </row>
    <row r="2263" spans="1:5" x14ac:dyDescent="0.25">
      <c r="A2263" s="191" t="s">
        <v>991</v>
      </c>
      <c r="E2263" s="194">
        <f>E2251+E2261</f>
        <v>19.63</v>
      </c>
    </row>
    <row r="2266" spans="1:5" x14ac:dyDescent="0.25">
      <c r="A2266" s="191" t="s">
        <v>1407</v>
      </c>
    </row>
    <row r="2267" spans="1:5" x14ac:dyDescent="0.25">
      <c r="A2267" s="191" t="s">
        <v>1408</v>
      </c>
    </row>
    <row r="2268" spans="1:5" x14ac:dyDescent="0.25">
      <c r="A2268" s="191" t="s">
        <v>1353</v>
      </c>
    </row>
    <row r="2270" spans="1:5" x14ac:dyDescent="0.25">
      <c r="A2270" s="191" t="s">
        <v>1256</v>
      </c>
      <c r="B2270" s="192" t="s">
        <v>983</v>
      </c>
      <c r="C2270" s="193" t="s">
        <v>984</v>
      </c>
      <c r="D2270" s="192" t="s">
        <v>985</v>
      </c>
      <c r="E2270" s="192" t="s">
        <v>986</v>
      </c>
    </row>
    <row r="2271" spans="1:5" x14ac:dyDescent="0.25">
      <c r="A2271" s="191" t="s">
        <v>1409</v>
      </c>
      <c r="B2271" s="192" t="s">
        <v>1258</v>
      </c>
      <c r="C2271" s="193">
        <v>1</v>
      </c>
      <c r="D2271" s="194">
        <v>15.45</v>
      </c>
      <c r="E2271" s="194">
        <f>TRUNC((C2271*D2271),2)</f>
        <v>15.45</v>
      </c>
    </row>
    <row r="2272" spans="1:5" x14ac:dyDescent="0.25">
      <c r="A2272" s="191" t="s">
        <v>990</v>
      </c>
      <c r="E2272" s="194">
        <f>SUM(E2271:E2271)</f>
        <v>15.45</v>
      </c>
    </row>
    <row r="2274" spans="1:5" x14ac:dyDescent="0.25">
      <c r="A2274" s="191" t="s">
        <v>998</v>
      </c>
      <c r="B2274" s="192" t="s">
        <v>983</v>
      </c>
      <c r="C2274" s="193" t="s">
        <v>984</v>
      </c>
      <c r="D2274" s="192" t="s">
        <v>985</v>
      </c>
      <c r="E2274" s="192" t="s">
        <v>986</v>
      </c>
    </row>
    <row r="2275" spans="1:5" x14ac:dyDescent="0.25">
      <c r="A2275" s="191" t="s">
        <v>1367</v>
      </c>
      <c r="B2275" s="192" t="s">
        <v>1017</v>
      </c>
      <c r="C2275" s="193">
        <v>1</v>
      </c>
      <c r="D2275" s="194">
        <v>1.33</v>
      </c>
      <c r="E2275" s="194">
        <f t="shared" ref="E2275:E2281" si="19">TRUNC((C2275*D2275),2)</f>
        <v>1.33</v>
      </c>
    </row>
    <row r="2276" spans="1:5" x14ac:dyDescent="0.25">
      <c r="A2276" s="191" t="s">
        <v>1368</v>
      </c>
      <c r="B2276" s="192" t="s">
        <v>1017</v>
      </c>
      <c r="C2276" s="193">
        <v>1</v>
      </c>
      <c r="D2276" s="194">
        <v>1.27</v>
      </c>
      <c r="E2276" s="194">
        <f t="shared" si="19"/>
        <v>1.27</v>
      </c>
    </row>
    <row r="2277" spans="1:5" x14ac:dyDescent="0.25">
      <c r="A2277" s="191" t="s">
        <v>1410</v>
      </c>
      <c r="B2277" s="192" t="s">
        <v>1017</v>
      </c>
      <c r="C2277" s="193">
        <v>1</v>
      </c>
      <c r="D2277" s="194">
        <v>0.15</v>
      </c>
      <c r="E2277" s="194">
        <f t="shared" si="19"/>
        <v>0.15</v>
      </c>
    </row>
    <row r="2278" spans="1:5" x14ac:dyDescent="0.25">
      <c r="A2278" s="191" t="s">
        <v>1259</v>
      </c>
      <c r="B2278" s="192" t="s">
        <v>1017</v>
      </c>
      <c r="C2278" s="193">
        <v>1</v>
      </c>
      <c r="D2278" s="194">
        <v>1.03</v>
      </c>
      <c r="E2278" s="194">
        <f t="shared" si="19"/>
        <v>1.03</v>
      </c>
    </row>
    <row r="2279" spans="1:5" x14ac:dyDescent="0.25">
      <c r="A2279" s="191" t="s">
        <v>1260</v>
      </c>
      <c r="B2279" s="192" t="s">
        <v>1017</v>
      </c>
      <c r="C2279" s="193">
        <v>1</v>
      </c>
      <c r="D2279" s="194">
        <v>0.79</v>
      </c>
      <c r="E2279" s="194">
        <f t="shared" si="19"/>
        <v>0.79</v>
      </c>
    </row>
    <row r="2280" spans="1:5" x14ac:dyDescent="0.25">
      <c r="A2280" s="191" t="s">
        <v>1261</v>
      </c>
      <c r="B2280" s="192" t="s">
        <v>1017</v>
      </c>
      <c r="C2280" s="193">
        <v>1</v>
      </c>
      <c r="D2280" s="194">
        <v>0.06</v>
      </c>
      <c r="E2280" s="194">
        <f t="shared" si="19"/>
        <v>0.06</v>
      </c>
    </row>
    <row r="2281" spans="1:5" x14ac:dyDescent="0.25">
      <c r="A2281" s="191" t="s">
        <v>1262</v>
      </c>
      <c r="B2281" s="192" t="s">
        <v>1017</v>
      </c>
      <c r="C2281" s="193">
        <v>1</v>
      </c>
      <c r="D2281" s="194">
        <v>0.55000000000000004</v>
      </c>
      <c r="E2281" s="194">
        <f t="shared" si="19"/>
        <v>0.55000000000000004</v>
      </c>
    </row>
    <row r="2282" spans="1:5" x14ac:dyDescent="0.25">
      <c r="A2282" s="191" t="s">
        <v>990</v>
      </c>
      <c r="E2282" s="194">
        <f>SUM(E2275:E2281)</f>
        <v>5.18</v>
      </c>
    </row>
    <row r="2284" spans="1:5" x14ac:dyDescent="0.25">
      <c r="A2284" s="191" t="s">
        <v>991</v>
      </c>
      <c r="E2284" s="194">
        <f>E2272+E2282</f>
        <v>20.63</v>
      </c>
    </row>
    <row r="2287" spans="1:5" x14ac:dyDescent="0.25">
      <c r="A2287" s="191" t="s">
        <v>1411</v>
      </c>
    </row>
    <row r="2288" spans="1:5" ht="26.25" x14ac:dyDescent="0.25">
      <c r="A2288" s="191" t="s">
        <v>1412</v>
      </c>
    </row>
    <row r="2289" spans="1:7" x14ac:dyDescent="0.25">
      <c r="A2289" s="191" t="s">
        <v>1328</v>
      </c>
    </row>
    <row r="2291" spans="1:7" x14ac:dyDescent="0.25">
      <c r="A2291" s="191" t="s">
        <v>998</v>
      </c>
      <c r="B2291" s="192" t="s">
        <v>983</v>
      </c>
      <c r="C2291" s="193" t="s">
        <v>984</v>
      </c>
      <c r="D2291" s="192" t="s">
        <v>985</v>
      </c>
      <c r="E2291" s="192" t="s">
        <v>986</v>
      </c>
    </row>
    <row r="2292" spans="1:7" x14ac:dyDescent="0.25">
      <c r="A2292" s="191" t="s">
        <v>1273</v>
      </c>
      <c r="B2292" s="192" t="s">
        <v>1017</v>
      </c>
      <c r="C2292" s="193">
        <v>0.12643670000000001</v>
      </c>
      <c r="D2292" s="194">
        <v>16.29</v>
      </c>
      <c r="E2292" s="194">
        <f>TRUNC((C2292*D2292),2)</f>
        <v>2.0499999999999998</v>
      </c>
    </row>
    <row r="2293" spans="1:7" x14ac:dyDescent="0.25">
      <c r="A2293" s="191" t="s">
        <v>1274</v>
      </c>
      <c r="B2293" s="192" t="s">
        <v>1017</v>
      </c>
      <c r="C2293" s="193">
        <v>0.25287349999999997</v>
      </c>
      <c r="D2293" s="194">
        <v>20.63</v>
      </c>
      <c r="E2293" s="194">
        <f>TRUNC((C2293*D2293),2)</f>
        <v>5.21</v>
      </c>
    </row>
    <row r="2294" spans="1:7" x14ac:dyDescent="0.25">
      <c r="A2294" s="191" t="s">
        <v>1413</v>
      </c>
      <c r="B2294" s="192" t="s">
        <v>1057</v>
      </c>
      <c r="C2294" s="193">
        <v>0.21</v>
      </c>
      <c r="D2294" s="194">
        <v>18.95</v>
      </c>
      <c r="E2294" s="194">
        <f>TRUNC((C2294*D2294),2)</f>
        <v>3.97</v>
      </c>
    </row>
    <row r="2295" spans="1:7" x14ac:dyDescent="0.25">
      <c r="A2295" s="191" t="s">
        <v>990</v>
      </c>
      <c r="E2295" s="194">
        <f>SUM(E2292:E2294)</f>
        <v>11.23</v>
      </c>
    </row>
    <row r="2297" spans="1:7" x14ac:dyDescent="0.25">
      <c r="A2297" s="191" t="s">
        <v>991</v>
      </c>
      <c r="E2297" s="194">
        <f>E2295</f>
        <v>11.23</v>
      </c>
    </row>
    <row r="2300" spans="1:7" s="190" customFormat="1" x14ac:dyDescent="0.25">
      <c r="A2300" s="201" t="s">
        <v>1414</v>
      </c>
      <c r="B2300" s="202"/>
      <c r="C2300" s="203"/>
      <c r="D2300" s="202"/>
      <c r="E2300" s="202"/>
      <c r="F2300" s="202"/>
      <c r="G2300" s="189"/>
    </row>
    <row r="2301" spans="1:7" s="190" customFormat="1" ht="26.25" x14ac:dyDescent="0.25">
      <c r="A2301" s="201" t="s">
        <v>1415</v>
      </c>
      <c r="B2301" s="202"/>
      <c r="C2301" s="203"/>
      <c r="D2301" s="202"/>
      <c r="E2301" s="202"/>
      <c r="F2301" s="202"/>
      <c r="G2301" s="189"/>
    </row>
    <row r="2302" spans="1:7" s="190" customFormat="1" x14ac:dyDescent="0.25">
      <c r="A2302" s="201" t="s">
        <v>1328</v>
      </c>
      <c r="B2302" s="202"/>
      <c r="C2302" s="203"/>
      <c r="D2302" s="202"/>
      <c r="E2302" s="202"/>
      <c r="F2302" s="202"/>
      <c r="G2302" s="189"/>
    </row>
    <row r="2303" spans="1:7" s="190" customFormat="1" x14ac:dyDescent="0.25">
      <c r="A2303" s="201"/>
      <c r="B2303" s="202"/>
      <c r="C2303" s="203"/>
      <c r="D2303" s="202"/>
      <c r="E2303" s="202"/>
      <c r="F2303" s="202"/>
      <c r="G2303" s="189"/>
    </row>
    <row r="2304" spans="1:7" s="190" customFormat="1" x14ac:dyDescent="0.25">
      <c r="A2304" s="201" t="s">
        <v>998</v>
      </c>
      <c r="B2304" s="202" t="s">
        <v>983</v>
      </c>
      <c r="C2304" s="203" t="s">
        <v>984</v>
      </c>
      <c r="D2304" s="202" t="s">
        <v>985</v>
      </c>
      <c r="E2304" s="202" t="s">
        <v>986</v>
      </c>
      <c r="F2304" s="202"/>
      <c r="G2304" s="189"/>
    </row>
    <row r="2305" spans="1:7" s="190" customFormat="1" x14ac:dyDescent="0.25">
      <c r="A2305" s="201" t="s">
        <v>1273</v>
      </c>
      <c r="B2305" s="202" t="s">
        <v>1017</v>
      </c>
      <c r="C2305" s="203">
        <v>0.1309524</v>
      </c>
      <c r="D2305" s="199">
        <v>16.29</v>
      </c>
      <c r="E2305" s="199">
        <f>TRUNC((C2305*D2305),2)</f>
        <v>2.13</v>
      </c>
      <c r="F2305" s="202"/>
      <c r="G2305" s="189"/>
    </row>
    <row r="2306" spans="1:7" s="190" customFormat="1" x14ac:dyDescent="0.25">
      <c r="A2306" s="201" t="s">
        <v>1274</v>
      </c>
      <c r="B2306" s="202" t="s">
        <v>1017</v>
      </c>
      <c r="C2306" s="203">
        <v>0.26190479999999999</v>
      </c>
      <c r="D2306" s="199">
        <v>20.63</v>
      </c>
      <c r="E2306" s="199">
        <f>TRUNC((C2306*D2306),2)</f>
        <v>5.4</v>
      </c>
      <c r="F2306" s="202"/>
      <c r="G2306" s="189"/>
    </row>
    <row r="2307" spans="1:7" s="190" customFormat="1" x14ac:dyDescent="0.25">
      <c r="A2307" s="201" t="s">
        <v>1416</v>
      </c>
      <c r="B2307" s="202" t="s">
        <v>1035</v>
      </c>
      <c r="C2307" s="203">
        <v>0.58191280000000001</v>
      </c>
      <c r="D2307" s="199">
        <v>2.4500000000000002</v>
      </c>
      <c r="E2307" s="199">
        <f>TRUNC((C2307*D2307),2)</f>
        <v>1.42</v>
      </c>
      <c r="F2307" s="202"/>
      <c r="G2307" s="189"/>
    </row>
    <row r="2308" spans="1:7" s="190" customFormat="1" ht="26.25" x14ac:dyDescent="0.25">
      <c r="A2308" s="201" t="s">
        <v>1286</v>
      </c>
      <c r="B2308" s="202" t="s">
        <v>1003</v>
      </c>
      <c r="C2308" s="203">
        <v>0.06</v>
      </c>
      <c r="D2308" s="199">
        <v>0.9</v>
      </c>
      <c r="E2308" s="199">
        <f>TRUNC((C2308*D2308),2)</f>
        <v>0.05</v>
      </c>
      <c r="F2308" s="202"/>
      <c r="G2308" s="189"/>
    </row>
    <row r="2309" spans="1:7" s="190" customFormat="1" x14ac:dyDescent="0.25">
      <c r="A2309" s="201" t="s">
        <v>990</v>
      </c>
      <c r="B2309" s="202"/>
      <c r="C2309" s="203"/>
      <c r="D2309" s="202"/>
      <c r="E2309" s="199">
        <f>SUM(E2305:E2308)</f>
        <v>9</v>
      </c>
      <c r="F2309" s="202"/>
      <c r="G2309" s="189"/>
    </row>
    <row r="2310" spans="1:7" s="190" customFormat="1" x14ac:dyDescent="0.25">
      <c r="A2310" s="201"/>
      <c r="B2310" s="202"/>
      <c r="C2310" s="203"/>
      <c r="D2310" s="202"/>
      <c r="E2310" s="202"/>
      <c r="F2310" s="202"/>
      <c r="G2310" s="189"/>
    </row>
    <row r="2311" spans="1:7" s="190" customFormat="1" x14ac:dyDescent="0.25">
      <c r="A2311" s="201" t="s">
        <v>991</v>
      </c>
      <c r="B2311" s="202"/>
      <c r="C2311" s="203"/>
      <c r="D2311" s="202"/>
      <c r="E2311" s="199">
        <f>E2309</f>
        <v>9</v>
      </c>
      <c r="F2311" s="202"/>
      <c r="G2311" s="189"/>
    </row>
    <row r="2312" spans="1:7" s="190" customFormat="1" x14ac:dyDescent="0.25">
      <c r="A2312" s="201"/>
      <c r="B2312" s="202"/>
      <c r="C2312" s="203"/>
      <c r="D2312" s="202"/>
      <c r="E2312" s="202"/>
      <c r="F2312" s="202"/>
      <c r="G2312" s="189"/>
    </row>
    <row r="2314" spans="1:7" x14ac:dyDescent="0.25">
      <c r="A2314" s="191" t="s">
        <v>1417</v>
      </c>
    </row>
    <row r="2315" spans="1:7" ht="26.25" x14ac:dyDescent="0.25">
      <c r="A2315" s="191" t="s">
        <v>1418</v>
      </c>
    </row>
    <row r="2316" spans="1:7" x14ac:dyDescent="0.25">
      <c r="A2316" s="191" t="s">
        <v>1328</v>
      </c>
    </row>
    <row r="2318" spans="1:7" x14ac:dyDescent="0.25">
      <c r="A2318" s="191" t="s">
        <v>998</v>
      </c>
      <c r="B2318" s="192" t="s">
        <v>983</v>
      </c>
      <c r="C2318" s="193" t="s">
        <v>984</v>
      </c>
      <c r="D2318" s="192" t="s">
        <v>985</v>
      </c>
      <c r="E2318" s="192" t="s">
        <v>986</v>
      </c>
    </row>
    <row r="2319" spans="1:7" x14ac:dyDescent="0.25">
      <c r="A2319" s="191" t="s">
        <v>1419</v>
      </c>
      <c r="B2319" s="192" t="s">
        <v>1017</v>
      </c>
      <c r="C2319" s="193">
        <v>0.24444440000000001</v>
      </c>
      <c r="D2319" s="194">
        <v>14.1</v>
      </c>
      <c r="E2319" s="194">
        <f>TRUNC((C2319*D2319),2)</f>
        <v>3.44</v>
      </c>
    </row>
    <row r="2320" spans="1:7" x14ac:dyDescent="0.25">
      <c r="A2320" s="191" t="s">
        <v>1049</v>
      </c>
      <c r="B2320" s="192" t="s">
        <v>1035</v>
      </c>
      <c r="C2320" s="193">
        <v>2.5500000000000002E-3</v>
      </c>
      <c r="D2320" s="194">
        <v>12.69</v>
      </c>
      <c r="E2320" s="194">
        <f>TRUNC((C2320*D2320),2)</f>
        <v>0.03</v>
      </c>
    </row>
    <row r="2321" spans="1:5" x14ac:dyDescent="0.25">
      <c r="A2321" s="191" t="s">
        <v>1420</v>
      </c>
      <c r="B2321" s="192" t="s">
        <v>1035</v>
      </c>
      <c r="C2321" s="193">
        <v>0.23611109999999999</v>
      </c>
      <c r="D2321" s="194">
        <v>2.86</v>
      </c>
      <c r="E2321" s="194">
        <f>TRUNC((C2321*D2321),2)</f>
        <v>0.67</v>
      </c>
    </row>
    <row r="2322" spans="1:5" x14ac:dyDescent="0.25">
      <c r="A2322" s="191" t="s">
        <v>990</v>
      </c>
      <c r="E2322" s="194">
        <f>SUM(E2319:E2321)</f>
        <v>4.1399999999999997</v>
      </c>
    </row>
    <row r="2324" spans="1:5" x14ac:dyDescent="0.25">
      <c r="A2324" s="191" t="s">
        <v>991</v>
      </c>
      <c r="E2324" s="194">
        <f>E2322</f>
        <v>4.1399999999999997</v>
      </c>
    </row>
    <row r="2327" spans="1:5" x14ac:dyDescent="0.25">
      <c r="A2327" s="191" t="s">
        <v>1421</v>
      </c>
    </row>
    <row r="2328" spans="1:5" ht="26.25" x14ac:dyDescent="0.25">
      <c r="A2328" s="191" t="s">
        <v>1422</v>
      </c>
    </row>
    <row r="2329" spans="1:5" x14ac:dyDescent="0.25">
      <c r="A2329" s="191" t="s">
        <v>1328</v>
      </c>
    </row>
    <row r="2331" spans="1:5" x14ac:dyDescent="0.25">
      <c r="A2331" s="191" t="s">
        <v>998</v>
      </c>
      <c r="B2331" s="192" t="s">
        <v>983</v>
      </c>
      <c r="C2331" s="193" t="s">
        <v>984</v>
      </c>
      <c r="D2331" s="192" t="s">
        <v>985</v>
      </c>
      <c r="E2331" s="192" t="s">
        <v>986</v>
      </c>
    </row>
    <row r="2332" spans="1:5" x14ac:dyDescent="0.25">
      <c r="A2332" s="191" t="s">
        <v>1423</v>
      </c>
      <c r="B2332" s="192" t="s">
        <v>1032</v>
      </c>
      <c r="C2332" s="193">
        <v>2.1999999999999999E-2</v>
      </c>
      <c r="D2332" s="194">
        <v>358.83</v>
      </c>
      <c r="E2332" s="194">
        <f>TRUNC((C2332*D2332),2)</f>
        <v>7.89</v>
      </c>
    </row>
    <row r="2333" spans="1:5" x14ac:dyDescent="0.25">
      <c r="A2333" s="191" t="s">
        <v>1036</v>
      </c>
      <c r="B2333" s="192" t="s">
        <v>1017</v>
      </c>
      <c r="C2333" s="193">
        <v>0.57068739999999996</v>
      </c>
      <c r="D2333" s="194">
        <v>14.1</v>
      </c>
      <c r="E2333" s="194">
        <f>TRUNC((C2333*D2333),2)</f>
        <v>8.0399999999999991</v>
      </c>
    </row>
    <row r="2334" spans="1:5" x14ac:dyDescent="0.25">
      <c r="A2334" s="191" t="s">
        <v>1207</v>
      </c>
      <c r="B2334" s="192" t="s">
        <v>1017</v>
      </c>
      <c r="C2334" s="193">
        <v>0.57068739999999996</v>
      </c>
      <c r="D2334" s="194">
        <v>19.63</v>
      </c>
      <c r="E2334" s="194">
        <f>TRUNC((C2334*D2334),2)</f>
        <v>11.2</v>
      </c>
    </row>
    <row r="2335" spans="1:5" x14ac:dyDescent="0.25">
      <c r="A2335" s="191" t="s">
        <v>1424</v>
      </c>
      <c r="B2335" s="192" t="s">
        <v>1035</v>
      </c>
      <c r="C2335" s="193">
        <v>0.4</v>
      </c>
      <c r="D2335" s="194">
        <v>4.3600000000000003</v>
      </c>
      <c r="E2335" s="194">
        <f>TRUNC((C2335*D2335),2)</f>
        <v>1.74</v>
      </c>
    </row>
    <row r="2336" spans="1:5" x14ac:dyDescent="0.25">
      <c r="A2336" s="191" t="s">
        <v>990</v>
      </c>
      <c r="E2336" s="194">
        <f>SUM(E2332:E2335)</f>
        <v>28.869999999999997</v>
      </c>
    </row>
    <row r="2338" spans="1:5" x14ac:dyDescent="0.25">
      <c r="A2338" s="191" t="s">
        <v>991</v>
      </c>
      <c r="E2338" s="194">
        <f>E2336</f>
        <v>28.869999999999997</v>
      </c>
    </row>
    <row r="2341" spans="1:5" x14ac:dyDescent="0.25">
      <c r="A2341" s="191" t="s">
        <v>1425</v>
      </c>
    </row>
    <row r="2342" spans="1:5" x14ac:dyDescent="0.25">
      <c r="A2342" s="191" t="s">
        <v>1426</v>
      </c>
    </row>
    <row r="2343" spans="1:5" x14ac:dyDescent="0.25">
      <c r="A2343" s="191" t="s">
        <v>1328</v>
      </c>
    </row>
    <row r="2345" spans="1:5" x14ac:dyDescent="0.25">
      <c r="A2345" s="191" t="s">
        <v>998</v>
      </c>
      <c r="B2345" s="192" t="s">
        <v>983</v>
      </c>
      <c r="C2345" s="193" t="s">
        <v>984</v>
      </c>
      <c r="D2345" s="192" t="s">
        <v>985</v>
      </c>
      <c r="E2345" s="192" t="s">
        <v>986</v>
      </c>
    </row>
    <row r="2346" spans="1:5" x14ac:dyDescent="0.25">
      <c r="A2346" s="191" t="s">
        <v>1036</v>
      </c>
      <c r="B2346" s="192" t="s">
        <v>1017</v>
      </c>
      <c r="C2346" s="193">
        <v>1.1499999999999999</v>
      </c>
      <c r="D2346" s="194">
        <v>14.1</v>
      </c>
      <c r="E2346" s="194">
        <f>TRUNC((C2346*D2346),2)</f>
        <v>16.21</v>
      </c>
    </row>
    <row r="2347" spans="1:5" x14ac:dyDescent="0.25">
      <c r="A2347" s="191" t="s">
        <v>990</v>
      </c>
      <c r="E2347" s="194">
        <f>SUM(E2346:E2346)</f>
        <v>16.21</v>
      </c>
    </row>
    <row r="2349" spans="1:5" x14ac:dyDescent="0.25">
      <c r="A2349" s="191" t="s">
        <v>991</v>
      </c>
      <c r="E2349" s="194">
        <f>E2347</f>
        <v>16.21</v>
      </c>
    </row>
    <row r="2352" spans="1:5" x14ac:dyDescent="0.25">
      <c r="A2352" s="191" t="s">
        <v>1427</v>
      </c>
    </row>
    <row r="2353" spans="1:5" x14ac:dyDescent="0.25">
      <c r="A2353" s="191" t="s">
        <v>1428</v>
      </c>
    </row>
    <row r="2354" spans="1:5" x14ac:dyDescent="0.25">
      <c r="A2354" s="191" t="s">
        <v>1040</v>
      </c>
    </row>
    <row r="2356" spans="1:5" x14ac:dyDescent="0.25">
      <c r="A2356" s="191" t="s">
        <v>998</v>
      </c>
      <c r="B2356" s="192" t="s">
        <v>983</v>
      </c>
      <c r="C2356" s="193" t="s">
        <v>984</v>
      </c>
      <c r="D2356" s="192" t="s">
        <v>985</v>
      </c>
      <c r="E2356" s="192" t="s">
        <v>986</v>
      </c>
    </row>
    <row r="2357" spans="1:5" x14ac:dyDescent="0.25">
      <c r="A2357" s="191" t="s">
        <v>1036</v>
      </c>
      <c r="B2357" s="192" t="s">
        <v>1017</v>
      </c>
      <c r="C2357" s="193">
        <v>3.4</v>
      </c>
      <c r="D2357" s="194">
        <v>14.1</v>
      </c>
      <c r="E2357" s="194">
        <f>TRUNC((C2357*D2357),2)</f>
        <v>47.94</v>
      </c>
    </row>
    <row r="2358" spans="1:5" x14ac:dyDescent="0.25">
      <c r="A2358" s="191" t="s">
        <v>990</v>
      </c>
      <c r="E2358" s="194">
        <f>SUM(E2357:E2357)</f>
        <v>47.94</v>
      </c>
    </row>
    <row r="2360" spans="1:5" x14ac:dyDescent="0.25">
      <c r="A2360" s="191" t="s">
        <v>991</v>
      </c>
      <c r="E2360" s="194">
        <f>E2358</f>
        <v>47.94</v>
      </c>
    </row>
    <row r="2363" spans="1:5" x14ac:dyDescent="0.25">
      <c r="A2363" s="191" t="s">
        <v>1429</v>
      </c>
    </row>
    <row r="2364" spans="1:5" x14ac:dyDescent="0.25">
      <c r="A2364" s="191" t="s">
        <v>1430</v>
      </c>
    </row>
    <row r="2365" spans="1:5" x14ac:dyDescent="0.25">
      <c r="A2365" s="191" t="s">
        <v>1040</v>
      </c>
    </row>
    <row r="2367" spans="1:5" x14ac:dyDescent="0.25">
      <c r="A2367" s="191" t="s">
        <v>998</v>
      </c>
      <c r="B2367" s="192" t="s">
        <v>983</v>
      </c>
      <c r="C2367" s="193" t="s">
        <v>984</v>
      </c>
      <c r="D2367" s="192" t="s">
        <v>985</v>
      </c>
      <c r="E2367" s="192" t="s">
        <v>986</v>
      </c>
    </row>
    <row r="2368" spans="1:5" x14ac:dyDescent="0.25">
      <c r="A2368" s="191" t="s">
        <v>1036</v>
      </c>
      <c r="B2368" s="192" t="s">
        <v>1017</v>
      </c>
      <c r="C2368" s="193">
        <v>3.4</v>
      </c>
      <c r="D2368" s="194">
        <v>14.1</v>
      </c>
      <c r="E2368" s="194">
        <f>TRUNC((C2368*D2368),2)</f>
        <v>47.94</v>
      </c>
    </row>
    <row r="2369" spans="1:5" x14ac:dyDescent="0.25">
      <c r="A2369" s="191" t="s">
        <v>990</v>
      </c>
      <c r="E2369" s="194">
        <f>SUM(E2368:E2368)</f>
        <v>47.94</v>
      </c>
    </row>
    <row r="2371" spans="1:5" x14ac:dyDescent="0.25">
      <c r="A2371" s="191" t="s">
        <v>991</v>
      </c>
      <c r="E2371" s="194">
        <f>E2369</f>
        <v>47.94</v>
      </c>
    </row>
    <row r="2374" spans="1:5" x14ac:dyDescent="0.25">
      <c r="A2374" s="191" t="s">
        <v>1431</v>
      </c>
    </row>
    <row r="2375" spans="1:5" x14ac:dyDescent="0.25">
      <c r="A2375" s="191" t="s">
        <v>1043</v>
      </c>
    </row>
    <row r="2376" spans="1:5" x14ac:dyDescent="0.25">
      <c r="A2376" s="191" t="s">
        <v>1040</v>
      </c>
    </row>
    <row r="2378" spans="1:5" x14ac:dyDescent="0.25">
      <c r="A2378" s="191" t="s">
        <v>998</v>
      </c>
      <c r="B2378" s="192" t="s">
        <v>983</v>
      </c>
      <c r="C2378" s="193" t="s">
        <v>984</v>
      </c>
      <c r="D2378" s="192" t="s">
        <v>985</v>
      </c>
      <c r="E2378" s="192" t="s">
        <v>986</v>
      </c>
    </row>
    <row r="2379" spans="1:5" x14ac:dyDescent="0.25">
      <c r="A2379" s="191" t="s">
        <v>1309</v>
      </c>
      <c r="B2379" s="192" t="s">
        <v>1003</v>
      </c>
      <c r="C2379" s="193">
        <v>0.2</v>
      </c>
      <c r="D2379" s="194">
        <v>150</v>
      </c>
      <c r="E2379" s="194">
        <f>TRUNC((C2379*D2379),2)</f>
        <v>30</v>
      </c>
    </row>
    <row r="2380" spans="1:5" x14ac:dyDescent="0.25">
      <c r="A2380" s="191" t="s">
        <v>990</v>
      </c>
      <c r="E2380" s="194">
        <f>SUM(E2379:E2379)</f>
        <v>30</v>
      </c>
    </row>
    <row r="2382" spans="1:5" x14ac:dyDescent="0.25">
      <c r="A2382" s="191" t="s">
        <v>991</v>
      </c>
      <c r="E2382" s="194">
        <f>E2380</f>
        <v>30</v>
      </c>
    </row>
    <row r="2385" spans="1:5" x14ac:dyDescent="0.25">
      <c r="A2385" s="191" t="s">
        <v>1432</v>
      </c>
    </row>
    <row r="2386" spans="1:5" ht="26.25" x14ac:dyDescent="0.25">
      <c r="A2386" s="191" t="s">
        <v>1433</v>
      </c>
    </row>
    <row r="2387" spans="1:5" x14ac:dyDescent="0.25">
      <c r="A2387" s="191" t="s">
        <v>1040</v>
      </c>
    </row>
    <row r="2389" spans="1:5" x14ac:dyDescent="0.25">
      <c r="A2389" s="191" t="s">
        <v>998</v>
      </c>
      <c r="B2389" s="192" t="s">
        <v>983</v>
      </c>
      <c r="C2389" s="193" t="s">
        <v>984</v>
      </c>
      <c r="D2389" s="192" t="s">
        <v>985</v>
      </c>
      <c r="E2389" s="192" t="s">
        <v>986</v>
      </c>
    </row>
    <row r="2390" spans="1:5" x14ac:dyDescent="0.25">
      <c r="A2390" s="191" t="s">
        <v>1434</v>
      </c>
      <c r="B2390" s="192" t="s">
        <v>1017</v>
      </c>
      <c r="C2390" s="193">
        <v>0.61111110000000002</v>
      </c>
      <c r="D2390" s="194">
        <v>16.149999999999999</v>
      </c>
      <c r="E2390" s="194">
        <f>TRUNC((C2390*D2390),2)</f>
        <v>9.86</v>
      </c>
    </row>
    <row r="2391" spans="1:5" x14ac:dyDescent="0.25">
      <c r="A2391" s="191" t="s">
        <v>1036</v>
      </c>
      <c r="B2391" s="192" t="s">
        <v>1017</v>
      </c>
      <c r="C2391" s="193">
        <v>0.61111110000000002</v>
      </c>
      <c r="D2391" s="194">
        <v>14.1</v>
      </c>
      <c r="E2391" s="194">
        <f>TRUNC((C2391*D2391),2)</f>
        <v>8.61</v>
      </c>
    </row>
    <row r="2392" spans="1:5" x14ac:dyDescent="0.25">
      <c r="A2392" s="191" t="s">
        <v>1435</v>
      </c>
      <c r="B2392" s="192" t="s">
        <v>1017</v>
      </c>
      <c r="C2392" s="193">
        <v>0.30555549999999998</v>
      </c>
      <c r="D2392" s="194">
        <v>19.43</v>
      </c>
      <c r="E2392" s="194">
        <f>TRUNC((C2392*D2392),2)</f>
        <v>5.93</v>
      </c>
    </row>
    <row r="2393" spans="1:5" x14ac:dyDescent="0.25">
      <c r="A2393" s="191" t="s">
        <v>1207</v>
      </c>
      <c r="B2393" s="192" t="s">
        <v>1017</v>
      </c>
      <c r="C2393" s="193">
        <v>0.30555549999999998</v>
      </c>
      <c r="D2393" s="194">
        <v>19.63</v>
      </c>
      <c r="E2393" s="194">
        <f>TRUNC((C2393*D2393),2)</f>
        <v>5.99</v>
      </c>
    </row>
    <row r="2394" spans="1:5" x14ac:dyDescent="0.25">
      <c r="A2394" s="191" t="s">
        <v>990</v>
      </c>
      <c r="E2394" s="194">
        <f>SUM(E2390:E2393)</f>
        <v>30.39</v>
      </c>
    </row>
    <row r="2396" spans="1:5" x14ac:dyDescent="0.25">
      <c r="A2396" s="191" t="s">
        <v>991</v>
      </c>
      <c r="E2396" s="194">
        <f>E2394</f>
        <v>30.39</v>
      </c>
    </row>
    <row r="2399" spans="1:5" x14ac:dyDescent="0.25">
      <c r="A2399" s="191" t="s">
        <v>1436</v>
      </c>
    </row>
    <row r="2400" spans="1:5" ht="26.25" x14ac:dyDescent="0.25">
      <c r="A2400" s="191" t="s">
        <v>1437</v>
      </c>
    </row>
    <row r="2401" spans="1:5" x14ac:dyDescent="0.25">
      <c r="A2401" s="191" t="s">
        <v>1324</v>
      </c>
    </row>
    <row r="2403" spans="1:5" x14ac:dyDescent="0.25">
      <c r="A2403" s="191" t="s">
        <v>998</v>
      </c>
      <c r="B2403" s="192" t="s">
        <v>983</v>
      </c>
      <c r="C2403" s="193" t="s">
        <v>984</v>
      </c>
      <c r="D2403" s="192" t="s">
        <v>985</v>
      </c>
      <c r="E2403" s="192" t="s">
        <v>986</v>
      </c>
    </row>
    <row r="2404" spans="1:5" x14ac:dyDescent="0.25">
      <c r="A2404" s="191" t="s">
        <v>1025</v>
      </c>
      <c r="B2404" s="192" t="s">
        <v>1017</v>
      </c>
      <c r="C2404" s="193">
        <v>0.2291666</v>
      </c>
      <c r="D2404" s="194">
        <v>15.09</v>
      </c>
      <c r="E2404" s="194">
        <f>TRUNC((C2404*D2404),2)</f>
        <v>3.45</v>
      </c>
    </row>
    <row r="2405" spans="1:5" x14ac:dyDescent="0.25">
      <c r="A2405" s="191" t="s">
        <v>1026</v>
      </c>
      <c r="B2405" s="192" t="s">
        <v>1017</v>
      </c>
      <c r="C2405" s="193">
        <v>0.4583333</v>
      </c>
      <c r="D2405" s="194">
        <v>19.82</v>
      </c>
      <c r="E2405" s="194">
        <f>TRUNC((C2405*D2405),2)</f>
        <v>9.08</v>
      </c>
    </row>
    <row r="2406" spans="1:5" ht="39" x14ac:dyDescent="0.25">
      <c r="A2406" s="191" t="s">
        <v>1438</v>
      </c>
      <c r="B2406" s="192" t="s">
        <v>1010</v>
      </c>
      <c r="C2406" s="193">
        <v>1</v>
      </c>
      <c r="D2406" s="194">
        <v>27.9</v>
      </c>
      <c r="E2406" s="194">
        <f>TRUNC((C2406*D2406),2)</f>
        <v>27.9</v>
      </c>
    </row>
    <row r="2407" spans="1:5" x14ac:dyDescent="0.25">
      <c r="A2407" s="191" t="s">
        <v>990</v>
      </c>
      <c r="E2407" s="194">
        <f>SUM(E2404:E2406)</f>
        <v>40.43</v>
      </c>
    </row>
    <row r="2409" spans="1:5" x14ac:dyDescent="0.25">
      <c r="A2409" s="191" t="s">
        <v>991</v>
      </c>
      <c r="E2409" s="194">
        <f>E2407</f>
        <v>40.43</v>
      </c>
    </row>
    <row r="2412" spans="1:5" x14ac:dyDescent="0.25">
      <c r="A2412" s="191" t="s">
        <v>1439</v>
      </c>
    </row>
    <row r="2413" spans="1:5" ht="39" x14ac:dyDescent="0.25">
      <c r="A2413" s="191" t="s">
        <v>1440</v>
      </c>
    </row>
    <row r="2414" spans="1:5" x14ac:dyDescent="0.25">
      <c r="A2414" s="191" t="s">
        <v>1014</v>
      </c>
    </row>
    <row r="2416" spans="1:5" x14ac:dyDescent="0.25">
      <c r="A2416" s="191" t="s">
        <v>998</v>
      </c>
      <c r="B2416" s="192" t="s">
        <v>983</v>
      </c>
      <c r="C2416" s="193" t="s">
        <v>984</v>
      </c>
      <c r="D2416" s="192" t="s">
        <v>985</v>
      </c>
      <c r="E2416" s="192" t="s">
        <v>986</v>
      </c>
    </row>
    <row r="2417" spans="1:5" x14ac:dyDescent="0.25">
      <c r="A2417" s="191" t="s">
        <v>1016</v>
      </c>
      <c r="B2417" s="192" t="s">
        <v>1017</v>
      </c>
      <c r="C2417" s="193">
        <v>3.6666666999999999</v>
      </c>
      <c r="D2417" s="194">
        <v>14.59</v>
      </c>
      <c r="E2417" s="194">
        <f>TRUNC((C2417*D2417),2)</f>
        <v>53.49</v>
      </c>
    </row>
    <row r="2418" spans="1:5" x14ac:dyDescent="0.25">
      <c r="A2418" s="191" t="s">
        <v>1018</v>
      </c>
      <c r="B2418" s="192" t="s">
        <v>1017</v>
      </c>
      <c r="C2418" s="193">
        <v>3.6666666999999999</v>
      </c>
      <c r="D2418" s="194">
        <v>19.149999999999999</v>
      </c>
      <c r="E2418" s="194">
        <f>TRUNC((C2418*D2418),2)</f>
        <v>70.209999999999994</v>
      </c>
    </row>
    <row r="2419" spans="1:5" ht="39" x14ac:dyDescent="0.25">
      <c r="A2419" s="191" t="s">
        <v>1441</v>
      </c>
      <c r="B2419" s="192" t="s">
        <v>988</v>
      </c>
      <c r="C2419" s="193">
        <v>0.25</v>
      </c>
      <c r="D2419" s="194">
        <v>60.1</v>
      </c>
      <c r="E2419" s="194">
        <f>TRUNC((C2419*D2419),2)</f>
        <v>15.02</v>
      </c>
    </row>
    <row r="2420" spans="1:5" ht="39" x14ac:dyDescent="0.25">
      <c r="A2420" s="191" t="s">
        <v>1442</v>
      </c>
      <c r="B2420" s="192" t="s">
        <v>1010</v>
      </c>
      <c r="C2420" s="193">
        <v>1</v>
      </c>
      <c r="D2420" s="194">
        <v>20.03</v>
      </c>
      <c r="E2420" s="194">
        <f>TRUNC((C2420*D2420),2)</f>
        <v>20.03</v>
      </c>
    </row>
    <row r="2421" spans="1:5" x14ac:dyDescent="0.25">
      <c r="A2421" s="191" t="s">
        <v>1443</v>
      </c>
      <c r="B2421" s="192" t="s">
        <v>1003</v>
      </c>
      <c r="C2421" s="193">
        <v>1</v>
      </c>
      <c r="D2421" s="194">
        <v>70.09</v>
      </c>
      <c r="E2421" s="194">
        <f>TRUNC((C2421*D2421),2)</f>
        <v>70.09</v>
      </c>
    </row>
    <row r="2422" spans="1:5" x14ac:dyDescent="0.25">
      <c r="A2422" s="191" t="s">
        <v>990</v>
      </c>
      <c r="E2422" s="194">
        <f>SUM(E2417:E2421)</f>
        <v>228.84</v>
      </c>
    </row>
    <row r="2424" spans="1:5" x14ac:dyDescent="0.25">
      <c r="A2424" s="191" t="s">
        <v>991</v>
      </c>
      <c r="E2424" s="194">
        <f>E2422</f>
        <v>228.84</v>
      </c>
    </row>
    <row r="2427" spans="1:5" x14ac:dyDescent="0.25">
      <c r="A2427" s="191" t="s">
        <v>1444</v>
      </c>
    </row>
    <row r="2428" spans="1:5" ht="26.25" x14ac:dyDescent="0.25">
      <c r="A2428" s="191" t="s">
        <v>1445</v>
      </c>
    </row>
    <row r="2429" spans="1:5" x14ac:dyDescent="0.25">
      <c r="A2429" s="191" t="s">
        <v>1324</v>
      </c>
    </row>
    <row r="2431" spans="1:5" x14ac:dyDescent="0.25">
      <c r="A2431" s="191" t="s">
        <v>998</v>
      </c>
      <c r="B2431" s="192" t="s">
        <v>983</v>
      </c>
      <c r="C2431" s="193" t="s">
        <v>984</v>
      </c>
      <c r="D2431" s="192" t="s">
        <v>985</v>
      </c>
      <c r="E2431" s="192" t="s">
        <v>986</v>
      </c>
    </row>
    <row r="2432" spans="1:5" x14ac:dyDescent="0.25">
      <c r="A2432" s="191" t="s">
        <v>1025</v>
      </c>
      <c r="B2432" s="192" t="s">
        <v>1017</v>
      </c>
      <c r="C2432" s="193">
        <v>0.1666667</v>
      </c>
      <c r="D2432" s="194">
        <v>15.09</v>
      </c>
      <c r="E2432" s="194">
        <f>TRUNC((C2432*D2432),2)</f>
        <v>2.5099999999999998</v>
      </c>
    </row>
    <row r="2433" spans="1:5" ht="26.25" x14ac:dyDescent="0.25">
      <c r="A2433" s="191" t="s">
        <v>1446</v>
      </c>
      <c r="B2433" s="192" t="s">
        <v>1010</v>
      </c>
      <c r="C2433" s="193">
        <v>1</v>
      </c>
      <c r="D2433" s="194">
        <v>1.51</v>
      </c>
      <c r="E2433" s="194">
        <f>TRUNC((C2433*D2433),2)</f>
        <v>1.51</v>
      </c>
    </row>
    <row r="2434" spans="1:5" x14ac:dyDescent="0.25">
      <c r="A2434" s="191" t="s">
        <v>990</v>
      </c>
      <c r="E2434" s="194">
        <f>SUM(E2432:E2433)</f>
        <v>4.0199999999999996</v>
      </c>
    </row>
    <row r="2436" spans="1:5" x14ac:dyDescent="0.25">
      <c r="A2436" s="191" t="s">
        <v>991</v>
      </c>
      <c r="E2436" s="194">
        <f>E2434</f>
        <v>4.0199999999999996</v>
      </c>
    </row>
    <row r="2439" spans="1:5" x14ac:dyDescent="0.25">
      <c r="A2439" s="191" t="s">
        <v>1447</v>
      </c>
    </row>
    <row r="2440" spans="1:5" ht="26.25" x14ac:dyDescent="0.25">
      <c r="A2440" s="191" t="s">
        <v>1448</v>
      </c>
    </row>
    <row r="2441" spans="1:5" x14ac:dyDescent="0.25">
      <c r="A2441" s="191" t="s">
        <v>1324</v>
      </c>
    </row>
    <row r="2443" spans="1:5" x14ac:dyDescent="0.25">
      <c r="A2443" s="191" t="s">
        <v>998</v>
      </c>
      <c r="B2443" s="192" t="s">
        <v>983</v>
      </c>
      <c r="C2443" s="193" t="s">
        <v>984</v>
      </c>
      <c r="D2443" s="192" t="s">
        <v>985</v>
      </c>
      <c r="E2443" s="192" t="s">
        <v>986</v>
      </c>
    </row>
    <row r="2444" spans="1:5" x14ac:dyDescent="0.25">
      <c r="A2444" s="191" t="s">
        <v>1025</v>
      </c>
      <c r="B2444" s="192" t="s">
        <v>1017</v>
      </c>
      <c r="C2444" s="193">
        <v>0.1666667</v>
      </c>
      <c r="D2444" s="194">
        <v>15.09</v>
      </c>
      <c r="E2444" s="194">
        <f>TRUNC((C2444*D2444),2)</f>
        <v>2.5099999999999998</v>
      </c>
    </row>
    <row r="2445" spans="1:5" x14ac:dyDescent="0.25">
      <c r="A2445" s="191" t="s">
        <v>1026</v>
      </c>
      <c r="B2445" s="192" t="s">
        <v>1017</v>
      </c>
      <c r="C2445" s="193">
        <v>0.1666667</v>
      </c>
      <c r="D2445" s="194">
        <v>19.82</v>
      </c>
      <c r="E2445" s="194">
        <f>TRUNC((C2445*D2445),2)</f>
        <v>3.3</v>
      </c>
    </row>
    <row r="2446" spans="1:5" ht="26.25" x14ac:dyDescent="0.25">
      <c r="A2446" s="191" t="s">
        <v>1449</v>
      </c>
      <c r="B2446" s="192" t="s">
        <v>1010</v>
      </c>
      <c r="C2446" s="193">
        <v>1</v>
      </c>
      <c r="D2446" s="194">
        <v>4.32</v>
      </c>
      <c r="E2446" s="194">
        <f>TRUNC((C2446*D2446),2)</f>
        <v>4.32</v>
      </c>
    </row>
    <row r="2447" spans="1:5" x14ac:dyDescent="0.25">
      <c r="A2447" s="191" t="s">
        <v>990</v>
      </c>
      <c r="E2447" s="194">
        <f>SUM(E2444:E2446)</f>
        <v>10.129999999999999</v>
      </c>
    </row>
    <row r="2449" spans="1:5" x14ac:dyDescent="0.25">
      <c r="A2449" s="191" t="s">
        <v>991</v>
      </c>
      <c r="E2449" s="194">
        <f>E2447</f>
        <v>10.129999999999999</v>
      </c>
    </row>
    <row r="2452" spans="1:5" x14ac:dyDescent="0.25">
      <c r="A2452" s="191" t="s">
        <v>1450</v>
      </c>
    </row>
    <row r="2453" spans="1:5" ht="26.25" x14ac:dyDescent="0.25">
      <c r="A2453" s="191" t="s">
        <v>1451</v>
      </c>
    </row>
    <row r="2454" spans="1:5" x14ac:dyDescent="0.25">
      <c r="A2454" s="191" t="s">
        <v>1324</v>
      </c>
    </row>
    <row r="2456" spans="1:5" x14ac:dyDescent="0.25">
      <c r="A2456" s="191" t="s">
        <v>998</v>
      </c>
      <c r="B2456" s="192" t="s">
        <v>983</v>
      </c>
      <c r="C2456" s="193" t="s">
        <v>984</v>
      </c>
      <c r="D2456" s="192" t="s">
        <v>985</v>
      </c>
      <c r="E2456" s="192" t="s">
        <v>986</v>
      </c>
    </row>
    <row r="2457" spans="1:5" x14ac:dyDescent="0.25">
      <c r="A2457" s="191" t="s">
        <v>1025</v>
      </c>
      <c r="B2457" s="192" t="s">
        <v>1017</v>
      </c>
      <c r="C2457" s="193">
        <v>3.3333300000000003E-2</v>
      </c>
      <c r="D2457" s="194">
        <v>15.09</v>
      </c>
      <c r="E2457" s="194">
        <f>TRUNC((C2457*D2457),2)</f>
        <v>0.5</v>
      </c>
    </row>
    <row r="2458" spans="1:5" ht="26.25" x14ac:dyDescent="0.25">
      <c r="A2458" s="191" t="s">
        <v>1452</v>
      </c>
      <c r="B2458" s="192" t="s">
        <v>1010</v>
      </c>
      <c r="C2458" s="193">
        <v>1</v>
      </c>
      <c r="D2458" s="194">
        <v>3.54</v>
      </c>
      <c r="E2458" s="194">
        <f>TRUNC((C2458*D2458),2)</f>
        <v>3.54</v>
      </c>
    </row>
    <row r="2459" spans="1:5" x14ac:dyDescent="0.25">
      <c r="A2459" s="191" t="s">
        <v>990</v>
      </c>
      <c r="E2459" s="194">
        <f>SUM(E2457:E2458)</f>
        <v>4.04</v>
      </c>
    </row>
    <row r="2461" spans="1:5" x14ac:dyDescent="0.25">
      <c r="A2461" s="191" t="s">
        <v>991</v>
      </c>
      <c r="E2461" s="194">
        <f>E2459</f>
        <v>4.04</v>
      </c>
    </row>
    <row r="2464" spans="1:5" x14ac:dyDescent="0.25">
      <c r="A2464" s="191" t="s">
        <v>1453</v>
      </c>
    </row>
    <row r="2465" spans="1:5" ht="26.25" x14ac:dyDescent="0.25">
      <c r="A2465" s="191" t="s">
        <v>1454</v>
      </c>
    </row>
    <row r="2466" spans="1:5" x14ac:dyDescent="0.25">
      <c r="A2466" s="191" t="s">
        <v>1324</v>
      </c>
    </row>
    <row r="2468" spans="1:5" x14ac:dyDescent="0.25">
      <c r="A2468" s="191" t="s">
        <v>998</v>
      </c>
      <c r="B2468" s="192" t="s">
        <v>983</v>
      </c>
      <c r="C2468" s="193" t="s">
        <v>984</v>
      </c>
      <c r="D2468" s="192" t="s">
        <v>985</v>
      </c>
      <c r="E2468" s="192" t="s">
        <v>986</v>
      </c>
    </row>
    <row r="2469" spans="1:5" x14ac:dyDescent="0.25">
      <c r="A2469" s="191" t="s">
        <v>1025</v>
      </c>
      <c r="B2469" s="192" t="s">
        <v>1017</v>
      </c>
      <c r="C2469" s="193">
        <v>0.1666667</v>
      </c>
      <c r="D2469" s="194">
        <v>15.09</v>
      </c>
      <c r="E2469" s="194">
        <f>TRUNC((C2469*D2469),2)</f>
        <v>2.5099999999999998</v>
      </c>
    </row>
    <row r="2470" spans="1:5" x14ac:dyDescent="0.25">
      <c r="A2470" s="191" t="s">
        <v>1026</v>
      </c>
      <c r="B2470" s="192" t="s">
        <v>1017</v>
      </c>
      <c r="C2470" s="193">
        <v>0.1666667</v>
      </c>
      <c r="D2470" s="194">
        <v>19.82</v>
      </c>
      <c r="E2470" s="194">
        <f>TRUNC((C2470*D2470),2)</f>
        <v>3.3</v>
      </c>
    </row>
    <row r="2471" spans="1:5" ht="26.25" x14ac:dyDescent="0.25">
      <c r="A2471" s="191" t="s">
        <v>1455</v>
      </c>
      <c r="B2471" s="192" t="s">
        <v>1010</v>
      </c>
      <c r="C2471" s="193">
        <v>1</v>
      </c>
      <c r="D2471" s="194">
        <v>5.61</v>
      </c>
      <c r="E2471" s="194">
        <f>TRUNC((C2471*D2471),2)</f>
        <v>5.61</v>
      </c>
    </row>
    <row r="2472" spans="1:5" x14ac:dyDescent="0.25">
      <c r="A2472" s="191" t="s">
        <v>990</v>
      </c>
      <c r="E2472" s="194">
        <f>SUM(E2469:E2471)</f>
        <v>11.42</v>
      </c>
    </row>
    <row r="2474" spans="1:5" x14ac:dyDescent="0.25">
      <c r="A2474" s="191" t="s">
        <v>991</v>
      </c>
      <c r="E2474" s="194">
        <f>E2472</f>
        <v>11.42</v>
      </c>
    </row>
    <row r="2477" spans="1:5" x14ac:dyDescent="0.25">
      <c r="A2477" s="191" t="s">
        <v>1456</v>
      </c>
    </row>
    <row r="2478" spans="1:5" ht="26.25" x14ac:dyDescent="0.25">
      <c r="A2478" s="191" t="s">
        <v>1457</v>
      </c>
    </row>
    <row r="2479" spans="1:5" x14ac:dyDescent="0.25">
      <c r="A2479" s="191" t="s">
        <v>1324</v>
      </c>
    </row>
    <row r="2481" spans="1:5" x14ac:dyDescent="0.25">
      <c r="A2481" s="191" t="s">
        <v>998</v>
      </c>
      <c r="B2481" s="192" t="s">
        <v>983</v>
      </c>
      <c r="C2481" s="193" t="s">
        <v>984</v>
      </c>
      <c r="D2481" s="192" t="s">
        <v>985</v>
      </c>
      <c r="E2481" s="192" t="s">
        <v>986</v>
      </c>
    </row>
    <row r="2482" spans="1:5" ht="26.25" x14ac:dyDescent="0.25">
      <c r="A2482" s="191" t="s">
        <v>1458</v>
      </c>
      <c r="B2482" s="192" t="s">
        <v>1010</v>
      </c>
      <c r="C2482" s="193">
        <v>1</v>
      </c>
      <c r="D2482" s="194">
        <v>8.39</v>
      </c>
      <c r="E2482" s="194">
        <f>TRUNC((C2482*D2482),2)</f>
        <v>8.39</v>
      </c>
    </row>
    <row r="2483" spans="1:5" ht="26.25" x14ac:dyDescent="0.25">
      <c r="A2483" s="191" t="s">
        <v>1459</v>
      </c>
      <c r="B2483" s="192" t="s">
        <v>1010</v>
      </c>
      <c r="C2483" s="193">
        <v>4</v>
      </c>
      <c r="D2483" s="194">
        <v>0.2</v>
      </c>
      <c r="E2483" s="194">
        <f>TRUNC((C2483*D2483),2)</f>
        <v>0.8</v>
      </c>
    </row>
    <row r="2484" spans="1:5" ht="26.25" x14ac:dyDescent="0.25">
      <c r="A2484" s="191" t="s">
        <v>1460</v>
      </c>
      <c r="B2484" s="192" t="s">
        <v>1010</v>
      </c>
      <c r="C2484" s="193">
        <v>1</v>
      </c>
      <c r="D2484" s="194">
        <v>2.2200000000000002</v>
      </c>
      <c r="E2484" s="194">
        <f>TRUNC((C2484*D2484),2)</f>
        <v>2.2200000000000002</v>
      </c>
    </row>
    <row r="2485" spans="1:5" x14ac:dyDescent="0.25">
      <c r="A2485" s="191" t="s">
        <v>990</v>
      </c>
      <c r="E2485" s="194">
        <f>SUM(E2482:E2484)</f>
        <v>11.410000000000002</v>
      </c>
    </row>
    <row r="2487" spans="1:5" x14ac:dyDescent="0.25">
      <c r="A2487" s="191" t="s">
        <v>991</v>
      </c>
      <c r="E2487" s="194">
        <f>E2485</f>
        <v>11.410000000000002</v>
      </c>
    </row>
    <row r="2490" spans="1:5" x14ac:dyDescent="0.25">
      <c r="A2490" s="191" t="s">
        <v>1461</v>
      </c>
    </row>
    <row r="2491" spans="1:5" ht="39" x14ac:dyDescent="0.25">
      <c r="A2491" s="191" t="s">
        <v>1462</v>
      </c>
    </row>
    <row r="2492" spans="1:5" x14ac:dyDescent="0.25">
      <c r="A2492" s="191" t="s">
        <v>1328</v>
      </c>
    </row>
    <row r="2494" spans="1:5" x14ac:dyDescent="0.25">
      <c r="A2494" s="191" t="s">
        <v>998</v>
      </c>
      <c r="B2494" s="192" t="s">
        <v>983</v>
      </c>
      <c r="C2494" s="193" t="s">
        <v>984</v>
      </c>
      <c r="D2494" s="192" t="s">
        <v>985</v>
      </c>
      <c r="E2494" s="192" t="s">
        <v>986</v>
      </c>
    </row>
    <row r="2495" spans="1:5" ht="39" x14ac:dyDescent="0.25">
      <c r="A2495" s="191" t="s">
        <v>1463</v>
      </c>
      <c r="B2495" s="192" t="s">
        <v>988</v>
      </c>
      <c r="C2495" s="193">
        <v>1</v>
      </c>
      <c r="D2495" s="194">
        <v>557.53</v>
      </c>
      <c r="E2495" s="194">
        <f>TRUNC((C2495*D2495),2)</f>
        <v>557.53</v>
      </c>
    </row>
    <row r="2496" spans="1:5" x14ac:dyDescent="0.25">
      <c r="A2496" s="191" t="s">
        <v>990</v>
      </c>
      <c r="E2496" s="194">
        <f>SUM(E2495:E2495)</f>
        <v>557.53</v>
      </c>
    </row>
    <row r="2498" spans="1:5" x14ac:dyDescent="0.25">
      <c r="A2498" s="191" t="s">
        <v>991</v>
      </c>
      <c r="E2498" s="194">
        <f>E2496</f>
        <v>557.53</v>
      </c>
    </row>
    <row r="2501" spans="1:5" x14ac:dyDescent="0.25">
      <c r="A2501" s="191" t="s">
        <v>1464</v>
      </c>
    </row>
    <row r="2502" spans="1:5" x14ac:dyDescent="0.25">
      <c r="A2502" s="191" t="s">
        <v>1465</v>
      </c>
    </row>
    <row r="2503" spans="1:5" x14ac:dyDescent="0.25">
      <c r="A2503" s="191" t="s">
        <v>1353</v>
      </c>
    </row>
    <row r="2505" spans="1:5" x14ac:dyDescent="0.25">
      <c r="A2505" s="191" t="s">
        <v>998</v>
      </c>
      <c r="B2505" s="192" t="s">
        <v>983</v>
      </c>
      <c r="C2505" s="193" t="s">
        <v>984</v>
      </c>
      <c r="D2505" s="192" t="s">
        <v>985</v>
      </c>
      <c r="E2505" s="192" t="s">
        <v>986</v>
      </c>
    </row>
    <row r="2506" spans="1:5" x14ac:dyDescent="0.25">
      <c r="A2506" s="191" t="s">
        <v>1466</v>
      </c>
      <c r="B2506" s="192" t="s">
        <v>1017</v>
      </c>
      <c r="C2506" s="193">
        <v>1</v>
      </c>
      <c r="D2506" s="194">
        <v>1.01</v>
      </c>
      <c r="E2506" s="194">
        <f>TRUNC((C2506*D2506),2)</f>
        <v>1.01</v>
      </c>
    </row>
    <row r="2507" spans="1:5" x14ac:dyDescent="0.25">
      <c r="A2507" s="191" t="s">
        <v>990</v>
      </c>
      <c r="E2507" s="194">
        <f>SUM(E2506:E2506)</f>
        <v>1.01</v>
      </c>
    </row>
    <row r="2509" spans="1:5" x14ac:dyDescent="0.25">
      <c r="A2509" s="191" t="s">
        <v>991</v>
      </c>
      <c r="E2509" s="194">
        <f>E2507</f>
        <v>1.01</v>
      </c>
    </row>
    <row r="2512" spans="1:5" x14ac:dyDescent="0.25">
      <c r="A2512" s="191" t="s">
        <v>1467</v>
      </c>
    </row>
    <row r="2513" spans="1:5" x14ac:dyDescent="0.25">
      <c r="A2513" s="191" t="s">
        <v>1468</v>
      </c>
    </row>
    <row r="2514" spans="1:5" x14ac:dyDescent="0.25">
      <c r="A2514" s="191" t="s">
        <v>1353</v>
      </c>
    </row>
    <row r="2516" spans="1:5" x14ac:dyDescent="0.25">
      <c r="A2516" s="191" t="s">
        <v>998</v>
      </c>
      <c r="B2516" s="192" t="s">
        <v>983</v>
      </c>
      <c r="C2516" s="193" t="s">
        <v>984</v>
      </c>
      <c r="D2516" s="192" t="s">
        <v>985</v>
      </c>
      <c r="E2516" s="192" t="s">
        <v>986</v>
      </c>
    </row>
    <row r="2517" spans="1:5" x14ac:dyDescent="0.25">
      <c r="A2517" s="191" t="s">
        <v>1469</v>
      </c>
      <c r="B2517" s="192" t="s">
        <v>1017</v>
      </c>
      <c r="C2517" s="193">
        <v>1</v>
      </c>
      <c r="D2517" s="194">
        <v>0.41</v>
      </c>
      <c r="E2517" s="194">
        <f>TRUNC((C2517*D2517),2)</f>
        <v>0.41</v>
      </c>
    </row>
    <row r="2518" spans="1:5" x14ac:dyDescent="0.25">
      <c r="A2518" s="191" t="s">
        <v>990</v>
      </c>
      <c r="E2518" s="194">
        <f>SUM(E2517:E2517)</f>
        <v>0.41</v>
      </c>
    </row>
    <row r="2520" spans="1:5" x14ac:dyDescent="0.25">
      <c r="A2520" s="191" t="s">
        <v>991</v>
      </c>
      <c r="E2520" s="194">
        <f>E2518</f>
        <v>0.41</v>
      </c>
    </row>
    <row r="2523" spans="1:5" x14ac:dyDescent="0.25">
      <c r="A2523" s="191" t="s">
        <v>1470</v>
      </c>
    </row>
    <row r="2524" spans="1:5" x14ac:dyDescent="0.25">
      <c r="A2524" s="191" t="s">
        <v>1471</v>
      </c>
    </row>
    <row r="2525" spans="1:5" x14ac:dyDescent="0.25">
      <c r="A2525" s="191" t="s">
        <v>1353</v>
      </c>
    </row>
    <row r="2527" spans="1:5" x14ac:dyDescent="0.25">
      <c r="A2527" s="191" t="s">
        <v>998</v>
      </c>
      <c r="B2527" s="192" t="s">
        <v>983</v>
      </c>
      <c r="C2527" s="193" t="s">
        <v>984</v>
      </c>
      <c r="D2527" s="192" t="s">
        <v>985</v>
      </c>
      <c r="E2527" s="192" t="s">
        <v>986</v>
      </c>
    </row>
    <row r="2528" spans="1:5" x14ac:dyDescent="0.25">
      <c r="A2528" s="191" t="s">
        <v>1472</v>
      </c>
      <c r="B2528" s="192" t="s">
        <v>1017</v>
      </c>
      <c r="C2528" s="193">
        <v>1</v>
      </c>
      <c r="D2528" s="194">
        <v>0.14000000000000001</v>
      </c>
      <c r="E2528" s="194">
        <f>TRUNC((C2528*D2528),2)</f>
        <v>0.14000000000000001</v>
      </c>
    </row>
    <row r="2529" spans="1:5" x14ac:dyDescent="0.25">
      <c r="A2529" s="191" t="s">
        <v>990</v>
      </c>
      <c r="E2529" s="194">
        <f>SUM(E2528:E2528)</f>
        <v>0.14000000000000001</v>
      </c>
    </row>
    <row r="2531" spans="1:5" x14ac:dyDescent="0.25">
      <c r="A2531" s="191" t="s">
        <v>991</v>
      </c>
      <c r="E2531" s="194">
        <f>E2529</f>
        <v>0.14000000000000001</v>
      </c>
    </row>
    <row r="2534" spans="1:5" x14ac:dyDescent="0.25">
      <c r="A2534" s="191" t="s">
        <v>1473</v>
      </c>
    </row>
    <row r="2535" spans="1:5" ht="39" x14ac:dyDescent="0.25">
      <c r="A2535" s="191" t="s">
        <v>1474</v>
      </c>
    </row>
    <row r="2536" spans="1:5" x14ac:dyDescent="0.25">
      <c r="A2536" s="191" t="s">
        <v>1328</v>
      </c>
    </row>
    <row r="2538" spans="1:5" x14ac:dyDescent="0.25">
      <c r="A2538" s="191" t="s">
        <v>998</v>
      </c>
      <c r="B2538" s="192" t="s">
        <v>983</v>
      </c>
      <c r="C2538" s="193" t="s">
        <v>984</v>
      </c>
      <c r="D2538" s="192" t="s">
        <v>985</v>
      </c>
      <c r="E2538" s="192" t="s">
        <v>986</v>
      </c>
    </row>
    <row r="2539" spans="1:5" ht="39" x14ac:dyDescent="0.25">
      <c r="A2539" s="191" t="s">
        <v>1475</v>
      </c>
      <c r="B2539" s="192" t="s">
        <v>988</v>
      </c>
      <c r="C2539" s="193">
        <v>1</v>
      </c>
      <c r="D2539" s="194">
        <v>143.4</v>
      </c>
      <c r="E2539" s="194">
        <f>TRUNC((C2539*D2539),2)</f>
        <v>143.4</v>
      </c>
    </row>
    <row r="2540" spans="1:5" x14ac:dyDescent="0.25">
      <c r="A2540" s="191" t="s">
        <v>990</v>
      </c>
      <c r="E2540" s="194">
        <f>SUM(E2539:E2539)</f>
        <v>143.4</v>
      </c>
    </row>
    <row r="2542" spans="1:5" x14ac:dyDescent="0.25">
      <c r="A2542" s="191" t="s">
        <v>991</v>
      </c>
      <c r="E2542" s="194">
        <f>E2540</f>
        <v>143.4</v>
      </c>
    </row>
    <row r="2545" spans="1:5" x14ac:dyDescent="0.25">
      <c r="A2545" s="191" t="s">
        <v>1476</v>
      </c>
    </row>
    <row r="2546" spans="1:5" ht="39" x14ac:dyDescent="0.25">
      <c r="A2546" s="191" t="s">
        <v>1477</v>
      </c>
    </row>
    <row r="2547" spans="1:5" x14ac:dyDescent="0.25">
      <c r="A2547" s="191" t="s">
        <v>1328</v>
      </c>
    </row>
    <row r="2549" spans="1:5" x14ac:dyDescent="0.25">
      <c r="A2549" s="191" t="s">
        <v>998</v>
      </c>
      <c r="B2549" s="192" t="s">
        <v>983</v>
      </c>
      <c r="C2549" s="193" t="s">
        <v>984</v>
      </c>
      <c r="D2549" s="192" t="s">
        <v>985</v>
      </c>
      <c r="E2549" s="192" t="s">
        <v>986</v>
      </c>
    </row>
    <row r="2550" spans="1:5" ht="39" x14ac:dyDescent="0.25">
      <c r="A2550" s="191" t="s">
        <v>1478</v>
      </c>
      <c r="B2550" s="192" t="s">
        <v>988</v>
      </c>
      <c r="C2550" s="193">
        <v>1</v>
      </c>
      <c r="D2550" s="194">
        <v>40.24</v>
      </c>
      <c r="E2550" s="194">
        <f>TRUNC((C2550*D2550),2)</f>
        <v>40.24</v>
      </c>
    </row>
    <row r="2551" spans="1:5" x14ac:dyDescent="0.25">
      <c r="A2551" s="191" t="s">
        <v>990</v>
      </c>
      <c r="E2551" s="194">
        <f>SUM(E2550:E2550)</f>
        <v>40.24</v>
      </c>
    </row>
    <row r="2553" spans="1:5" x14ac:dyDescent="0.25">
      <c r="A2553" s="191" t="s">
        <v>991</v>
      </c>
      <c r="E2553" s="194">
        <f>E2551</f>
        <v>40.24</v>
      </c>
    </row>
    <row r="2556" spans="1:5" x14ac:dyDescent="0.25">
      <c r="A2556" s="191" t="s">
        <v>1479</v>
      </c>
    </row>
    <row r="2557" spans="1:5" ht="39" x14ac:dyDescent="0.25">
      <c r="A2557" s="191" t="s">
        <v>1480</v>
      </c>
    </row>
    <row r="2558" spans="1:5" x14ac:dyDescent="0.25">
      <c r="A2558" s="191" t="s">
        <v>1328</v>
      </c>
    </row>
    <row r="2560" spans="1:5" x14ac:dyDescent="0.25">
      <c r="A2560" s="191" t="s">
        <v>998</v>
      </c>
      <c r="B2560" s="192" t="s">
        <v>983</v>
      </c>
      <c r="C2560" s="193" t="s">
        <v>984</v>
      </c>
      <c r="D2560" s="192" t="s">
        <v>985</v>
      </c>
      <c r="E2560" s="192" t="s">
        <v>986</v>
      </c>
    </row>
    <row r="2561" spans="1:5" ht="39" x14ac:dyDescent="0.25">
      <c r="A2561" s="191" t="s">
        <v>1481</v>
      </c>
      <c r="B2561" s="192" t="s">
        <v>988</v>
      </c>
      <c r="C2561" s="193">
        <v>1</v>
      </c>
      <c r="D2561" s="194">
        <v>5.93</v>
      </c>
      <c r="E2561" s="194">
        <f>TRUNC((C2561*D2561),2)</f>
        <v>5.93</v>
      </c>
    </row>
    <row r="2562" spans="1:5" x14ac:dyDescent="0.25">
      <c r="A2562" s="191" t="s">
        <v>990</v>
      </c>
      <c r="E2562" s="194">
        <f>SUM(E2561:E2561)</f>
        <v>5.93</v>
      </c>
    </row>
    <row r="2564" spans="1:5" x14ac:dyDescent="0.25">
      <c r="A2564" s="191" t="s">
        <v>991</v>
      </c>
      <c r="E2564" s="194">
        <f>E2562</f>
        <v>5.93</v>
      </c>
    </row>
    <row r="2567" spans="1:5" x14ac:dyDescent="0.25">
      <c r="A2567" s="191" t="s">
        <v>1482</v>
      </c>
    </row>
    <row r="2568" spans="1:5" ht="39" x14ac:dyDescent="0.25">
      <c r="A2568" s="191" t="s">
        <v>1483</v>
      </c>
    </row>
    <row r="2569" spans="1:5" x14ac:dyDescent="0.25">
      <c r="A2569" s="191" t="s">
        <v>1328</v>
      </c>
    </row>
    <row r="2571" spans="1:5" x14ac:dyDescent="0.25">
      <c r="A2571" s="191" t="s">
        <v>998</v>
      </c>
      <c r="B2571" s="192" t="s">
        <v>983</v>
      </c>
      <c r="C2571" s="193" t="s">
        <v>984</v>
      </c>
      <c r="D2571" s="192" t="s">
        <v>985</v>
      </c>
      <c r="E2571" s="192" t="s">
        <v>986</v>
      </c>
    </row>
    <row r="2572" spans="1:5" ht="39" x14ac:dyDescent="0.25">
      <c r="A2572" s="191" t="s">
        <v>1484</v>
      </c>
      <c r="B2572" s="192" t="s">
        <v>988</v>
      </c>
      <c r="C2572" s="193">
        <v>1</v>
      </c>
      <c r="D2572" s="194">
        <v>160.34</v>
      </c>
      <c r="E2572" s="194">
        <f>TRUNC((C2572*D2572),2)</f>
        <v>160.34</v>
      </c>
    </row>
    <row r="2573" spans="1:5" x14ac:dyDescent="0.25">
      <c r="A2573" s="191" t="s">
        <v>990</v>
      </c>
      <c r="E2573" s="194">
        <f>SUM(E2572:E2572)</f>
        <v>160.34</v>
      </c>
    </row>
    <row r="2575" spans="1:5" x14ac:dyDescent="0.25">
      <c r="A2575" s="191" t="s">
        <v>991</v>
      </c>
      <c r="E2575" s="194">
        <f>E2573</f>
        <v>160.34</v>
      </c>
    </row>
    <row r="2578" spans="1:5" x14ac:dyDescent="0.25">
      <c r="A2578" s="191" t="s">
        <v>1485</v>
      </c>
    </row>
    <row r="2579" spans="1:5" ht="39" x14ac:dyDescent="0.25">
      <c r="A2579" s="191" t="s">
        <v>1486</v>
      </c>
    </row>
    <row r="2580" spans="1:5" x14ac:dyDescent="0.25">
      <c r="A2580" s="191" t="s">
        <v>1328</v>
      </c>
    </row>
    <row r="2582" spans="1:5" x14ac:dyDescent="0.25">
      <c r="A2582" s="191" t="s">
        <v>998</v>
      </c>
      <c r="B2582" s="192" t="s">
        <v>983</v>
      </c>
      <c r="C2582" s="193" t="s">
        <v>984</v>
      </c>
      <c r="D2582" s="192" t="s">
        <v>985</v>
      </c>
      <c r="E2582" s="192" t="s">
        <v>986</v>
      </c>
    </row>
    <row r="2583" spans="1:5" ht="39" x14ac:dyDescent="0.25">
      <c r="A2583" s="191" t="s">
        <v>1487</v>
      </c>
      <c r="B2583" s="192" t="s">
        <v>988</v>
      </c>
      <c r="C2583" s="193">
        <v>1</v>
      </c>
      <c r="D2583" s="194">
        <v>23.74</v>
      </c>
      <c r="E2583" s="194">
        <f>TRUNC((C2583*D2583),2)</f>
        <v>23.74</v>
      </c>
    </row>
    <row r="2584" spans="1:5" x14ac:dyDescent="0.25">
      <c r="A2584" s="191" t="s">
        <v>990</v>
      </c>
      <c r="E2584" s="194">
        <f>SUM(E2583:E2583)</f>
        <v>23.74</v>
      </c>
    </row>
    <row r="2586" spans="1:5" x14ac:dyDescent="0.25">
      <c r="A2586" s="191" t="s">
        <v>991</v>
      </c>
      <c r="E2586" s="194">
        <f>E2584</f>
        <v>23.74</v>
      </c>
    </row>
    <row r="2589" spans="1:5" x14ac:dyDescent="0.25">
      <c r="A2589" s="191" t="s">
        <v>1488</v>
      </c>
    </row>
    <row r="2590" spans="1:5" x14ac:dyDescent="0.25">
      <c r="A2590" s="191" t="s">
        <v>1320</v>
      </c>
    </row>
    <row r="2591" spans="1:5" x14ac:dyDescent="0.25">
      <c r="A2591" s="191" t="s">
        <v>1353</v>
      </c>
    </row>
    <row r="2593" spans="1:5" x14ac:dyDescent="0.25">
      <c r="A2593" s="191" t="s">
        <v>998</v>
      </c>
      <c r="B2593" s="192" t="s">
        <v>983</v>
      </c>
      <c r="C2593" s="193" t="s">
        <v>984</v>
      </c>
      <c r="D2593" s="192" t="s">
        <v>985</v>
      </c>
      <c r="E2593" s="192" t="s">
        <v>986</v>
      </c>
    </row>
    <row r="2594" spans="1:5" x14ac:dyDescent="0.25">
      <c r="A2594" s="191" t="s">
        <v>1489</v>
      </c>
      <c r="B2594" s="192" t="s">
        <v>1017</v>
      </c>
      <c r="C2594" s="193">
        <v>1</v>
      </c>
      <c r="D2594" s="194">
        <v>18.329999999999998</v>
      </c>
      <c r="E2594" s="194">
        <f>TRUNC((C2594*D2594),2)</f>
        <v>18.329999999999998</v>
      </c>
    </row>
    <row r="2595" spans="1:5" x14ac:dyDescent="0.25">
      <c r="A2595" s="191" t="s">
        <v>990</v>
      </c>
      <c r="E2595" s="194">
        <f>SUM(E2594:E2594)</f>
        <v>18.329999999999998</v>
      </c>
    </row>
    <row r="2597" spans="1:5" x14ac:dyDescent="0.25">
      <c r="A2597" s="191" t="s">
        <v>991</v>
      </c>
      <c r="E2597" s="194">
        <f>E2595</f>
        <v>18.329999999999998</v>
      </c>
    </row>
    <row r="2600" spans="1:5" x14ac:dyDescent="0.25">
      <c r="A2600" s="191" t="s">
        <v>1490</v>
      </c>
    </row>
    <row r="2601" spans="1:5" x14ac:dyDescent="0.25">
      <c r="A2601" s="191" t="s">
        <v>1491</v>
      </c>
    </row>
    <row r="2602" spans="1:5" x14ac:dyDescent="0.25">
      <c r="A2602" s="191" t="s">
        <v>1040</v>
      </c>
    </row>
    <row r="2604" spans="1:5" x14ac:dyDescent="0.25">
      <c r="A2604" s="191" t="s">
        <v>998</v>
      </c>
      <c r="B2604" s="192" t="s">
        <v>983</v>
      </c>
      <c r="C2604" s="193" t="s">
        <v>984</v>
      </c>
      <c r="D2604" s="192" t="s">
        <v>985</v>
      </c>
      <c r="E2604" s="192" t="s">
        <v>986</v>
      </c>
    </row>
    <row r="2605" spans="1:5" x14ac:dyDescent="0.25">
      <c r="A2605" s="191" t="s">
        <v>1333</v>
      </c>
      <c r="B2605" s="192" t="s">
        <v>1017</v>
      </c>
      <c r="C2605" s="193">
        <v>4.7</v>
      </c>
      <c r="D2605" s="194">
        <v>15.57</v>
      </c>
      <c r="E2605" s="194">
        <f>TRUNC((C2605*D2605),2)</f>
        <v>73.17</v>
      </c>
    </row>
    <row r="2606" spans="1:5" ht="26.25" x14ac:dyDescent="0.25">
      <c r="A2606" s="191" t="s">
        <v>1334</v>
      </c>
      <c r="B2606" s="192" t="s">
        <v>1017</v>
      </c>
      <c r="C2606" s="193">
        <v>1</v>
      </c>
      <c r="D2606" s="194">
        <v>1.42</v>
      </c>
      <c r="E2606" s="194">
        <f>TRUNC((C2606*D2606),2)</f>
        <v>1.42</v>
      </c>
    </row>
    <row r="2607" spans="1:5" x14ac:dyDescent="0.25">
      <c r="A2607" s="191" t="s">
        <v>1031</v>
      </c>
      <c r="B2607" s="192" t="s">
        <v>1032</v>
      </c>
      <c r="C2607" s="193">
        <v>1.216</v>
      </c>
      <c r="D2607" s="194">
        <v>80.55</v>
      </c>
      <c r="E2607" s="194">
        <f>TRUNC((C2607*D2607),2)</f>
        <v>97.94</v>
      </c>
    </row>
    <row r="2608" spans="1:5" x14ac:dyDescent="0.25">
      <c r="A2608" s="191" t="s">
        <v>1034</v>
      </c>
      <c r="B2608" s="192" t="s">
        <v>1035</v>
      </c>
      <c r="C2608" s="193">
        <v>208</v>
      </c>
      <c r="D2608" s="194">
        <v>0.56999999999999995</v>
      </c>
      <c r="E2608" s="194">
        <f>TRUNC((C2608*D2608),2)</f>
        <v>118.56</v>
      </c>
    </row>
    <row r="2609" spans="1:5" x14ac:dyDescent="0.25">
      <c r="A2609" s="191" t="s">
        <v>990</v>
      </c>
      <c r="E2609" s="194">
        <f>SUM(E2605:E2608)</f>
        <v>291.09000000000003</v>
      </c>
    </row>
    <row r="2611" spans="1:5" x14ac:dyDescent="0.25">
      <c r="A2611" s="191" t="s">
        <v>991</v>
      </c>
      <c r="E2611" s="194">
        <f>E2609</f>
        <v>291.09000000000003</v>
      </c>
    </row>
    <row r="2614" spans="1:5" x14ac:dyDescent="0.25">
      <c r="A2614" s="191" t="s">
        <v>1492</v>
      </c>
    </row>
    <row r="2615" spans="1:5" x14ac:dyDescent="0.25">
      <c r="A2615" s="191" t="s">
        <v>1493</v>
      </c>
    </row>
    <row r="2616" spans="1:5" x14ac:dyDescent="0.25">
      <c r="A2616" s="191" t="s">
        <v>1040</v>
      </c>
    </row>
    <row r="2618" spans="1:5" x14ac:dyDescent="0.25">
      <c r="A2618" s="191" t="s">
        <v>998</v>
      </c>
      <c r="B2618" s="192" t="s">
        <v>983</v>
      </c>
      <c r="C2618" s="193" t="s">
        <v>984</v>
      </c>
      <c r="D2618" s="192" t="s">
        <v>985</v>
      </c>
      <c r="E2618" s="192" t="s">
        <v>986</v>
      </c>
    </row>
    <row r="2619" spans="1:5" x14ac:dyDescent="0.25">
      <c r="A2619" s="191" t="s">
        <v>1333</v>
      </c>
      <c r="B2619" s="192" t="s">
        <v>1017</v>
      </c>
      <c r="C2619" s="193">
        <v>4.7</v>
      </c>
      <c r="D2619" s="194">
        <v>15.57</v>
      </c>
      <c r="E2619" s="194">
        <f>TRUNC((C2619*D2619),2)</f>
        <v>73.17</v>
      </c>
    </row>
    <row r="2620" spans="1:5" ht="26.25" x14ac:dyDescent="0.25">
      <c r="A2620" s="191" t="s">
        <v>1334</v>
      </c>
      <c r="B2620" s="192" t="s">
        <v>1017</v>
      </c>
      <c r="C2620" s="193">
        <v>1</v>
      </c>
      <c r="D2620" s="194">
        <v>1.42</v>
      </c>
      <c r="E2620" s="194">
        <f>TRUNC((C2620*D2620),2)</f>
        <v>1.42</v>
      </c>
    </row>
    <row r="2621" spans="1:5" x14ac:dyDescent="0.25">
      <c r="A2621" s="191" t="s">
        <v>1031</v>
      </c>
      <c r="B2621" s="192" t="s">
        <v>1032</v>
      </c>
      <c r="C2621" s="193">
        <v>1.216</v>
      </c>
      <c r="D2621" s="194">
        <v>80.55</v>
      </c>
      <c r="E2621" s="194">
        <f>TRUNC((C2621*D2621),2)</f>
        <v>97.94</v>
      </c>
    </row>
    <row r="2622" spans="1:5" x14ac:dyDescent="0.25">
      <c r="A2622" s="191" t="s">
        <v>1034</v>
      </c>
      <c r="B2622" s="192" t="s">
        <v>1035</v>
      </c>
      <c r="C2622" s="193">
        <v>162</v>
      </c>
      <c r="D2622" s="194">
        <v>0.56999999999999995</v>
      </c>
      <c r="E2622" s="194">
        <f>TRUNC((C2622*D2622),2)</f>
        <v>92.34</v>
      </c>
    </row>
    <row r="2623" spans="1:5" x14ac:dyDescent="0.25">
      <c r="A2623" s="191" t="s">
        <v>1494</v>
      </c>
      <c r="B2623" s="192" t="s">
        <v>1035</v>
      </c>
      <c r="C2623" s="193">
        <v>162</v>
      </c>
      <c r="D2623" s="194">
        <v>0.57999999999999996</v>
      </c>
      <c r="E2623" s="194">
        <f>TRUNC((C2623*D2623),2)</f>
        <v>93.96</v>
      </c>
    </row>
    <row r="2624" spans="1:5" x14ac:dyDescent="0.25">
      <c r="A2624" s="191" t="s">
        <v>990</v>
      </c>
      <c r="E2624" s="194">
        <f>SUM(E2619:E2623)</f>
        <v>358.83</v>
      </c>
    </row>
    <row r="2626" spans="1:5" x14ac:dyDescent="0.25">
      <c r="A2626" s="191" t="s">
        <v>991</v>
      </c>
      <c r="E2626" s="194">
        <f>E2624</f>
        <v>358.83</v>
      </c>
    </row>
    <row r="2629" spans="1:5" x14ac:dyDescent="0.25">
      <c r="A2629" s="191" t="s">
        <v>1495</v>
      </c>
    </row>
    <row r="2630" spans="1:5" x14ac:dyDescent="0.25">
      <c r="A2630" s="191" t="s">
        <v>1496</v>
      </c>
    </row>
    <row r="2631" spans="1:5" x14ac:dyDescent="0.25">
      <c r="A2631" s="191" t="s">
        <v>1353</v>
      </c>
    </row>
    <row r="2633" spans="1:5" x14ac:dyDescent="0.25">
      <c r="A2633" s="191" t="s">
        <v>1256</v>
      </c>
      <c r="B2633" s="192" t="s">
        <v>983</v>
      </c>
      <c r="C2633" s="193" t="s">
        <v>984</v>
      </c>
      <c r="D2633" s="192" t="s">
        <v>985</v>
      </c>
      <c r="E2633" s="192" t="s">
        <v>986</v>
      </c>
    </row>
    <row r="2634" spans="1:5" x14ac:dyDescent="0.25">
      <c r="A2634" s="191" t="s">
        <v>1497</v>
      </c>
      <c r="B2634" s="192" t="s">
        <v>1258</v>
      </c>
      <c r="C2634" s="193">
        <v>1</v>
      </c>
      <c r="D2634" s="194">
        <v>12.17</v>
      </c>
      <c r="E2634" s="194">
        <f>TRUNC((C2634*D2634),2)</f>
        <v>12.17</v>
      </c>
    </row>
    <row r="2635" spans="1:5" x14ac:dyDescent="0.25">
      <c r="A2635" s="191" t="s">
        <v>990</v>
      </c>
      <c r="E2635" s="194">
        <f>SUM(E2634:E2634)</f>
        <v>12.17</v>
      </c>
    </row>
    <row r="2637" spans="1:5" x14ac:dyDescent="0.25">
      <c r="A2637" s="191" t="s">
        <v>998</v>
      </c>
      <c r="B2637" s="192" t="s">
        <v>983</v>
      </c>
      <c r="C2637" s="193" t="s">
        <v>984</v>
      </c>
      <c r="D2637" s="192" t="s">
        <v>985</v>
      </c>
      <c r="E2637" s="192" t="s">
        <v>986</v>
      </c>
    </row>
    <row r="2638" spans="1:5" x14ac:dyDescent="0.25">
      <c r="A2638" s="191" t="s">
        <v>1498</v>
      </c>
      <c r="B2638" s="192" t="s">
        <v>1017</v>
      </c>
      <c r="C2638" s="193">
        <v>1</v>
      </c>
      <c r="D2638" s="194">
        <v>1.05</v>
      </c>
      <c r="E2638" s="194">
        <f t="shared" ref="E2638:E2644" si="20">TRUNC((C2638*D2638),2)</f>
        <v>1.05</v>
      </c>
    </row>
    <row r="2639" spans="1:5" ht="26.25" x14ac:dyDescent="0.25">
      <c r="A2639" s="191" t="s">
        <v>1499</v>
      </c>
      <c r="B2639" s="192" t="s">
        <v>1017</v>
      </c>
      <c r="C2639" s="193">
        <v>1</v>
      </c>
      <c r="D2639" s="194">
        <v>0.38</v>
      </c>
      <c r="E2639" s="194">
        <f t="shared" si="20"/>
        <v>0.38</v>
      </c>
    </row>
    <row r="2640" spans="1:5" ht="26.25" x14ac:dyDescent="0.25">
      <c r="A2640" s="191" t="s">
        <v>1500</v>
      </c>
      <c r="B2640" s="192" t="s">
        <v>1017</v>
      </c>
      <c r="C2640" s="193">
        <v>1</v>
      </c>
      <c r="D2640" s="194">
        <v>0.12</v>
      </c>
      <c r="E2640" s="194">
        <f t="shared" si="20"/>
        <v>0.12</v>
      </c>
    </row>
    <row r="2641" spans="1:5" x14ac:dyDescent="0.25">
      <c r="A2641" s="191" t="s">
        <v>1259</v>
      </c>
      <c r="B2641" s="192" t="s">
        <v>1017</v>
      </c>
      <c r="C2641" s="193">
        <v>1</v>
      </c>
      <c r="D2641" s="194">
        <v>1.03</v>
      </c>
      <c r="E2641" s="194">
        <f t="shared" si="20"/>
        <v>1.03</v>
      </c>
    </row>
    <row r="2642" spans="1:5" x14ac:dyDescent="0.25">
      <c r="A2642" s="191" t="s">
        <v>1260</v>
      </c>
      <c r="B2642" s="192" t="s">
        <v>1017</v>
      </c>
      <c r="C2642" s="193">
        <v>1</v>
      </c>
      <c r="D2642" s="194">
        <v>0.79</v>
      </c>
      <c r="E2642" s="194">
        <f t="shared" si="20"/>
        <v>0.79</v>
      </c>
    </row>
    <row r="2643" spans="1:5" x14ac:dyDescent="0.25">
      <c r="A2643" s="191" t="s">
        <v>1261</v>
      </c>
      <c r="B2643" s="192" t="s">
        <v>1017</v>
      </c>
      <c r="C2643" s="193">
        <v>1</v>
      </c>
      <c r="D2643" s="194">
        <v>0.06</v>
      </c>
      <c r="E2643" s="194">
        <f t="shared" si="20"/>
        <v>0.06</v>
      </c>
    </row>
    <row r="2644" spans="1:5" x14ac:dyDescent="0.25">
      <c r="A2644" s="191" t="s">
        <v>1262</v>
      </c>
      <c r="B2644" s="192" t="s">
        <v>1017</v>
      </c>
      <c r="C2644" s="193">
        <v>1</v>
      </c>
      <c r="D2644" s="194">
        <v>0.55000000000000004</v>
      </c>
      <c r="E2644" s="194">
        <f t="shared" si="20"/>
        <v>0.55000000000000004</v>
      </c>
    </row>
    <row r="2645" spans="1:5" x14ac:dyDescent="0.25">
      <c r="A2645" s="191" t="s">
        <v>990</v>
      </c>
      <c r="E2645" s="194">
        <f>SUM(E2638:E2644)</f>
        <v>3.9800000000000004</v>
      </c>
    </row>
    <row r="2647" spans="1:5" x14ac:dyDescent="0.25">
      <c r="A2647" s="191" t="s">
        <v>991</v>
      </c>
      <c r="E2647" s="194">
        <f>E2635+E2645</f>
        <v>16.149999999999999</v>
      </c>
    </row>
    <row r="2650" spans="1:5" x14ac:dyDescent="0.25">
      <c r="A2650" s="191" t="s">
        <v>1501</v>
      </c>
    </row>
    <row r="2651" spans="1:5" x14ac:dyDescent="0.25">
      <c r="A2651" s="191" t="s">
        <v>1502</v>
      </c>
    </row>
    <row r="2652" spans="1:5" x14ac:dyDescent="0.25">
      <c r="A2652" s="191" t="s">
        <v>1353</v>
      </c>
    </row>
    <row r="2654" spans="1:5" x14ac:dyDescent="0.25">
      <c r="A2654" s="191" t="s">
        <v>1256</v>
      </c>
      <c r="B2654" s="192" t="s">
        <v>983</v>
      </c>
      <c r="C2654" s="193" t="s">
        <v>984</v>
      </c>
      <c r="D2654" s="192" t="s">
        <v>985</v>
      </c>
      <c r="E2654" s="192" t="s">
        <v>986</v>
      </c>
    </row>
    <row r="2655" spans="1:5" x14ac:dyDescent="0.25">
      <c r="A2655" s="191" t="s">
        <v>1503</v>
      </c>
      <c r="B2655" s="192" t="s">
        <v>1258</v>
      </c>
      <c r="C2655" s="193">
        <v>1</v>
      </c>
      <c r="D2655" s="194">
        <v>10.11</v>
      </c>
      <c r="E2655" s="194">
        <f>TRUNC((C2655*D2655),2)</f>
        <v>10.11</v>
      </c>
    </row>
    <row r="2656" spans="1:5" x14ac:dyDescent="0.25">
      <c r="A2656" s="191" t="s">
        <v>990</v>
      </c>
      <c r="E2656" s="194">
        <f>SUM(E2655:E2655)</f>
        <v>10.11</v>
      </c>
    </row>
    <row r="2658" spans="1:5" x14ac:dyDescent="0.25">
      <c r="A2658" s="191" t="s">
        <v>998</v>
      </c>
      <c r="B2658" s="192" t="s">
        <v>983</v>
      </c>
      <c r="C2658" s="193" t="s">
        <v>984</v>
      </c>
      <c r="D2658" s="192" t="s">
        <v>985</v>
      </c>
      <c r="E2658" s="192" t="s">
        <v>986</v>
      </c>
    </row>
    <row r="2659" spans="1:5" x14ac:dyDescent="0.25">
      <c r="A2659" s="191" t="s">
        <v>1504</v>
      </c>
      <c r="B2659" s="192" t="s">
        <v>1017</v>
      </c>
      <c r="C2659" s="193">
        <v>1</v>
      </c>
      <c r="D2659" s="194">
        <v>1.01</v>
      </c>
      <c r="E2659" s="194">
        <f t="shared" ref="E2659:E2665" si="21">TRUNC((C2659*D2659),2)</f>
        <v>1.01</v>
      </c>
    </row>
    <row r="2660" spans="1:5" x14ac:dyDescent="0.25">
      <c r="A2660" s="191" t="s">
        <v>1505</v>
      </c>
      <c r="B2660" s="192" t="s">
        <v>1017</v>
      </c>
      <c r="C2660" s="193">
        <v>1</v>
      </c>
      <c r="D2660" s="194">
        <v>0.41</v>
      </c>
      <c r="E2660" s="194">
        <f t="shared" si="21"/>
        <v>0.41</v>
      </c>
    </row>
    <row r="2661" spans="1:5" x14ac:dyDescent="0.25">
      <c r="A2661" s="191" t="s">
        <v>1506</v>
      </c>
      <c r="B2661" s="192" t="s">
        <v>1017</v>
      </c>
      <c r="C2661" s="193">
        <v>1</v>
      </c>
      <c r="D2661" s="194">
        <v>0.14000000000000001</v>
      </c>
      <c r="E2661" s="194">
        <f t="shared" si="21"/>
        <v>0.14000000000000001</v>
      </c>
    </row>
    <row r="2662" spans="1:5" x14ac:dyDescent="0.25">
      <c r="A2662" s="191" t="s">
        <v>1259</v>
      </c>
      <c r="B2662" s="192" t="s">
        <v>1017</v>
      </c>
      <c r="C2662" s="193">
        <v>1</v>
      </c>
      <c r="D2662" s="194">
        <v>1.03</v>
      </c>
      <c r="E2662" s="194">
        <f t="shared" si="21"/>
        <v>1.03</v>
      </c>
    </row>
    <row r="2663" spans="1:5" x14ac:dyDescent="0.25">
      <c r="A2663" s="191" t="s">
        <v>1260</v>
      </c>
      <c r="B2663" s="192" t="s">
        <v>1017</v>
      </c>
      <c r="C2663" s="193">
        <v>1</v>
      </c>
      <c r="D2663" s="194">
        <v>0.79</v>
      </c>
      <c r="E2663" s="194">
        <f t="shared" si="21"/>
        <v>0.79</v>
      </c>
    </row>
    <row r="2664" spans="1:5" x14ac:dyDescent="0.25">
      <c r="A2664" s="191" t="s">
        <v>1261</v>
      </c>
      <c r="B2664" s="192" t="s">
        <v>1017</v>
      </c>
      <c r="C2664" s="193">
        <v>1</v>
      </c>
      <c r="D2664" s="194">
        <v>0.06</v>
      </c>
      <c r="E2664" s="194">
        <f t="shared" si="21"/>
        <v>0.06</v>
      </c>
    </row>
    <row r="2665" spans="1:5" x14ac:dyDescent="0.25">
      <c r="A2665" s="191" t="s">
        <v>1262</v>
      </c>
      <c r="B2665" s="192" t="s">
        <v>1017</v>
      </c>
      <c r="C2665" s="193">
        <v>1</v>
      </c>
      <c r="D2665" s="194">
        <v>0.55000000000000004</v>
      </c>
      <c r="E2665" s="194">
        <f t="shared" si="21"/>
        <v>0.55000000000000004</v>
      </c>
    </row>
    <row r="2666" spans="1:5" x14ac:dyDescent="0.25">
      <c r="A2666" s="191" t="s">
        <v>990</v>
      </c>
      <c r="E2666" s="194">
        <f>SUM(E2659:E2665)</f>
        <v>3.99</v>
      </c>
    </row>
    <row r="2668" spans="1:5" x14ac:dyDescent="0.25">
      <c r="A2668" s="191" t="s">
        <v>991</v>
      </c>
      <c r="E2668" s="194">
        <f>E2656+E2666</f>
        <v>14.1</v>
      </c>
    </row>
    <row r="2671" spans="1:5" x14ac:dyDescent="0.25">
      <c r="A2671" s="191" t="s">
        <v>1507</v>
      </c>
    </row>
    <row r="2672" spans="1:5" x14ac:dyDescent="0.25">
      <c r="A2672" s="191" t="s">
        <v>1508</v>
      </c>
    </row>
    <row r="2673" spans="1:5" x14ac:dyDescent="0.25">
      <c r="A2673" s="191" t="s">
        <v>1353</v>
      </c>
    </row>
    <row r="2675" spans="1:5" x14ac:dyDescent="0.25">
      <c r="A2675" s="191" t="s">
        <v>1256</v>
      </c>
      <c r="B2675" s="192" t="s">
        <v>983</v>
      </c>
      <c r="C2675" s="193" t="s">
        <v>984</v>
      </c>
      <c r="D2675" s="192" t="s">
        <v>985</v>
      </c>
      <c r="E2675" s="192" t="s">
        <v>986</v>
      </c>
    </row>
    <row r="2676" spans="1:5" x14ac:dyDescent="0.25">
      <c r="A2676" s="191" t="s">
        <v>1509</v>
      </c>
      <c r="B2676" s="192" t="s">
        <v>1258</v>
      </c>
      <c r="C2676" s="193">
        <v>1</v>
      </c>
      <c r="D2676" s="194">
        <v>15.45</v>
      </c>
      <c r="E2676" s="194">
        <f>TRUNC((C2676*D2676),2)</f>
        <v>15.45</v>
      </c>
    </row>
    <row r="2677" spans="1:5" x14ac:dyDescent="0.25">
      <c r="A2677" s="191" t="s">
        <v>990</v>
      </c>
      <c r="E2677" s="194">
        <f>SUM(E2676:E2676)</f>
        <v>15.45</v>
      </c>
    </row>
    <row r="2679" spans="1:5" x14ac:dyDescent="0.25">
      <c r="A2679" s="191" t="s">
        <v>998</v>
      </c>
      <c r="B2679" s="192" t="s">
        <v>983</v>
      </c>
      <c r="C2679" s="193" t="s">
        <v>984</v>
      </c>
      <c r="D2679" s="192" t="s">
        <v>985</v>
      </c>
      <c r="E2679" s="192" t="s">
        <v>986</v>
      </c>
    </row>
    <row r="2680" spans="1:5" x14ac:dyDescent="0.25">
      <c r="A2680" s="191" t="s">
        <v>1510</v>
      </c>
      <c r="B2680" s="192" t="s">
        <v>1017</v>
      </c>
      <c r="C2680" s="193">
        <v>1</v>
      </c>
      <c r="D2680" s="194">
        <v>1.05</v>
      </c>
      <c r="E2680" s="194">
        <f t="shared" ref="E2680:E2686" si="22">TRUNC((C2680*D2680),2)</f>
        <v>1.05</v>
      </c>
    </row>
    <row r="2681" spans="1:5" x14ac:dyDescent="0.25">
      <c r="A2681" s="191" t="s">
        <v>1511</v>
      </c>
      <c r="B2681" s="192" t="s">
        <v>1017</v>
      </c>
      <c r="C2681" s="193">
        <v>1</v>
      </c>
      <c r="D2681" s="194">
        <v>0.38</v>
      </c>
      <c r="E2681" s="194">
        <f t="shared" si="22"/>
        <v>0.38</v>
      </c>
    </row>
    <row r="2682" spans="1:5" ht="26.25" x14ac:dyDescent="0.25">
      <c r="A2682" s="191" t="s">
        <v>1512</v>
      </c>
      <c r="B2682" s="192" t="s">
        <v>1017</v>
      </c>
      <c r="C2682" s="193">
        <v>1</v>
      </c>
      <c r="D2682" s="194">
        <v>0.12</v>
      </c>
      <c r="E2682" s="194">
        <f t="shared" si="22"/>
        <v>0.12</v>
      </c>
    </row>
    <row r="2683" spans="1:5" x14ac:dyDescent="0.25">
      <c r="A2683" s="191" t="s">
        <v>1259</v>
      </c>
      <c r="B2683" s="192" t="s">
        <v>1017</v>
      </c>
      <c r="C2683" s="193">
        <v>1</v>
      </c>
      <c r="D2683" s="194">
        <v>1.03</v>
      </c>
      <c r="E2683" s="194">
        <f t="shared" si="22"/>
        <v>1.03</v>
      </c>
    </row>
    <row r="2684" spans="1:5" x14ac:dyDescent="0.25">
      <c r="A2684" s="191" t="s">
        <v>1260</v>
      </c>
      <c r="B2684" s="192" t="s">
        <v>1017</v>
      </c>
      <c r="C2684" s="193">
        <v>1</v>
      </c>
      <c r="D2684" s="194">
        <v>0.79</v>
      </c>
      <c r="E2684" s="194">
        <f t="shared" si="22"/>
        <v>0.79</v>
      </c>
    </row>
    <row r="2685" spans="1:5" x14ac:dyDescent="0.25">
      <c r="A2685" s="191" t="s">
        <v>1261</v>
      </c>
      <c r="B2685" s="192" t="s">
        <v>1017</v>
      </c>
      <c r="C2685" s="193">
        <v>1</v>
      </c>
      <c r="D2685" s="194">
        <v>0.06</v>
      </c>
      <c r="E2685" s="194">
        <f t="shared" si="22"/>
        <v>0.06</v>
      </c>
    </row>
    <row r="2686" spans="1:5" x14ac:dyDescent="0.25">
      <c r="A2686" s="191" t="s">
        <v>1262</v>
      </c>
      <c r="B2686" s="192" t="s">
        <v>1017</v>
      </c>
      <c r="C2686" s="193">
        <v>1</v>
      </c>
      <c r="D2686" s="194">
        <v>0.55000000000000004</v>
      </c>
      <c r="E2686" s="194">
        <f t="shared" si="22"/>
        <v>0.55000000000000004</v>
      </c>
    </row>
    <row r="2687" spans="1:5" x14ac:dyDescent="0.25">
      <c r="A2687" s="191" t="s">
        <v>990</v>
      </c>
      <c r="E2687" s="194">
        <f>SUM(E2680:E2686)</f>
        <v>3.9800000000000004</v>
      </c>
    </row>
    <row r="2689" spans="1:5" x14ac:dyDescent="0.25">
      <c r="A2689" s="191" t="s">
        <v>991</v>
      </c>
      <c r="E2689" s="194">
        <f>E2677+E2687</f>
        <v>19.43</v>
      </c>
    </row>
    <row r="2692" spans="1:5" x14ac:dyDescent="0.25">
      <c r="A2692" s="191" t="s">
        <v>1513</v>
      </c>
    </row>
    <row r="2693" spans="1:5" ht="39" x14ac:dyDescent="0.25">
      <c r="A2693" s="191" t="s">
        <v>1514</v>
      </c>
    </row>
    <row r="2694" spans="1:5" x14ac:dyDescent="0.25">
      <c r="A2694" s="191" t="s">
        <v>1328</v>
      </c>
    </row>
    <row r="2696" spans="1:5" x14ac:dyDescent="0.25">
      <c r="A2696" s="191" t="s">
        <v>998</v>
      </c>
      <c r="B2696" s="192" t="s">
        <v>983</v>
      </c>
      <c r="C2696" s="193" t="s">
        <v>984</v>
      </c>
      <c r="D2696" s="192" t="s">
        <v>985</v>
      </c>
      <c r="E2696" s="192" t="s">
        <v>986</v>
      </c>
    </row>
    <row r="2697" spans="1:5" ht="26.25" x14ac:dyDescent="0.25">
      <c r="A2697" s="191" t="s">
        <v>1106</v>
      </c>
      <c r="B2697" s="192" t="s">
        <v>1032</v>
      </c>
      <c r="C2697" s="193">
        <v>0.08</v>
      </c>
      <c r="D2697" s="194">
        <v>375.76</v>
      </c>
      <c r="E2697" s="194">
        <f>TRUNC((C2697*D2697),2)</f>
        <v>30.06</v>
      </c>
    </row>
    <row r="2698" spans="1:5" ht="26.25" x14ac:dyDescent="0.25">
      <c r="A2698" s="191" t="s">
        <v>1107</v>
      </c>
      <c r="B2698" s="192" t="s">
        <v>1032</v>
      </c>
      <c r="C2698" s="193">
        <v>0.08</v>
      </c>
      <c r="D2698" s="194">
        <v>76.63</v>
      </c>
      <c r="E2698" s="194">
        <f>TRUNC((C2698*D2698),2)</f>
        <v>6.13</v>
      </c>
    </row>
    <row r="2699" spans="1:5" x14ac:dyDescent="0.25">
      <c r="A2699" s="191" t="s">
        <v>1036</v>
      </c>
      <c r="B2699" s="192" t="s">
        <v>1017</v>
      </c>
      <c r="C2699" s="193">
        <v>1</v>
      </c>
      <c r="D2699" s="194">
        <v>14.1</v>
      </c>
      <c r="E2699" s="194">
        <f>TRUNC((C2699*D2699),2)</f>
        <v>14.1</v>
      </c>
    </row>
    <row r="2700" spans="1:5" x14ac:dyDescent="0.25">
      <c r="A2700" s="191" t="s">
        <v>1207</v>
      </c>
      <c r="B2700" s="192" t="s">
        <v>1017</v>
      </c>
      <c r="C2700" s="193">
        <v>0.5</v>
      </c>
      <c r="D2700" s="194">
        <v>19.63</v>
      </c>
      <c r="E2700" s="194">
        <f>TRUNC((C2700*D2700),2)</f>
        <v>9.81</v>
      </c>
    </row>
    <row r="2701" spans="1:5" x14ac:dyDescent="0.25">
      <c r="A2701" s="191" t="s">
        <v>990</v>
      </c>
      <c r="E2701" s="194">
        <f>SUM(E2697:E2700)</f>
        <v>60.1</v>
      </c>
    </row>
    <row r="2703" spans="1:5" x14ac:dyDescent="0.25">
      <c r="A2703" s="191" t="s">
        <v>991</v>
      </c>
      <c r="E2703" s="194">
        <f>E2701</f>
        <v>60.1</v>
      </c>
    </row>
    <row r="2706" spans="1:5" x14ac:dyDescent="0.25">
      <c r="A2706" s="191" t="s">
        <v>1515</v>
      </c>
    </row>
    <row r="2707" spans="1:5" x14ac:dyDescent="0.25">
      <c r="A2707" s="191" t="s">
        <v>1516</v>
      </c>
    </row>
    <row r="2708" spans="1:5" x14ac:dyDescent="0.25">
      <c r="A2708" s="191" t="s">
        <v>1353</v>
      </c>
    </row>
    <row r="2710" spans="1:5" x14ac:dyDescent="0.25">
      <c r="A2710" s="191" t="s">
        <v>1256</v>
      </c>
      <c r="B2710" s="192" t="s">
        <v>983</v>
      </c>
      <c r="C2710" s="193" t="s">
        <v>984</v>
      </c>
      <c r="D2710" s="192" t="s">
        <v>985</v>
      </c>
      <c r="E2710" s="192" t="s">
        <v>986</v>
      </c>
    </row>
    <row r="2711" spans="1:5" x14ac:dyDescent="0.25">
      <c r="A2711" s="191" t="s">
        <v>1517</v>
      </c>
      <c r="B2711" s="192" t="s">
        <v>1258</v>
      </c>
      <c r="C2711" s="193">
        <v>1</v>
      </c>
      <c r="D2711" s="194">
        <v>12.43</v>
      </c>
      <c r="E2711" s="194">
        <f>TRUNC((C2711*D2711),2)</f>
        <v>12.43</v>
      </c>
    </row>
    <row r="2712" spans="1:5" x14ac:dyDescent="0.25">
      <c r="A2712" s="191" t="s">
        <v>990</v>
      </c>
      <c r="E2712" s="194">
        <f>SUM(E2711:E2711)</f>
        <v>12.43</v>
      </c>
    </row>
    <row r="2714" spans="1:5" x14ac:dyDescent="0.25">
      <c r="A2714" s="191" t="s">
        <v>998</v>
      </c>
      <c r="B2714" s="192" t="s">
        <v>983</v>
      </c>
      <c r="C2714" s="193" t="s">
        <v>984</v>
      </c>
      <c r="D2714" s="192" t="s">
        <v>985</v>
      </c>
      <c r="E2714" s="192" t="s">
        <v>986</v>
      </c>
    </row>
    <row r="2715" spans="1:5" ht="26.25" x14ac:dyDescent="0.25">
      <c r="A2715" s="191" t="s">
        <v>1518</v>
      </c>
      <c r="B2715" s="192" t="s">
        <v>1017</v>
      </c>
      <c r="C2715" s="193">
        <v>1</v>
      </c>
      <c r="D2715" s="194">
        <v>0.63</v>
      </c>
      <c r="E2715" s="194">
        <f t="shared" ref="E2715:E2721" si="23">TRUNC((C2715*D2715),2)</f>
        <v>0.63</v>
      </c>
    </row>
    <row r="2716" spans="1:5" ht="26.25" x14ac:dyDescent="0.25">
      <c r="A2716" s="191" t="s">
        <v>1519</v>
      </c>
      <c r="B2716" s="192" t="s">
        <v>1017</v>
      </c>
      <c r="C2716" s="193">
        <v>1</v>
      </c>
      <c r="D2716" s="194">
        <v>0.01</v>
      </c>
      <c r="E2716" s="194">
        <f t="shared" si="23"/>
        <v>0.01</v>
      </c>
    </row>
    <row r="2717" spans="1:5" ht="26.25" x14ac:dyDescent="0.25">
      <c r="A2717" s="191" t="s">
        <v>1520</v>
      </c>
      <c r="B2717" s="192" t="s">
        <v>1017</v>
      </c>
      <c r="C2717" s="193">
        <v>1</v>
      </c>
      <c r="D2717" s="194">
        <v>7.0000000000000007E-2</v>
      </c>
      <c r="E2717" s="194">
        <f t="shared" si="23"/>
        <v>7.0000000000000007E-2</v>
      </c>
    </row>
    <row r="2718" spans="1:5" x14ac:dyDescent="0.25">
      <c r="A2718" s="191" t="s">
        <v>1259</v>
      </c>
      <c r="B2718" s="192" t="s">
        <v>1017</v>
      </c>
      <c r="C2718" s="193">
        <v>1</v>
      </c>
      <c r="D2718" s="194">
        <v>1.03</v>
      </c>
      <c r="E2718" s="194">
        <f t="shared" si="23"/>
        <v>1.03</v>
      </c>
    </row>
    <row r="2719" spans="1:5" x14ac:dyDescent="0.25">
      <c r="A2719" s="191" t="s">
        <v>1260</v>
      </c>
      <c r="B2719" s="192" t="s">
        <v>1017</v>
      </c>
      <c r="C2719" s="193">
        <v>1</v>
      </c>
      <c r="D2719" s="194">
        <v>0.79</v>
      </c>
      <c r="E2719" s="194">
        <f t="shared" si="23"/>
        <v>0.79</v>
      </c>
    </row>
    <row r="2720" spans="1:5" x14ac:dyDescent="0.25">
      <c r="A2720" s="191" t="s">
        <v>1261</v>
      </c>
      <c r="B2720" s="192" t="s">
        <v>1017</v>
      </c>
      <c r="C2720" s="193">
        <v>1</v>
      </c>
      <c r="D2720" s="194">
        <v>0.06</v>
      </c>
      <c r="E2720" s="194">
        <f t="shared" si="23"/>
        <v>0.06</v>
      </c>
    </row>
    <row r="2721" spans="1:5" x14ac:dyDescent="0.25">
      <c r="A2721" s="191" t="s">
        <v>1262</v>
      </c>
      <c r="B2721" s="192" t="s">
        <v>1017</v>
      </c>
      <c r="C2721" s="193">
        <v>1</v>
      </c>
      <c r="D2721" s="194">
        <v>0.55000000000000004</v>
      </c>
      <c r="E2721" s="194">
        <f t="shared" si="23"/>
        <v>0.55000000000000004</v>
      </c>
    </row>
    <row r="2722" spans="1:5" x14ac:dyDescent="0.25">
      <c r="A2722" s="191" t="s">
        <v>990</v>
      </c>
      <c r="E2722" s="194">
        <f>SUM(E2715:E2721)</f>
        <v>3.1400000000000006</v>
      </c>
    </row>
    <row r="2724" spans="1:5" x14ac:dyDescent="0.25">
      <c r="A2724" s="191" t="s">
        <v>991</v>
      </c>
      <c r="E2724" s="194">
        <f>E2712+E2722</f>
        <v>15.57</v>
      </c>
    </row>
    <row r="2727" spans="1:5" x14ac:dyDescent="0.25">
      <c r="A2727" s="191" t="s">
        <v>1521</v>
      </c>
    </row>
    <row r="2728" spans="1:5" ht="26.25" x14ac:dyDescent="0.25">
      <c r="A2728" s="191" t="s">
        <v>1522</v>
      </c>
    </row>
    <row r="2729" spans="1:5" x14ac:dyDescent="0.25">
      <c r="A2729" s="191" t="s">
        <v>1353</v>
      </c>
    </row>
    <row r="2731" spans="1:5" x14ac:dyDescent="0.25">
      <c r="A2731" s="191" t="s">
        <v>998</v>
      </c>
      <c r="B2731" s="192" t="s">
        <v>983</v>
      </c>
      <c r="C2731" s="193" t="s">
        <v>984</v>
      </c>
      <c r="D2731" s="192" t="s">
        <v>985</v>
      </c>
      <c r="E2731" s="192" t="s">
        <v>986</v>
      </c>
    </row>
    <row r="2732" spans="1:5" ht="26.25" x14ac:dyDescent="0.25">
      <c r="A2732" s="191" t="s">
        <v>1523</v>
      </c>
      <c r="B2732" s="192" t="s">
        <v>1017</v>
      </c>
      <c r="C2732" s="193">
        <v>1</v>
      </c>
      <c r="D2732" s="194">
        <v>0.8</v>
      </c>
      <c r="E2732" s="194">
        <f>TRUNC((C2732*D2732),2)</f>
        <v>0.8</v>
      </c>
    </row>
    <row r="2733" spans="1:5" x14ac:dyDescent="0.25">
      <c r="A2733" s="191" t="s">
        <v>990</v>
      </c>
      <c r="E2733" s="194">
        <f>SUM(E2732:E2732)</f>
        <v>0.8</v>
      </c>
    </row>
    <row r="2735" spans="1:5" x14ac:dyDescent="0.25">
      <c r="A2735" s="191" t="s">
        <v>991</v>
      </c>
      <c r="E2735" s="194">
        <f>E2733</f>
        <v>0.8</v>
      </c>
    </row>
    <row r="2738" spans="1:5" x14ac:dyDescent="0.25">
      <c r="A2738" s="191" t="s">
        <v>1524</v>
      </c>
    </row>
    <row r="2739" spans="1:5" x14ac:dyDescent="0.25">
      <c r="A2739" s="191" t="s">
        <v>1525</v>
      </c>
    </row>
    <row r="2740" spans="1:5" x14ac:dyDescent="0.25">
      <c r="A2740" s="191" t="s">
        <v>1353</v>
      </c>
    </row>
    <row r="2742" spans="1:5" x14ac:dyDescent="0.25">
      <c r="A2742" s="191" t="s">
        <v>998</v>
      </c>
      <c r="B2742" s="192" t="s">
        <v>983</v>
      </c>
      <c r="C2742" s="193" t="s">
        <v>984</v>
      </c>
      <c r="D2742" s="192" t="s">
        <v>985</v>
      </c>
      <c r="E2742" s="192" t="s">
        <v>986</v>
      </c>
    </row>
    <row r="2743" spans="1:5" x14ac:dyDescent="0.25">
      <c r="A2743" s="191" t="s">
        <v>1526</v>
      </c>
      <c r="B2743" s="192" t="s">
        <v>1017</v>
      </c>
      <c r="C2743" s="193">
        <v>1</v>
      </c>
      <c r="D2743" s="194">
        <v>0.91</v>
      </c>
      <c r="E2743" s="194">
        <f>TRUNC((C2743*D2743),2)</f>
        <v>0.91</v>
      </c>
    </row>
    <row r="2744" spans="1:5" x14ac:dyDescent="0.25">
      <c r="A2744" s="191" t="s">
        <v>990</v>
      </c>
      <c r="E2744" s="194">
        <f>SUM(E2743:E2743)</f>
        <v>0.91</v>
      </c>
    </row>
    <row r="2746" spans="1:5" x14ac:dyDescent="0.25">
      <c r="A2746" s="191" t="s">
        <v>991</v>
      </c>
      <c r="E2746" s="194">
        <f>E2744</f>
        <v>0.91</v>
      </c>
    </row>
    <row r="2749" spans="1:5" x14ac:dyDescent="0.25">
      <c r="A2749" s="191" t="s">
        <v>1527</v>
      </c>
    </row>
    <row r="2750" spans="1:5" x14ac:dyDescent="0.25">
      <c r="A2750" s="191" t="s">
        <v>1528</v>
      </c>
    </row>
    <row r="2751" spans="1:5" x14ac:dyDescent="0.25">
      <c r="A2751" s="191" t="s">
        <v>1353</v>
      </c>
    </row>
    <row r="2753" spans="1:5" x14ac:dyDescent="0.25">
      <c r="A2753" s="191" t="s">
        <v>998</v>
      </c>
      <c r="B2753" s="192" t="s">
        <v>983</v>
      </c>
      <c r="C2753" s="193" t="s">
        <v>984</v>
      </c>
      <c r="D2753" s="192" t="s">
        <v>985</v>
      </c>
      <c r="E2753" s="192" t="s">
        <v>986</v>
      </c>
    </row>
    <row r="2754" spans="1:5" x14ac:dyDescent="0.25">
      <c r="A2754" s="191" t="s">
        <v>1529</v>
      </c>
      <c r="B2754" s="192" t="s">
        <v>1017</v>
      </c>
      <c r="C2754" s="193">
        <v>1</v>
      </c>
      <c r="D2754" s="194">
        <v>0.91</v>
      </c>
      <c r="E2754" s="194">
        <f>TRUNC((C2754*D2754),2)</f>
        <v>0.91</v>
      </c>
    </row>
    <row r="2755" spans="1:5" x14ac:dyDescent="0.25">
      <c r="A2755" s="191" t="s">
        <v>990</v>
      </c>
      <c r="E2755" s="194">
        <f>SUM(E2754:E2754)</f>
        <v>0.91</v>
      </c>
    </row>
    <row r="2757" spans="1:5" x14ac:dyDescent="0.25">
      <c r="A2757" s="191" t="s">
        <v>991</v>
      </c>
      <c r="E2757" s="194">
        <f>E2755</f>
        <v>0.91</v>
      </c>
    </row>
    <row r="2760" spans="1:5" x14ac:dyDescent="0.25">
      <c r="A2760" s="191" t="s">
        <v>1530</v>
      </c>
    </row>
    <row r="2761" spans="1:5" x14ac:dyDescent="0.25">
      <c r="A2761" s="191" t="s">
        <v>1531</v>
      </c>
    </row>
    <row r="2762" spans="1:5" x14ac:dyDescent="0.25">
      <c r="A2762" s="191" t="s">
        <v>1353</v>
      </c>
    </row>
    <row r="2764" spans="1:5" x14ac:dyDescent="0.25">
      <c r="A2764" s="191" t="s">
        <v>998</v>
      </c>
      <c r="B2764" s="192" t="s">
        <v>983</v>
      </c>
      <c r="C2764" s="193" t="s">
        <v>984</v>
      </c>
      <c r="D2764" s="192" t="s">
        <v>985</v>
      </c>
      <c r="E2764" s="192" t="s">
        <v>986</v>
      </c>
    </row>
    <row r="2765" spans="1:5" x14ac:dyDescent="0.25">
      <c r="A2765" s="191" t="s">
        <v>1532</v>
      </c>
      <c r="B2765" s="192" t="s">
        <v>1017</v>
      </c>
      <c r="C2765" s="193">
        <v>1</v>
      </c>
      <c r="D2765" s="194">
        <v>0.8</v>
      </c>
      <c r="E2765" s="194">
        <f>TRUNC((C2765*D2765),2)</f>
        <v>0.8</v>
      </c>
    </row>
    <row r="2766" spans="1:5" x14ac:dyDescent="0.25">
      <c r="A2766" s="191" t="s">
        <v>990</v>
      </c>
      <c r="E2766" s="194">
        <f>SUM(E2765:E2765)</f>
        <v>0.8</v>
      </c>
    </row>
    <row r="2768" spans="1:5" x14ac:dyDescent="0.25">
      <c r="A2768" s="191" t="s">
        <v>991</v>
      </c>
      <c r="E2768" s="194">
        <f>E2766</f>
        <v>0.8</v>
      </c>
    </row>
    <row r="2771" spans="1:5" x14ac:dyDescent="0.25">
      <c r="A2771" s="191" t="s">
        <v>1533</v>
      </c>
    </row>
    <row r="2772" spans="1:5" x14ac:dyDescent="0.25">
      <c r="A2772" s="191" t="s">
        <v>1534</v>
      </c>
    </row>
    <row r="2773" spans="1:5" x14ac:dyDescent="0.25">
      <c r="A2773" s="191" t="s">
        <v>1353</v>
      </c>
    </row>
    <row r="2775" spans="1:5" x14ac:dyDescent="0.25">
      <c r="A2775" s="191" t="s">
        <v>998</v>
      </c>
      <c r="B2775" s="192" t="s">
        <v>983</v>
      </c>
      <c r="C2775" s="193" t="s">
        <v>984</v>
      </c>
      <c r="D2775" s="192" t="s">
        <v>985</v>
      </c>
      <c r="E2775" s="192" t="s">
        <v>986</v>
      </c>
    </row>
    <row r="2776" spans="1:5" x14ac:dyDescent="0.25">
      <c r="A2776" s="191" t="s">
        <v>1535</v>
      </c>
      <c r="B2776" s="192" t="s">
        <v>1017</v>
      </c>
      <c r="C2776" s="193">
        <v>1</v>
      </c>
      <c r="D2776" s="194">
        <v>0.95</v>
      </c>
      <c r="E2776" s="194">
        <f>TRUNC((C2776*D2776),2)</f>
        <v>0.95</v>
      </c>
    </row>
    <row r="2777" spans="1:5" x14ac:dyDescent="0.25">
      <c r="A2777" s="191" t="s">
        <v>990</v>
      </c>
      <c r="E2777" s="194">
        <f>SUM(E2776:E2776)</f>
        <v>0.95</v>
      </c>
    </row>
    <row r="2779" spans="1:5" x14ac:dyDescent="0.25">
      <c r="A2779" s="191" t="s">
        <v>991</v>
      </c>
      <c r="E2779" s="194">
        <f>E2777</f>
        <v>0.95</v>
      </c>
    </row>
    <row r="2782" spans="1:5" x14ac:dyDescent="0.25">
      <c r="A2782" s="191" t="s">
        <v>1536</v>
      </c>
    </row>
    <row r="2783" spans="1:5" x14ac:dyDescent="0.25">
      <c r="A2783" s="191" t="s">
        <v>1537</v>
      </c>
    </row>
    <row r="2784" spans="1:5" x14ac:dyDescent="0.25">
      <c r="A2784" s="191" t="s">
        <v>1353</v>
      </c>
    </row>
    <row r="2786" spans="1:5" x14ac:dyDescent="0.25">
      <c r="A2786" s="191" t="s">
        <v>998</v>
      </c>
      <c r="B2786" s="192" t="s">
        <v>983</v>
      </c>
      <c r="C2786" s="193" t="s">
        <v>984</v>
      </c>
      <c r="D2786" s="192" t="s">
        <v>985</v>
      </c>
      <c r="E2786" s="192" t="s">
        <v>986</v>
      </c>
    </row>
    <row r="2787" spans="1:5" x14ac:dyDescent="0.25">
      <c r="A2787" s="191" t="s">
        <v>1538</v>
      </c>
      <c r="B2787" s="192" t="s">
        <v>1017</v>
      </c>
      <c r="C2787" s="193">
        <v>1</v>
      </c>
      <c r="D2787" s="194">
        <v>0.95</v>
      </c>
      <c r="E2787" s="194">
        <f>TRUNC((C2787*D2787),2)</f>
        <v>0.95</v>
      </c>
    </row>
    <row r="2788" spans="1:5" x14ac:dyDescent="0.25">
      <c r="A2788" s="191" t="s">
        <v>990</v>
      </c>
      <c r="E2788" s="194">
        <f>SUM(E2787:E2787)</f>
        <v>0.95</v>
      </c>
    </row>
    <row r="2790" spans="1:5" x14ac:dyDescent="0.25">
      <c r="A2790" s="191" t="s">
        <v>991</v>
      </c>
      <c r="E2790" s="194">
        <f>E2788</f>
        <v>0.95</v>
      </c>
    </row>
    <row r="2793" spans="1:5" x14ac:dyDescent="0.25">
      <c r="A2793" s="191" t="s">
        <v>1539</v>
      </c>
    </row>
    <row r="2794" spans="1:5" x14ac:dyDescent="0.25">
      <c r="A2794" s="191" t="s">
        <v>1540</v>
      </c>
    </row>
    <row r="2795" spans="1:5" x14ac:dyDescent="0.25">
      <c r="A2795" s="191" t="s">
        <v>1353</v>
      </c>
    </row>
    <row r="2797" spans="1:5" x14ac:dyDescent="0.25">
      <c r="A2797" s="191" t="s">
        <v>998</v>
      </c>
      <c r="B2797" s="192" t="s">
        <v>983</v>
      </c>
      <c r="C2797" s="193" t="s">
        <v>984</v>
      </c>
      <c r="D2797" s="192" t="s">
        <v>985</v>
      </c>
      <c r="E2797" s="192" t="s">
        <v>986</v>
      </c>
    </row>
    <row r="2798" spans="1:5" x14ac:dyDescent="0.25">
      <c r="A2798" s="191" t="s">
        <v>1541</v>
      </c>
      <c r="B2798" s="192" t="s">
        <v>1017</v>
      </c>
      <c r="C2798" s="193">
        <v>1</v>
      </c>
      <c r="D2798" s="194">
        <v>0.95</v>
      </c>
      <c r="E2798" s="194">
        <f>TRUNC((C2798*D2798),2)</f>
        <v>0.95</v>
      </c>
    </row>
    <row r="2799" spans="1:5" x14ac:dyDescent="0.25">
      <c r="A2799" s="191" t="s">
        <v>990</v>
      </c>
      <c r="E2799" s="194">
        <f>SUM(E2798:E2798)</f>
        <v>0.95</v>
      </c>
    </row>
    <row r="2801" spans="1:5" x14ac:dyDescent="0.25">
      <c r="A2801" s="191" t="s">
        <v>991</v>
      </c>
      <c r="E2801" s="194">
        <f>E2799</f>
        <v>0.95</v>
      </c>
    </row>
    <row r="2804" spans="1:5" x14ac:dyDescent="0.25">
      <c r="A2804" s="191" t="s">
        <v>1542</v>
      </c>
    </row>
    <row r="2805" spans="1:5" x14ac:dyDescent="0.25">
      <c r="A2805" s="191" t="s">
        <v>1543</v>
      </c>
    </row>
    <row r="2806" spans="1:5" x14ac:dyDescent="0.25">
      <c r="A2806" s="191" t="s">
        <v>1353</v>
      </c>
    </row>
    <row r="2808" spans="1:5" x14ac:dyDescent="0.25">
      <c r="A2808" s="191" t="s">
        <v>998</v>
      </c>
      <c r="B2808" s="192" t="s">
        <v>983</v>
      </c>
      <c r="C2808" s="193" t="s">
        <v>984</v>
      </c>
      <c r="D2808" s="192" t="s">
        <v>985</v>
      </c>
      <c r="E2808" s="192" t="s">
        <v>986</v>
      </c>
    </row>
    <row r="2809" spans="1:5" x14ac:dyDescent="0.25">
      <c r="A2809" s="191" t="s">
        <v>1544</v>
      </c>
      <c r="B2809" s="192" t="s">
        <v>1017</v>
      </c>
      <c r="C2809" s="193">
        <v>1</v>
      </c>
      <c r="D2809" s="194">
        <v>1.33</v>
      </c>
      <c r="E2809" s="194">
        <f>TRUNC((C2809*D2809),2)</f>
        <v>1.33</v>
      </c>
    </row>
    <row r="2810" spans="1:5" x14ac:dyDescent="0.25">
      <c r="A2810" s="191" t="s">
        <v>990</v>
      </c>
      <c r="E2810" s="194">
        <f>SUM(E2809:E2809)</f>
        <v>1.33</v>
      </c>
    </row>
    <row r="2812" spans="1:5" x14ac:dyDescent="0.25">
      <c r="A2812" s="191" t="s">
        <v>991</v>
      </c>
      <c r="E2812" s="194">
        <f>E2810</f>
        <v>1.33</v>
      </c>
    </row>
    <row r="2815" spans="1:5" x14ac:dyDescent="0.25">
      <c r="A2815" s="191" t="s">
        <v>1545</v>
      </c>
    </row>
    <row r="2816" spans="1:5" x14ac:dyDescent="0.25">
      <c r="A2816" s="191" t="s">
        <v>1546</v>
      </c>
    </row>
    <row r="2817" spans="1:5" x14ac:dyDescent="0.25">
      <c r="A2817" s="191" t="s">
        <v>1353</v>
      </c>
    </row>
    <row r="2819" spans="1:5" x14ac:dyDescent="0.25">
      <c r="A2819" s="191" t="s">
        <v>998</v>
      </c>
      <c r="B2819" s="192" t="s">
        <v>983</v>
      </c>
      <c r="C2819" s="193" t="s">
        <v>984</v>
      </c>
      <c r="D2819" s="192" t="s">
        <v>985</v>
      </c>
      <c r="E2819" s="192" t="s">
        <v>986</v>
      </c>
    </row>
    <row r="2820" spans="1:5" x14ac:dyDescent="0.25">
      <c r="A2820" s="191" t="s">
        <v>1547</v>
      </c>
      <c r="B2820" s="192" t="s">
        <v>1017</v>
      </c>
      <c r="C2820" s="193">
        <v>1</v>
      </c>
      <c r="D2820" s="194">
        <v>0.63</v>
      </c>
      <c r="E2820" s="194">
        <f>TRUNC((C2820*D2820),2)</f>
        <v>0.63</v>
      </c>
    </row>
    <row r="2821" spans="1:5" x14ac:dyDescent="0.25">
      <c r="A2821" s="191" t="s">
        <v>990</v>
      </c>
      <c r="E2821" s="194">
        <f>SUM(E2820:E2820)</f>
        <v>0.63</v>
      </c>
    </row>
    <row r="2823" spans="1:5" x14ac:dyDescent="0.25">
      <c r="A2823" s="191" t="s">
        <v>991</v>
      </c>
      <c r="E2823" s="194">
        <f>E2821</f>
        <v>0.63</v>
      </c>
    </row>
    <row r="2826" spans="1:5" x14ac:dyDescent="0.25">
      <c r="A2826" s="191" t="s">
        <v>1548</v>
      </c>
    </row>
    <row r="2827" spans="1:5" ht="26.25" x14ac:dyDescent="0.25">
      <c r="A2827" s="191" t="s">
        <v>1549</v>
      </c>
    </row>
    <row r="2828" spans="1:5" x14ac:dyDescent="0.25">
      <c r="A2828" s="191" t="s">
        <v>1353</v>
      </c>
    </row>
    <row r="2830" spans="1:5" x14ac:dyDescent="0.25">
      <c r="A2830" s="191" t="s">
        <v>998</v>
      </c>
      <c r="B2830" s="192" t="s">
        <v>983</v>
      </c>
      <c r="C2830" s="193" t="s">
        <v>984</v>
      </c>
      <c r="D2830" s="192" t="s">
        <v>985</v>
      </c>
      <c r="E2830" s="192" t="s">
        <v>986</v>
      </c>
    </row>
    <row r="2831" spans="1:5" ht="26.25" x14ac:dyDescent="0.25">
      <c r="A2831" s="191" t="s">
        <v>1550</v>
      </c>
      <c r="B2831" s="192" t="s">
        <v>1017</v>
      </c>
      <c r="C2831" s="193">
        <v>1</v>
      </c>
      <c r="D2831" s="194">
        <v>0.28000000000000003</v>
      </c>
      <c r="E2831" s="194">
        <f>TRUNC((C2831*D2831),2)</f>
        <v>0.28000000000000003</v>
      </c>
    </row>
    <row r="2832" spans="1:5" x14ac:dyDescent="0.25">
      <c r="A2832" s="191" t="s">
        <v>990</v>
      </c>
      <c r="E2832" s="194">
        <f>SUM(E2831:E2831)</f>
        <v>0.28000000000000003</v>
      </c>
    </row>
    <row r="2834" spans="1:5" x14ac:dyDescent="0.25">
      <c r="A2834" s="191" t="s">
        <v>991</v>
      </c>
      <c r="E2834" s="194">
        <f>E2832</f>
        <v>0.28000000000000003</v>
      </c>
    </row>
    <row r="2837" spans="1:5" x14ac:dyDescent="0.25">
      <c r="A2837" s="191" t="s">
        <v>1551</v>
      </c>
    </row>
    <row r="2838" spans="1:5" ht="26.25" x14ac:dyDescent="0.25">
      <c r="A2838" s="191" t="s">
        <v>1552</v>
      </c>
    </row>
    <row r="2839" spans="1:5" x14ac:dyDescent="0.25">
      <c r="A2839" s="191" t="s">
        <v>1353</v>
      </c>
    </row>
    <row r="2841" spans="1:5" x14ac:dyDescent="0.25">
      <c r="A2841" s="191" t="s">
        <v>998</v>
      </c>
      <c r="B2841" s="192" t="s">
        <v>983</v>
      </c>
      <c r="C2841" s="193" t="s">
        <v>984</v>
      </c>
      <c r="D2841" s="192" t="s">
        <v>985</v>
      </c>
      <c r="E2841" s="192" t="s">
        <v>986</v>
      </c>
    </row>
    <row r="2842" spans="1:5" ht="26.25" x14ac:dyDescent="0.25">
      <c r="A2842" s="191" t="s">
        <v>1553</v>
      </c>
      <c r="B2842" s="192" t="s">
        <v>1017</v>
      </c>
      <c r="C2842" s="193">
        <v>1</v>
      </c>
      <c r="D2842" s="194">
        <v>0.62</v>
      </c>
      <c r="E2842" s="194">
        <f>TRUNC((C2842*D2842),2)</f>
        <v>0.62</v>
      </c>
    </row>
    <row r="2843" spans="1:5" x14ac:dyDescent="0.25">
      <c r="A2843" s="191" t="s">
        <v>990</v>
      </c>
      <c r="E2843" s="194">
        <f>SUM(E2842:E2842)</f>
        <v>0.62</v>
      </c>
    </row>
    <row r="2845" spans="1:5" x14ac:dyDescent="0.25">
      <c r="A2845" s="191" t="s">
        <v>991</v>
      </c>
      <c r="E2845" s="194">
        <f>E2843</f>
        <v>0.62</v>
      </c>
    </row>
    <row r="2848" spans="1:5" x14ac:dyDescent="0.25">
      <c r="A2848" s="191" t="s">
        <v>1554</v>
      </c>
    </row>
    <row r="2849" spans="1:5" x14ac:dyDescent="0.25">
      <c r="A2849" s="191" t="s">
        <v>1555</v>
      </c>
    </row>
    <row r="2850" spans="1:5" x14ac:dyDescent="0.25">
      <c r="A2850" s="191" t="s">
        <v>1353</v>
      </c>
    </row>
    <row r="2852" spans="1:5" x14ac:dyDescent="0.25">
      <c r="A2852" s="191" t="s">
        <v>998</v>
      </c>
      <c r="B2852" s="192" t="s">
        <v>983</v>
      </c>
      <c r="C2852" s="193" t="s">
        <v>984</v>
      </c>
      <c r="D2852" s="192" t="s">
        <v>985</v>
      </c>
      <c r="E2852" s="192" t="s">
        <v>986</v>
      </c>
    </row>
    <row r="2853" spans="1:5" x14ac:dyDescent="0.25">
      <c r="A2853" s="191" t="s">
        <v>1556</v>
      </c>
      <c r="B2853" s="192" t="s">
        <v>1017</v>
      </c>
      <c r="C2853" s="193">
        <v>1</v>
      </c>
      <c r="D2853" s="194">
        <v>0.62</v>
      </c>
      <c r="E2853" s="194">
        <f>TRUNC((C2853*D2853),2)</f>
        <v>0.62</v>
      </c>
    </row>
    <row r="2854" spans="1:5" x14ac:dyDescent="0.25">
      <c r="A2854" s="191" t="s">
        <v>990</v>
      </c>
      <c r="E2854" s="194">
        <f>SUM(E2853:E2853)</f>
        <v>0.62</v>
      </c>
    </row>
    <row r="2856" spans="1:5" x14ac:dyDescent="0.25">
      <c r="A2856" s="191" t="s">
        <v>991</v>
      </c>
      <c r="E2856" s="194">
        <f>E2854</f>
        <v>0.62</v>
      </c>
    </row>
    <row r="2859" spans="1:5" x14ac:dyDescent="0.25">
      <c r="A2859" s="191" t="s">
        <v>1557</v>
      </c>
    </row>
    <row r="2860" spans="1:5" x14ac:dyDescent="0.25">
      <c r="A2860" s="191" t="s">
        <v>1558</v>
      </c>
    </row>
    <row r="2861" spans="1:5" x14ac:dyDescent="0.25">
      <c r="A2861" s="191" t="s">
        <v>1353</v>
      </c>
    </row>
    <row r="2863" spans="1:5" x14ac:dyDescent="0.25">
      <c r="A2863" s="191" t="s">
        <v>998</v>
      </c>
      <c r="B2863" s="192" t="s">
        <v>983</v>
      </c>
      <c r="C2863" s="193" t="s">
        <v>984</v>
      </c>
      <c r="D2863" s="192" t="s">
        <v>985</v>
      </c>
      <c r="E2863" s="192" t="s">
        <v>986</v>
      </c>
    </row>
    <row r="2864" spans="1:5" x14ac:dyDescent="0.25">
      <c r="A2864" s="191" t="s">
        <v>1559</v>
      </c>
      <c r="B2864" s="192" t="s">
        <v>1017</v>
      </c>
      <c r="C2864" s="193">
        <v>1</v>
      </c>
      <c r="D2864" s="194">
        <v>0.28000000000000003</v>
      </c>
      <c r="E2864" s="194">
        <f>TRUNC((C2864*D2864),2)</f>
        <v>0.28000000000000003</v>
      </c>
    </row>
    <row r="2865" spans="1:5" x14ac:dyDescent="0.25">
      <c r="A2865" s="191" t="s">
        <v>990</v>
      </c>
      <c r="E2865" s="194">
        <f>SUM(E2864:E2864)</f>
        <v>0.28000000000000003</v>
      </c>
    </row>
    <row r="2867" spans="1:5" x14ac:dyDescent="0.25">
      <c r="A2867" s="191" t="s">
        <v>991</v>
      </c>
      <c r="E2867" s="194">
        <f>E2865</f>
        <v>0.28000000000000003</v>
      </c>
    </row>
    <row r="2870" spans="1:5" x14ac:dyDescent="0.25">
      <c r="A2870" s="191" t="s">
        <v>1560</v>
      </c>
    </row>
    <row r="2871" spans="1:5" x14ac:dyDescent="0.25">
      <c r="A2871" s="191" t="s">
        <v>1561</v>
      </c>
    </row>
    <row r="2872" spans="1:5" x14ac:dyDescent="0.25">
      <c r="A2872" s="191" t="s">
        <v>1353</v>
      </c>
    </row>
    <row r="2874" spans="1:5" x14ac:dyDescent="0.25">
      <c r="A2874" s="191" t="s">
        <v>998</v>
      </c>
      <c r="B2874" s="192" t="s">
        <v>983</v>
      </c>
      <c r="C2874" s="193" t="s">
        <v>984</v>
      </c>
      <c r="D2874" s="192" t="s">
        <v>985</v>
      </c>
      <c r="E2874" s="192" t="s">
        <v>986</v>
      </c>
    </row>
    <row r="2875" spans="1:5" x14ac:dyDescent="0.25">
      <c r="A2875" s="191" t="s">
        <v>1562</v>
      </c>
      <c r="B2875" s="192" t="s">
        <v>1017</v>
      </c>
      <c r="C2875" s="193">
        <v>1</v>
      </c>
      <c r="D2875" s="194">
        <v>0.57999999999999996</v>
      </c>
      <c r="E2875" s="194">
        <f>TRUNC((C2875*D2875),2)</f>
        <v>0.57999999999999996</v>
      </c>
    </row>
    <row r="2876" spans="1:5" x14ac:dyDescent="0.25">
      <c r="A2876" s="191" t="s">
        <v>990</v>
      </c>
      <c r="E2876" s="194">
        <f>SUM(E2875:E2875)</f>
        <v>0.57999999999999996</v>
      </c>
    </row>
    <row r="2878" spans="1:5" x14ac:dyDescent="0.25">
      <c r="A2878" s="191" t="s">
        <v>991</v>
      </c>
      <c r="E2878" s="194">
        <f>E2876</f>
        <v>0.57999999999999996</v>
      </c>
    </row>
    <row r="2881" spans="1:5" x14ac:dyDescent="0.25">
      <c r="A2881" s="191" t="s">
        <v>1563</v>
      </c>
    </row>
    <row r="2882" spans="1:5" x14ac:dyDescent="0.25">
      <c r="A2882" s="191" t="s">
        <v>1564</v>
      </c>
    </row>
    <row r="2883" spans="1:5" x14ac:dyDescent="0.25">
      <c r="A2883" s="191" t="s">
        <v>1353</v>
      </c>
    </row>
    <row r="2885" spans="1:5" x14ac:dyDescent="0.25">
      <c r="A2885" s="191" t="s">
        <v>998</v>
      </c>
      <c r="B2885" s="192" t="s">
        <v>983</v>
      </c>
      <c r="C2885" s="193" t="s">
        <v>984</v>
      </c>
      <c r="D2885" s="192" t="s">
        <v>985</v>
      </c>
      <c r="E2885" s="192" t="s">
        <v>986</v>
      </c>
    </row>
    <row r="2886" spans="1:5" x14ac:dyDescent="0.25">
      <c r="A2886" s="191" t="s">
        <v>1565</v>
      </c>
      <c r="B2886" s="192" t="s">
        <v>1017</v>
      </c>
      <c r="C2886" s="193">
        <v>1</v>
      </c>
      <c r="D2886" s="194">
        <v>0.57999999999999996</v>
      </c>
      <c r="E2886" s="194">
        <f>TRUNC((C2886*D2886),2)</f>
        <v>0.57999999999999996</v>
      </c>
    </row>
    <row r="2887" spans="1:5" x14ac:dyDescent="0.25">
      <c r="A2887" s="191" t="s">
        <v>990</v>
      </c>
      <c r="E2887" s="194">
        <f>SUM(E2886:E2886)</f>
        <v>0.57999999999999996</v>
      </c>
    </row>
    <row r="2889" spans="1:5" x14ac:dyDescent="0.25">
      <c r="A2889" s="191" t="s">
        <v>991</v>
      </c>
      <c r="E2889" s="194">
        <f>E2887</f>
        <v>0.57999999999999996</v>
      </c>
    </row>
    <row r="2892" spans="1:5" x14ac:dyDescent="0.25">
      <c r="A2892" s="191" t="s">
        <v>1566</v>
      </c>
    </row>
    <row r="2893" spans="1:5" x14ac:dyDescent="0.25">
      <c r="A2893" s="191" t="s">
        <v>1567</v>
      </c>
    </row>
    <row r="2894" spans="1:5" x14ac:dyDescent="0.25">
      <c r="A2894" s="191" t="s">
        <v>1353</v>
      </c>
    </row>
    <row r="2896" spans="1:5" x14ac:dyDescent="0.25">
      <c r="A2896" s="191" t="s">
        <v>998</v>
      </c>
      <c r="B2896" s="192" t="s">
        <v>983</v>
      </c>
      <c r="C2896" s="193" t="s">
        <v>984</v>
      </c>
      <c r="D2896" s="192" t="s">
        <v>985</v>
      </c>
      <c r="E2896" s="192" t="s">
        <v>986</v>
      </c>
    </row>
    <row r="2897" spans="1:5" x14ac:dyDescent="0.25">
      <c r="A2897" s="191" t="s">
        <v>1568</v>
      </c>
      <c r="B2897" s="192" t="s">
        <v>1017</v>
      </c>
      <c r="C2897" s="193">
        <v>1</v>
      </c>
      <c r="D2897" s="194">
        <v>0.57999999999999996</v>
      </c>
      <c r="E2897" s="194">
        <f>TRUNC((C2897*D2897),2)</f>
        <v>0.57999999999999996</v>
      </c>
    </row>
    <row r="2898" spans="1:5" x14ac:dyDescent="0.25">
      <c r="A2898" s="191" t="s">
        <v>990</v>
      </c>
      <c r="E2898" s="194">
        <f>SUM(E2897:E2897)</f>
        <v>0.57999999999999996</v>
      </c>
    </row>
    <row r="2900" spans="1:5" x14ac:dyDescent="0.25">
      <c r="A2900" s="191" t="s">
        <v>991</v>
      </c>
      <c r="E2900" s="194">
        <f>E2898</f>
        <v>0.57999999999999996</v>
      </c>
    </row>
    <row r="2903" spans="1:5" x14ac:dyDescent="0.25">
      <c r="A2903" s="191" t="s">
        <v>1569</v>
      </c>
    </row>
    <row r="2904" spans="1:5" x14ac:dyDescent="0.25">
      <c r="A2904" s="191" t="s">
        <v>1570</v>
      </c>
    </row>
    <row r="2905" spans="1:5" x14ac:dyDescent="0.25">
      <c r="A2905" s="191" t="s">
        <v>1353</v>
      </c>
    </row>
    <row r="2907" spans="1:5" x14ac:dyDescent="0.25">
      <c r="A2907" s="191" t="s">
        <v>998</v>
      </c>
      <c r="B2907" s="192" t="s">
        <v>983</v>
      </c>
      <c r="C2907" s="193" t="s">
        <v>984</v>
      </c>
      <c r="D2907" s="192" t="s">
        <v>985</v>
      </c>
      <c r="E2907" s="192" t="s">
        <v>986</v>
      </c>
    </row>
    <row r="2908" spans="1:5" x14ac:dyDescent="0.25">
      <c r="A2908" s="191" t="s">
        <v>1571</v>
      </c>
      <c r="B2908" s="192" t="s">
        <v>1017</v>
      </c>
      <c r="C2908" s="193">
        <v>1</v>
      </c>
      <c r="D2908" s="194">
        <v>1.27</v>
      </c>
      <c r="E2908" s="194">
        <f>TRUNC((C2908*D2908),2)</f>
        <v>1.27</v>
      </c>
    </row>
    <row r="2909" spans="1:5" x14ac:dyDescent="0.25">
      <c r="A2909" s="191" t="s">
        <v>990</v>
      </c>
      <c r="E2909" s="194">
        <f>SUM(E2908:E2908)</f>
        <v>1.27</v>
      </c>
    </row>
    <row r="2911" spans="1:5" x14ac:dyDescent="0.25">
      <c r="A2911" s="191" t="s">
        <v>991</v>
      </c>
      <c r="E2911" s="194">
        <f>E2909</f>
        <v>1.27</v>
      </c>
    </row>
    <row r="2914" spans="1:5" x14ac:dyDescent="0.25">
      <c r="A2914" s="191" t="s">
        <v>1572</v>
      </c>
    </row>
    <row r="2915" spans="1:5" x14ac:dyDescent="0.25">
      <c r="A2915" s="191" t="s">
        <v>1573</v>
      </c>
    </row>
    <row r="2916" spans="1:5" x14ac:dyDescent="0.25">
      <c r="A2916" s="191" t="s">
        <v>1353</v>
      </c>
    </row>
    <row r="2918" spans="1:5" x14ac:dyDescent="0.25">
      <c r="A2918" s="191" t="s">
        <v>998</v>
      </c>
      <c r="B2918" s="192" t="s">
        <v>983</v>
      </c>
      <c r="C2918" s="193" t="s">
        <v>984</v>
      </c>
      <c r="D2918" s="192" t="s">
        <v>985</v>
      </c>
      <c r="E2918" s="192" t="s">
        <v>986</v>
      </c>
    </row>
    <row r="2919" spans="1:5" x14ac:dyDescent="0.25">
      <c r="A2919" s="191" t="s">
        <v>1574</v>
      </c>
      <c r="B2919" s="192" t="s">
        <v>1017</v>
      </c>
      <c r="C2919" s="193">
        <v>1</v>
      </c>
      <c r="D2919" s="194">
        <v>0.01</v>
      </c>
      <c r="E2919" s="194">
        <f>TRUNC((C2919*D2919),2)</f>
        <v>0.01</v>
      </c>
    </row>
    <row r="2920" spans="1:5" x14ac:dyDescent="0.25">
      <c r="A2920" s="191" t="s">
        <v>990</v>
      </c>
      <c r="E2920" s="194">
        <f>SUM(E2919:E2919)</f>
        <v>0.01</v>
      </c>
    </row>
    <row r="2922" spans="1:5" x14ac:dyDescent="0.25">
      <c r="A2922" s="191" t="s">
        <v>991</v>
      </c>
      <c r="E2922" s="194">
        <f>E2920</f>
        <v>0.01</v>
      </c>
    </row>
    <row r="2925" spans="1:5" x14ac:dyDescent="0.25">
      <c r="A2925" s="191" t="s">
        <v>1575</v>
      </c>
    </row>
    <row r="2926" spans="1:5" x14ac:dyDescent="0.25">
      <c r="A2926" s="191" t="s">
        <v>1576</v>
      </c>
    </row>
    <row r="2927" spans="1:5" x14ac:dyDescent="0.25">
      <c r="A2927" s="191" t="s">
        <v>1353</v>
      </c>
    </row>
    <row r="2929" spans="1:5" x14ac:dyDescent="0.25">
      <c r="A2929" s="191" t="s">
        <v>998</v>
      </c>
      <c r="B2929" s="192" t="s">
        <v>983</v>
      </c>
      <c r="C2929" s="193" t="s">
        <v>984</v>
      </c>
      <c r="D2929" s="192" t="s">
        <v>985</v>
      </c>
      <c r="E2929" s="192" t="s">
        <v>986</v>
      </c>
    </row>
    <row r="2930" spans="1:5" x14ac:dyDescent="0.25">
      <c r="A2930" s="191" t="s">
        <v>1577</v>
      </c>
      <c r="B2930" s="192" t="s">
        <v>1017</v>
      </c>
      <c r="C2930" s="193">
        <v>1</v>
      </c>
      <c r="D2930" s="194">
        <v>0.41</v>
      </c>
      <c r="E2930" s="194">
        <f>TRUNC((C2930*D2930),2)</f>
        <v>0.41</v>
      </c>
    </row>
    <row r="2931" spans="1:5" x14ac:dyDescent="0.25">
      <c r="A2931" s="191" t="s">
        <v>990</v>
      </c>
      <c r="E2931" s="194">
        <f>SUM(E2930:E2930)</f>
        <v>0.41</v>
      </c>
    </row>
    <row r="2933" spans="1:5" x14ac:dyDescent="0.25">
      <c r="A2933" s="191" t="s">
        <v>991</v>
      </c>
      <c r="E2933" s="194">
        <f>E2931</f>
        <v>0.41</v>
      </c>
    </row>
    <row r="2936" spans="1:5" x14ac:dyDescent="0.25">
      <c r="A2936" s="191" t="s">
        <v>1578</v>
      </c>
    </row>
    <row r="2937" spans="1:5" ht="26.25" x14ac:dyDescent="0.25">
      <c r="A2937" s="191" t="s">
        <v>1579</v>
      </c>
    </row>
    <row r="2938" spans="1:5" x14ac:dyDescent="0.25">
      <c r="A2938" s="191" t="s">
        <v>1353</v>
      </c>
    </row>
    <row r="2940" spans="1:5" x14ac:dyDescent="0.25">
      <c r="A2940" s="191" t="s">
        <v>998</v>
      </c>
      <c r="B2940" s="192" t="s">
        <v>983</v>
      </c>
      <c r="C2940" s="193" t="s">
        <v>984</v>
      </c>
      <c r="D2940" s="192" t="s">
        <v>985</v>
      </c>
      <c r="E2940" s="192" t="s">
        <v>986</v>
      </c>
    </row>
    <row r="2941" spans="1:5" ht="26.25" x14ac:dyDescent="0.25">
      <c r="A2941" s="191" t="s">
        <v>1580</v>
      </c>
      <c r="B2941" s="192" t="s">
        <v>1017</v>
      </c>
      <c r="C2941" s="193">
        <v>1</v>
      </c>
      <c r="D2941" s="194">
        <v>0.28000000000000003</v>
      </c>
      <c r="E2941" s="194">
        <f>TRUNC((C2941*D2941),2)</f>
        <v>0.28000000000000003</v>
      </c>
    </row>
    <row r="2942" spans="1:5" x14ac:dyDescent="0.25">
      <c r="A2942" s="191" t="s">
        <v>990</v>
      </c>
      <c r="E2942" s="194">
        <f>SUM(E2941:E2941)</f>
        <v>0.28000000000000003</v>
      </c>
    </row>
    <row r="2944" spans="1:5" x14ac:dyDescent="0.25">
      <c r="A2944" s="191" t="s">
        <v>991</v>
      </c>
      <c r="E2944" s="194">
        <f>E2942</f>
        <v>0.28000000000000003</v>
      </c>
    </row>
    <row r="2947" spans="1:5" x14ac:dyDescent="0.25">
      <c r="A2947" s="191" t="s">
        <v>1581</v>
      </c>
    </row>
    <row r="2948" spans="1:5" ht="26.25" x14ac:dyDescent="0.25">
      <c r="A2948" s="191" t="s">
        <v>1582</v>
      </c>
    </row>
    <row r="2949" spans="1:5" x14ac:dyDescent="0.25">
      <c r="A2949" s="191" t="s">
        <v>1353</v>
      </c>
    </row>
    <row r="2951" spans="1:5" x14ac:dyDescent="0.25">
      <c r="A2951" s="191" t="s">
        <v>998</v>
      </c>
      <c r="B2951" s="192" t="s">
        <v>983</v>
      </c>
      <c r="C2951" s="193" t="s">
        <v>984</v>
      </c>
      <c r="D2951" s="192" t="s">
        <v>985</v>
      </c>
      <c r="E2951" s="192" t="s">
        <v>986</v>
      </c>
    </row>
    <row r="2952" spans="1:5" ht="26.25" x14ac:dyDescent="0.25">
      <c r="A2952" s="191" t="s">
        <v>1583</v>
      </c>
      <c r="B2952" s="192" t="s">
        <v>1017</v>
      </c>
      <c r="C2952" s="193">
        <v>1</v>
      </c>
      <c r="D2952" s="194">
        <v>0.19</v>
      </c>
      <c r="E2952" s="194">
        <f>TRUNC((C2952*D2952),2)</f>
        <v>0.19</v>
      </c>
    </row>
    <row r="2953" spans="1:5" x14ac:dyDescent="0.25">
      <c r="A2953" s="191" t="s">
        <v>990</v>
      </c>
      <c r="E2953" s="194">
        <f>SUM(E2952:E2952)</f>
        <v>0.19</v>
      </c>
    </row>
    <row r="2955" spans="1:5" x14ac:dyDescent="0.25">
      <c r="A2955" s="191" t="s">
        <v>991</v>
      </c>
      <c r="E2955" s="194">
        <f>E2953</f>
        <v>0.19</v>
      </c>
    </row>
    <row r="2958" spans="1:5" x14ac:dyDescent="0.25">
      <c r="A2958" s="191" t="s">
        <v>1584</v>
      </c>
    </row>
    <row r="2959" spans="1:5" ht="26.25" x14ac:dyDescent="0.25">
      <c r="A2959" s="191" t="s">
        <v>1585</v>
      </c>
    </row>
    <row r="2960" spans="1:5" x14ac:dyDescent="0.25">
      <c r="A2960" s="191" t="s">
        <v>1353</v>
      </c>
    </row>
    <row r="2962" spans="1:5" x14ac:dyDescent="0.25">
      <c r="A2962" s="191" t="s">
        <v>998</v>
      </c>
      <c r="B2962" s="192" t="s">
        <v>983</v>
      </c>
      <c r="C2962" s="193" t="s">
        <v>984</v>
      </c>
      <c r="D2962" s="192" t="s">
        <v>985</v>
      </c>
      <c r="E2962" s="192" t="s">
        <v>986</v>
      </c>
    </row>
    <row r="2963" spans="1:5" ht="26.25" x14ac:dyDescent="0.25">
      <c r="A2963" s="191" t="s">
        <v>1586</v>
      </c>
      <c r="B2963" s="192" t="s">
        <v>1017</v>
      </c>
      <c r="C2963" s="193">
        <v>1</v>
      </c>
      <c r="D2963" s="194">
        <v>0.14000000000000001</v>
      </c>
      <c r="E2963" s="194">
        <f>TRUNC((C2963*D2963),2)</f>
        <v>0.14000000000000001</v>
      </c>
    </row>
    <row r="2964" spans="1:5" x14ac:dyDescent="0.25">
      <c r="A2964" s="191" t="s">
        <v>990</v>
      </c>
      <c r="E2964" s="194">
        <f>SUM(E2963:E2963)</f>
        <v>0.14000000000000001</v>
      </c>
    </row>
    <row r="2966" spans="1:5" x14ac:dyDescent="0.25">
      <c r="A2966" s="191" t="s">
        <v>991</v>
      </c>
      <c r="E2966" s="194">
        <f>E2964</f>
        <v>0.14000000000000001</v>
      </c>
    </row>
    <row r="2969" spans="1:5" x14ac:dyDescent="0.25">
      <c r="A2969" s="191" t="s">
        <v>1587</v>
      </c>
    </row>
    <row r="2970" spans="1:5" ht="26.25" x14ac:dyDescent="0.25">
      <c r="A2970" s="191" t="s">
        <v>1588</v>
      </c>
    </row>
    <row r="2971" spans="1:5" x14ac:dyDescent="0.25">
      <c r="A2971" s="191" t="s">
        <v>1353</v>
      </c>
    </row>
    <row r="2973" spans="1:5" x14ac:dyDescent="0.25">
      <c r="A2973" s="191" t="s">
        <v>998</v>
      </c>
      <c r="B2973" s="192" t="s">
        <v>983</v>
      </c>
      <c r="C2973" s="193" t="s">
        <v>984</v>
      </c>
      <c r="D2973" s="192" t="s">
        <v>985</v>
      </c>
      <c r="E2973" s="192" t="s">
        <v>986</v>
      </c>
    </row>
    <row r="2974" spans="1:5" ht="26.25" x14ac:dyDescent="0.25">
      <c r="A2974" s="191" t="s">
        <v>1589</v>
      </c>
      <c r="B2974" s="192" t="s">
        <v>1017</v>
      </c>
      <c r="C2974" s="193">
        <v>1</v>
      </c>
      <c r="D2974" s="194">
        <v>0.11</v>
      </c>
      <c r="E2974" s="194">
        <f>TRUNC((C2974*D2974),2)</f>
        <v>0.11</v>
      </c>
    </row>
    <row r="2975" spans="1:5" x14ac:dyDescent="0.25">
      <c r="A2975" s="191" t="s">
        <v>990</v>
      </c>
      <c r="E2975" s="194">
        <f>SUM(E2974:E2974)</f>
        <v>0.11</v>
      </c>
    </row>
    <row r="2977" spans="1:5" x14ac:dyDescent="0.25">
      <c r="A2977" s="191" t="s">
        <v>991</v>
      </c>
      <c r="E2977" s="194">
        <f>E2975</f>
        <v>0.11</v>
      </c>
    </row>
    <row r="2980" spans="1:5" x14ac:dyDescent="0.25">
      <c r="A2980" s="191" t="s">
        <v>1590</v>
      </c>
    </row>
    <row r="2981" spans="1:5" x14ac:dyDescent="0.25">
      <c r="A2981" s="191" t="s">
        <v>1591</v>
      </c>
    </row>
    <row r="2982" spans="1:5" x14ac:dyDescent="0.25">
      <c r="A2982" s="191" t="s">
        <v>1353</v>
      </c>
    </row>
    <row r="2984" spans="1:5" x14ac:dyDescent="0.25">
      <c r="A2984" s="191" t="s">
        <v>998</v>
      </c>
      <c r="B2984" s="192" t="s">
        <v>983</v>
      </c>
      <c r="C2984" s="193" t="s">
        <v>984</v>
      </c>
      <c r="D2984" s="192" t="s">
        <v>985</v>
      </c>
      <c r="E2984" s="192" t="s">
        <v>986</v>
      </c>
    </row>
    <row r="2985" spans="1:5" x14ac:dyDescent="0.25">
      <c r="A2985" s="191" t="s">
        <v>1592</v>
      </c>
      <c r="B2985" s="192" t="s">
        <v>1017</v>
      </c>
      <c r="C2985" s="193">
        <v>1</v>
      </c>
      <c r="D2985" s="194">
        <v>0.22</v>
      </c>
      <c r="E2985" s="194">
        <f>TRUNC((C2985*D2985),2)</f>
        <v>0.22</v>
      </c>
    </row>
    <row r="2986" spans="1:5" x14ac:dyDescent="0.25">
      <c r="A2986" s="191" t="s">
        <v>990</v>
      </c>
      <c r="E2986" s="194">
        <f>SUM(E2985:E2985)</f>
        <v>0.22</v>
      </c>
    </row>
    <row r="2988" spans="1:5" x14ac:dyDescent="0.25">
      <c r="A2988" s="191" t="s">
        <v>991</v>
      </c>
      <c r="E2988" s="194">
        <f>E2986</f>
        <v>0.22</v>
      </c>
    </row>
    <row r="2991" spans="1:5" x14ac:dyDescent="0.25">
      <c r="A2991" s="191" t="s">
        <v>1593</v>
      </c>
    </row>
    <row r="2992" spans="1:5" ht="26.25" x14ac:dyDescent="0.25">
      <c r="A2992" s="191" t="s">
        <v>1594</v>
      </c>
    </row>
    <row r="2993" spans="1:5" x14ac:dyDescent="0.25">
      <c r="A2993" s="191" t="s">
        <v>1353</v>
      </c>
    </row>
    <row r="2995" spans="1:5" x14ac:dyDescent="0.25">
      <c r="A2995" s="191" t="s">
        <v>998</v>
      </c>
      <c r="B2995" s="192" t="s">
        <v>983</v>
      </c>
      <c r="C2995" s="193" t="s">
        <v>984</v>
      </c>
      <c r="D2995" s="192" t="s">
        <v>985</v>
      </c>
      <c r="E2995" s="192" t="s">
        <v>986</v>
      </c>
    </row>
    <row r="2996" spans="1:5" ht="26.25" x14ac:dyDescent="0.25">
      <c r="A2996" s="191" t="s">
        <v>1595</v>
      </c>
      <c r="B2996" s="192" t="s">
        <v>1017</v>
      </c>
      <c r="C2996" s="193">
        <v>1</v>
      </c>
      <c r="D2996" s="194">
        <v>0.18</v>
      </c>
      <c r="E2996" s="194">
        <f>TRUNC((C2996*D2996),2)</f>
        <v>0.18</v>
      </c>
    </row>
    <row r="2997" spans="1:5" x14ac:dyDescent="0.25">
      <c r="A2997" s="191" t="s">
        <v>990</v>
      </c>
      <c r="E2997" s="194">
        <f>SUM(E2996:E2996)</f>
        <v>0.18</v>
      </c>
    </row>
    <row r="2999" spans="1:5" x14ac:dyDescent="0.25">
      <c r="A2999" s="191" t="s">
        <v>991</v>
      </c>
      <c r="E2999" s="194">
        <f>E2997</f>
        <v>0.18</v>
      </c>
    </row>
    <row r="3002" spans="1:5" x14ac:dyDescent="0.25">
      <c r="A3002" s="191" t="s">
        <v>1596</v>
      </c>
    </row>
    <row r="3003" spans="1:5" x14ac:dyDescent="0.25">
      <c r="A3003" s="191" t="s">
        <v>1597</v>
      </c>
    </row>
    <row r="3004" spans="1:5" x14ac:dyDescent="0.25">
      <c r="A3004" s="191" t="s">
        <v>1353</v>
      </c>
    </row>
    <row r="3006" spans="1:5" x14ac:dyDescent="0.25">
      <c r="A3006" s="191" t="s">
        <v>998</v>
      </c>
      <c r="B3006" s="192" t="s">
        <v>983</v>
      </c>
      <c r="C3006" s="193" t="s">
        <v>984</v>
      </c>
      <c r="D3006" s="192" t="s">
        <v>985</v>
      </c>
      <c r="E3006" s="192" t="s">
        <v>986</v>
      </c>
    </row>
    <row r="3007" spans="1:5" x14ac:dyDescent="0.25">
      <c r="A3007" s="191" t="s">
        <v>1598</v>
      </c>
      <c r="B3007" s="192" t="s">
        <v>1017</v>
      </c>
      <c r="C3007" s="193">
        <v>1</v>
      </c>
      <c r="D3007" s="194">
        <v>0.08</v>
      </c>
      <c r="E3007" s="194">
        <f>TRUNC((C3007*D3007),2)</f>
        <v>0.08</v>
      </c>
    </row>
    <row r="3008" spans="1:5" x14ac:dyDescent="0.25">
      <c r="A3008" s="191" t="s">
        <v>990</v>
      </c>
      <c r="E3008" s="194">
        <f>SUM(E3007:E3007)</f>
        <v>0.08</v>
      </c>
    </row>
    <row r="3010" spans="1:5" x14ac:dyDescent="0.25">
      <c r="A3010" s="191" t="s">
        <v>991</v>
      </c>
      <c r="E3010" s="194">
        <f>E3008</f>
        <v>0.08</v>
      </c>
    </row>
    <row r="3013" spans="1:5" x14ac:dyDescent="0.25">
      <c r="A3013" s="191" t="s">
        <v>1599</v>
      </c>
    </row>
    <row r="3014" spans="1:5" x14ac:dyDescent="0.25">
      <c r="A3014" s="191" t="s">
        <v>1600</v>
      </c>
    </row>
    <row r="3015" spans="1:5" x14ac:dyDescent="0.25">
      <c r="A3015" s="191" t="s">
        <v>1353</v>
      </c>
    </row>
    <row r="3017" spans="1:5" x14ac:dyDescent="0.25">
      <c r="A3017" s="191" t="s">
        <v>998</v>
      </c>
      <c r="B3017" s="192" t="s">
        <v>983</v>
      </c>
      <c r="C3017" s="193" t="s">
        <v>984</v>
      </c>
      <c r="D3017" s="192" t="s">
        <v>985</v>
      </c>
      <c r="E3017" s="192" t="s">
        <v>986</v>
      </c>
    </row>
    <row r="3018" spans="1:5" x14ac:dyDescent="0.25">
      <c r="A3018" s="191" t="s">
        <v>1601</v>
      </c>
      <c r="B3018" s="192" t="s">
        <v>1017</v>
      </c>
      <c r="C3018" s="193">
        <v>1</v>
      </c>
      <c r="D3018" s="194">
        <v>0.15</v>
      </c>
      <c r="E3018" s="194">
        <f>TRUNC((C3018*D3018),2)</f>
        <v>0.15</v>
      </c>
    </row>
    <row r="3019" spans="1:5" x14ac:dyDescent="0.25">
      <c r="A3019" s="191" t="s">
        <v>990</v>
      </c>
      <c r="E3019" s="194">
        <f>SUM(E3018:E3018)</f>
        <v>0.15</v>
      </c>
    </row>
    <row r="3021" spans="1:5" x14ac:dyDescent="0.25">
      <c r="A3021" s="191" t="s">
        <v>991</v>
      </c>
      <c r="E3021" s="194">
        <f>E3019</f>
        <v>0.15</v>
      </c>
    </row>
    <row r="3024" spans="1:5" x14ac:dyDescent="0.25">
      <c r="A3024" s="191" t="s">
        <v>1602</v>
      </c>
    </row>
    <row r="3025" spans="1:5" ht="26.25" x14ac:dyDescent="0.25">
      <c r="A3025" s="191" t="s">
        <v>1603</v>
      </c>
    </row>
    <row r="3026" spans="1:5" x14ac:dyDescent="0.25">
      <c r="A3026" s="191" t="s">
        <v>1353</v>
      </c>
    </row>
    <row r="3028" spans="1:5" x14ac:dyDescent="0.25">
      <c r="A3028" s="191" t="s">
        <v>998</v>
      </c>
      <c r="B3028" s="192" t="s">
        <v>983</v>
      </c>
      <c r="C3028" s="193" t="s">
        <v>984</v>
      </c>
      <c r="D3028" s="192" t="s">
        <v>985</v>
      </c>
      <c r="E3028" s="192" t="s">
        <v>986</v>
      </c>
    </row>
    <row r="3029" spans="1:5" ht="26.25" x14ac:dyDescent="0.25">
      <c r="A3029" s="191" t="s">
        <v>1604</v>
      </c>
      <c r="B3029" s="192" t="s">
        <v>1017</v>
      </c>
      <c r="C3029" s="193">
        <v>1</v>
      </c>
      <c r="D3029" s="194">
        <v>0.11</v>
      </c>
      <c r="E3029" s="194">
        <f>TRUNC((C3029*D3029),2)</f>
        <v>0.11</v>
      </c>
    </row>
    <row r="3030" spans="1:5" x14ac:dyDescent="0.25">
      <c r="A3030" s="191" t="s">
        <v>990</v>
      </c>
      <c r="E3030" s="194">
        <f>SUM(E3029:E3029)</f>
        <v>0.11</v>
      </c>
    </row>
    <row r="3032" spans="1:5" x14ac:dyDescent="0.25">
      <c r="A3032" s="191" t="s">
        <v>991</v>
      </c>
      <c r="E3032" s="194">
        <f>E3030</f>
        <v>0.11</v>
      </c>
    </row>
    <row r="3035" spans="1:5" x14ac:dyDescent="0.25">
      <c r="A3035" s="191" t="s">
        <v>1605</v>
      </c>
    </row>
    <row r="3036" spans="1:5" ht="39" x14ac:dyDescent="0.25">
      <c r="A3036" s="191" t="s">
        <v>1606</v>
      </c>
    </row>
    <row r="3037" spans="1:5" x14ac:dyDescent="0.25">
      <c r="A3037" s="191" t="s">
        <v>1324</v>
      </c>
    </row>
    <row r="3039" spans="1:5" x14ac:dyDescent="0.25">
      <c r="A3039" s="191" t="s">
        <v>998</v>
      </c>
      <c r="B3039" s="192" t="s">
        <v>983</v>
      </c>
      <c r="C3039" s="193" t="s">
        <v>984</v>
      </c>
      <c r="D3039" s="192" t="s">
        <v>985</v>
      </c>
      <c r="E3039" s="192" t="s">
        <v>986</v>
      </c>
    </row>
    <row r="3040" spans="1:5" ht="39" x14ac:dyDescent="0.25">
      <c r="A3040" s="191" t="s">
        <v>1607</v>
      </c>
      <c r="B3040" s="192" t="s">
        <v>1010</v>
      </c>
      <c r="C3040" s="193">
        <v>1</v>
      </c>
      <c r="D3040" s="194">
        <v>20.03</v>
      </c>
      <c r="E3040" s="194">
        <f>TRUNC((C3040*D3040),2)</f>
        <v>20.03</v>
      </c>
    </row>
    <row r="3041" spans="1:5" x14ac:dyDescent="0.25">
      <c r="A3041" s="191" t="s">
        <v>990</v>
      </c>
      <c r="E3041" s="194">
        <f>SUM(E3040:E3040)</f>
        <v>20.03</v>
      </c>
    </row>
    <row r="3043" spans="1:5" x14ac:dyDescent="0.25">
      <c r="A3043" s="191" t="s">
        <v>991</v>
      </c>
      <c r="E3043" s="194">
        <f>E3041</f>
        <v>20.03</v>
      </c>
    </row>
    <row r="3046" spans="1:5" x14ac:dyDescent="0.25">
      <c r="A3046" s="191" t="s">
        <v>1608</v>
      </c>
    </row>
    <row r="3047" spans="1:5" x14ac:dyDescent="0.25">
      <c r="A3047" s="191" t="s">
        <v>1609</v>
      </c>
    </row>
    <row r="3048" spans="1:5" x14ac:dyDescent="0.25">
      <c r="A3048" s="191" t="s">
        <v>1353</v>
      </c>
    </row>
    <row r="3050" spans="1:5" x14ac:dyDescent="0.25">
      <c r="A3050" s="191" t="s">
        <v>998</v>
      </c>
      <c r="B3050" s="192" t="s">
        <v>983</v>
      </c>
      <c r="C3050" s="193" t="s">
        <v>984</v>
      </c>
      <c r="D3050" s="192" t="s">
        <v>985</v>
      </c>
      <c r="E3050" s="192" t="s">
        <v>986</v>
      </c>
    </row>
    <row r="3051" spans="1:5" x14ac:dyDescent="0.25">
      <c r="A3051" s="191" t="s">
        <v>1610</v>
      </c>
      <c r="B3051" s="192" t="s">
        <v>1017</v>
      </c>
      <c r="C3051" s="193">
        <v>1</v>
      </c>
      <c r="D3051" s="194">
        <v>1.05</v>
      </c>
      <c r="E3051" s="194">
        <f>TRUNC((C3051*D3051),2)</f>
        <v>1.05</v>
      </c>
    </row>
    <row r="3052" spans="1:5" x14ac:dyDescent="0.25">
      <c r="A3052" s="191" t="s">
        <v>990</v>
      </c>
      <c r="E3052" s="194">
        <f>SUM(E3051:E3051)</f>
        <v>1.05</v>
      </c>
    </row>
    <row r="3054" spans="1:5" x14ac:dyDescent="0.25">
      <c r="A3054" s="191" t="s">
        <v>991</v>
      </c>
      <c r="E3054" s="194">
        <f>E3052</f>
        <v>1.05</v>
      </c>
    </row>
    <row r="3057" spans="1:5" x14ac:dyDescent="0.25">
      <c r="A3057" s="191" t="s">
        <v>1611</v>
      </c>
    </row>
    <row r="3058" spans="1:5" x14ac:dyDescent="0.25">
      <c r="A3058" s="191" t="s">
        <v>1612</v>
      </c>
    </row>
    <row r="3059" spans="1:5" x14ac:dyDescent="0.25">
      <c r="A3059" s="191" t="s">
        <v>1353</v>
      </c>
    </row>
    <row r="3061" spans="1:5" x14ac:dyDescent="0.25">
      <c r="A3061" s="191" t="s">
        <v>998</v>
      </c>
      <c r="B3061" s="192" t="s">
        <v>983</v>
      </c>
      <c r="C3061" s="193" t="s">
        <v>984</v>
      </c>
      <c r="D3061" s="192" t="s">
        <v>985</v>
      </c>
      <c r="E3061" s="192" t="s">
        <v>986</v>
      </c>
    </row>
    <row r="3062" spans="1:5" x14ac:dyDescent="0.25">
      <c r="A3062" s="191" t="s">
        <v>1613</v>
      </c>
      <c r="B3062" s="192" t="s">
        <v>1017</v>
      </c>
      <c r="C3062" s="193">
        <v>1</v>
      </c>
      <c r="D3062" s="194">
        <v>1.01</v>
      </c>
      <c r="E3062" s="194">
        <f>TRUNC((C3062*D3062),2)</f>
        <v>1.01</v>
      </c>
    </row>
    <row r="3063" spans="1:5" x14ac:dyDescent="0.25">
      <c r="A3063" s="191" t="s">
        <v>990</v>
      </c>
      <c r="E3063" s="194">
        <f>SUM(E3062:E3062)</f>
        <v>1.01</v>
      </c>
    </row>
    <row r="3065" spans="1:5" x14ac:dyDescent="0.25">
      <c r="A3065" s="191" t="s">
        <v>991</v>
      </c>
      <c r="E3065" s="194">
        <f>E3063</f>
        <v>1.01</v>
      </c>
    </row>
    <row r="3068" spans="1:5" x14ac:dyDescent="0.25">
      <c r="A3068" s="191" t="s">
        <v>1614</v>
      </c>
    </row>
    <row r="3069" spans="1:5" x14ac:dyDescent="0.25">
      <c r="A3069" s="191" t="s">
        <v>1615</v>
      </c>
    </row>
    <row r="3070" spans="1:5" x14ac:dyDescent="0.25">
      <c r="A3070" s="191" t="s">
        <v>1353</v>
      </c>
    </row>
    <row r="3072" spans="1:5" x14ac:dyDescent="0.25">
      <c r="A3072" s="191" t="s">
        <v>998</v>
      </c>
      <c r="B3072" s="192" t="s">
        <v>983</v>
      </c>
      <c r="C3072" s="193" t="s">
        <v>984</v>
      </c>
      <c r="D3072" s="192" t="s">
        <v>985</v>
      </c>
      <c r="E3072" s="192" t="s">
        <v>986</v>
      </c>
    </row>
    <row r="3073" spans="1:5" x14ac:dyDescent="0.25">
      <c r="A3073" s="191" t="s">
        <v>1616</v>
      </c>
      <c r="B3073" s="192" t="s">
        <v>1017</v>
      </c>
      <c r="C3073" s="193">
        <v>1</v>
      </c>
      <c r="D3073" s="194">
        <v>1.05</v>
      </c>
      <c r="E3073" s="194">
        <f>TRUNC((C3073*D3073),2)</f>
        <v>1.05</v>
      </c>
    </row>
    <row r="3074" spans="1:5" x14ac:dyDescent="0.25">
      <c r="A3074" s="191" t="s">
        <v>990</v>
      </c>
      <c r="E3074" s="194">
        <f>SUM(E3073:E3073)</f>
        <v>1.05</v>
      </c>
    </row>
    <row r="3076" spans="1:5" x14ac:dyDescent="0.25">
      <c r="A3076" s="191" t="s">
        <v>991</v>
      </c>
      <c r="E3076" s="194">
        <f>E3074</f>
        <v>1.05</v>
      </c>
    </row>
    <row r="3079" spans="1:5" x14ac:dyDescent="0.25">
      <c r="A3079" s="191" t="s">
        <v>1617</v>
      </c>
    </row>
    <row r="3080" spans="1:5" ht="26.25" x14ac:dyDescent="0.25">
      <c r="A3080" s="191" t="s">
        <v>1618</v>
      </c>
    </row>
    <row r="3081" spans="1:5" x14ac:dyDescent="0.25">
      <c r="A3081" s="191" t="s">
        <v>1353</v>
      </c>
    </row>
    <row r="3083" spans="1:5" x14ac:dyDescent="0.25">
      <c r="A3083" s="191" t="s">
        <v>998</v>
      </c>
      <c r="B3083" s="192" t="s">
        <v>983</v>
      </c>
      <c r="C3083" s="193" t="s">
        <v>984</v>
      </c>
      <c r="D3083" s="192" t="s">
        <v>985</v>
      </c>
      <c r="E3083" s="192" t="s">
        <v>986</v>
      </c>
    </row>
    <row r="3084" spans="1:5" ht="26.25" x14ac:dyDescent="0.25">
      <c r="A3084" s="191" t="s">
        <v>1619</v>
      </c>
      <c r="B3084" s="192" t="s">
        <v>1017</v>
      </c>
      <c r="C3084" s="193">
        <v>1</v>
      </c>
      <c r="D3084" s="194">
        <v>0.63</v>
      </c>
      <c r="E3084" s="194">
        <f>TRUNC((C3084*D3084),2)</f>
        <v>0.63</v>
      </c>
    </row>
    <row r="3085" spans="1:5" x14ac:dyDescent="0.25">
      <c r="A3085" s="191" t="s">
        <v>990</v>
      </c>
      <c r="E3085" s="194">
        <f>SUM(E3084:E3084)</f>
        <v>0.63</v>
      </c>
    </row>
    <row r="3087" spans="1:5" x14ac:dyDescent="0.25">
      <c r="A3087" s="191" t="s">
        <v>991</v>
      </c>
      <c r="E3087" s="194">
        <f>E3085</f>
        <v>0.63</v>
      </c>
    </row>
    <row r="3090" spans="1:5" x14ac:dyDescent="0.25">
      <c r="A3090" s="191" t="s">
        <v>1620</v>
      </c>
    </row>
    <row r="3091" spans="1:5" x14ac:dyDescent="0.25">
      <c r="A3091" s="191" t="s">
        <v>1621</v>
      </c>
    </row>
    <row r="3092" spans="1:5" x14ac:dyDescent="0.25">
      <c r="A3092" s="191" t="s">
        <v>1353</v>
      </c>
    </row>
    <row r="3094" spans="1:5" x14ac:dyDescent="0.25">
      <c r="A3094" s="191" t="s">
        <v>998</v>
      </c>
      <c r="B3094" s="192" t="s">
        <v>983</v>
      </c>
      <c r="C3094" s="193" t="s">
        <v>984</v>
      </c>
      <c r="D3094" s="192" t="s">
        <v>985</v>
      </c>
      <c r="E3094" s="192" t="s">
        <v>986</v>
      </c>
    </row>
    <row r="3095" spans="1:5" x14ac:dyDescent="0.25">
      <c r="A3095" s="191" t="s">
        <v>1622</v>
      </c>
      <c r="B3095" s="192" t="s">
        <v>1017</v>
      </c>
      <c r="C3095" s="193">
        <v>1</v>
      </c>
      <c r="D3095" s="194">
        <v>0.38</v>
      </c>
      <c r="E3095" s="194">
        <f>TRUNC((C3095*D3095),2)</f>
        <v>0.38</v>
      </c>
    </row>
    <row r="3096" spans="1:5" x14ac:dyDescent="0.25">
      <c r="A3096" s="191" t="s">
        <v>990</v>
      </c>
      <c r="E3096" s="194">
        <f>SUM(E3095:E3095)</f>
        <v>0.38</v>
      </c>
    </row>
    <row r="3098" spans="1:5" x14ac:dyDescent="0.25">
      <c r="A3098" s="191" t="s">
        <v>991</v>
      </c>
      <c r="E3098" s="194">
        <f>E3096</f>
        <v>0.38</v>
      </c>
    </row>
    <row r="3101" spans="1:5" x14ac:dyDescent="0.25">
      <c r="A3101" s="191" t="s">
        <v>1623</v>
      </c>
    </row>
    <row r="3102" spans="1:5" x14ac:dyDescent="0.25">
      <c r="A3102" s="191" t="s">
        <v>1624</v>
      </c>
    </row>
    <row r="3103" spans="1:5" x14ac:dyDescent="0.25">
      <c r="A3103" s="191" t="s">
        <v>1353</v>
      </c>
    </row>
    <row r="3105" spans="1:5" x14ac:dyDescent="0.25">
      <c r="A3105" s="191" t="s">
        <v>998</v>
      </c>
      <c r="B3105" s="192" t="s">
        <v>983</v>
      </c>
      <c r="C3105" s="193" t="s">
        <v>984</v>
      </c>
      <c r="D3105" s="192" t="s">
        <v>985</v>
      </c>
      <c r="E3105" s="192" t="s">
        <v>986</v>
      </c>
    </row>
    <row r="3106" spans="1:5" x14ac:dyDescent="0.25">
      <c r="A3106" s="191" t="s">
        <v>1625</v>
      </c>
      <c r="B3106" s="192" t="s">
        <v>1017</v>
      </c>
      <c r="C3106" s="193">
        <v>1</v>
      </c>
      <c r="D3106" s="194">
        <v>0.41</v>
      </c>
      <c r="E3106" s="194">
        <f>TRUNC((C3106*D3106),2)</f>
        <v>0.41</v>
      </c>
    </row>
    <row r="3107" spans="1:5" x14ac:dyDescent="0.25">
      <c r="A3107" s="191" t="s">
        <v>990</v>
      </c>
      <c r="E3107" s="194">
        <f>SUM(E3106:E3106)</f>
        <v>0.41</v>
      </c>
    </row>
    <row r="3109" spans="1:5" x14ac:dyDescent="0.25">
      <c r="A3109" s="191" t="s">
        <v>991</v>
      </c>
      <c r="E3109" s="194">
        <f>E3107</f>
        <v>0.41</v>
      </c>
    </row>
    <row r="3112" spans="1:5" x14ac:dyDescent="0.25">
      <c r="A3112" s="191" t="s">
        <v>1626</v>
      </c>
    </row>
    <row r="3113" spans="1:5" ht="26.25" x14ac:dyDescent="0.25">
      <c r="A3113" s="191" t="s">
        <v>1627</v>
      </c>
    </row>
    <row r="3114" spans="1:5" x14ac:dyDescent="0.25">
      <c r="A3114" s="191" t="s">
        <v>1353</v>
      </c>
    </row>
    <row r="3116" spans="1:5" x14ac:dyDescent="0.25">
      <c r="A3116" s="191" t="s">
        <v>998</v>
      </c>
      <c r="B3116" s="192" t="s">
        <v>983</v>
      </c>
      <c r="C3116" s="193" t="s">
        <v>984</v>
      </c>
      <c r="D3116" s="192" t="s">
        <v>985</v>
      </c>
      <c r="E3116" s="192" t="s">
        <v>986</v>
      </c>
    </row>
    <row r="3117" spans="1:5" ht="26.25" x14ac:dyDescent="0.25">
      <c r="A3117" s="191" t="s">
        <v>1628</v>
      </c>
      <c r="B3117" s="192" t="s">
        <v>1017</v>
      </c>
      <c r="C3117" s="193">
        <v>1</v>
      </c>
      <c r="D3117" s="194">
        <v>0.38</v>
      </c>
      <c r="E3117" s="194">
        <f>TRUNC((C3117*D3117),2)</f>
        <v>0.38</v>
      </c>
    </row>
    <row r="3118" spans="1:5" x14ac:dyDescent="0.25">
      <c r="A3118" s="191" t="s">
        <v>990</v>
      </c>
      <c r="E3118" s="194">
        <f>SUM(E3117:E3117)</f>
        <v>0.38</v>
      </c>
    </row>
    <row r="3120" spans="1:5" x14ac:dyDescent="0.25">
      <c r="A3120" s="191" t="s">
        <v>991</v>
      </c>
      <c r="E3120" s="194">
        <f>E3118</f>
        <v>0.38</v>
      </c>
    </row>
    <row r="3123" spans="1:5" x14ac:dyDescent="0.25">
      <c r="A3123" s="191" t="s">
        <v>1629</v>
      </c>
    </row>
    <row r="3124" spans="1:5" ht="26.25" x14ac:dyDescent="0.25">
      <c r="A3124" s="191" t="s">
        <v>1630</v>
      </c>
    </row>
    <row r="3125" spans="1:5" x14ac:dyDescent="0.25">
      <c r="A3125" s="191" t="s">
        <v>1353</v>
      </c>
    </row>
    <row r="3127" spans="1:5" x14ac:dyDescent="0.25">
      <c r="A3127" s="191" t="s">
        <v>998</v>
      </c>
      <c r="B3127" s="192" t="s">
        <v>983</v>
      </c>
      <c r="C3127" s="193" t="s">
        <v>984</v>
      </c>
      <c r="D3127" s="192" t="s">
        <v>985</v>
      </c>
      <c r="E3127" s="192" t="s">
        <v>986</v>
      </c>
    </row>
    <row r="3128" spans="1:5" ht="26.25" x14ac:dyDescent="0.25">
      <c r="A3128" s="191" t="s">
        <v>1631</v>
      </c>
      <c r="B3128" s="192" t="s">
        <v>1017</v>
      </c>
      <c r="C3128" s="193">
        <v>1</v>
      </c>
      <c r="D3128" s="194">
        <v>0.01</v>
      </c>
      <c r="E3128" s="194">
        <f>TRUNC((C3128*D3128),2)</f>
        <v>0.01</v>
      </c>
    </row>
    <row r="3129" spans="1:5" x14ac:dyDescent="0.25">
      <c r="A3129" s="191" t="s">
        <v>990</v>
      </c>
      <c r="E3129" s="194">
        <f>SUM(E3128:E3128)</f>
        <v>0.01</v>
      </c>
    </row>
    <row r="3131" spans="1:5" x14ac:dyDescent="0.25">
      <c r="A3131" s="191" t="s">
        <v>991</v>
      </c>
      <c r="E3131" s="194">
        <f>E3129</f>
        <v>0.01</v>
      </c>
    </row>
    <row r="3134" spans="1:5" x14ac:dyDescent="0.25">
      <c r="A3134" s="191" t="s">
        <v>1632</v>
      </c>
    </row>
    <row r="3135" spans="1:5" ht="26.25" x14ac:dyDescent="0.25">
      <c r="A3135" s="191" t="s">
        <v>1633</v>
      </c>
    </row>
    <row r="3136" spans="1:5" x14ac:dyDescent="0.25">
      <c r="A3136" s="191" t="s">
        <v>1353</v>
      </c>
    </row>
    <row r="3138" spans="1:5" x14ac:dyDescent="0.25">
      <c r="A3138" s="191" t="s">
        <v>998</v>
      </c>
      <c r="B3138" s="192" t="s">
        <v>983</v>
      </c>
      <c r="C3138" s="193" t="s">
        <v>984</v>
      </c>
      <c r="D3138" s="192" t="s">
        <v>985</v>
      </c>
      <c r="E3138" s="192" t="s">
        <v>986</v>
      </c>
    </row>
    <row r="3139" spans="1:5" ht="26.25" x14ac:dyDescent="0.25">
      <c r="A3139" s="191" t="s">
        <v>1634</v>
      </c>
      <c r="B3139" s="192" t="s">
        <v>1017</v>
      </c>
      <c r="C3139" s="193">
        <v>1</v>
      </c>
      <c r="D3139" s="194">
        <v>0.12</v>
      </c>
      <c r="E3139" s="194">
        <f>TRUNC((C3139*D3139),2)</f>
        <v>0.12</v>
      </c>
    </row>
    <row r="3140" spans="1:5" x14ac:dyDescent="0.25">
      <c r="A3140" s="191" t="s">
        <v>990</v>
      </c>
      <c r="E3140" s="194">
        <f>SUM(E3139:E3139)</f>
        <v>0.12</v>
      </c>
    </row>
    <row r="3142" spans="1:5" x14ac:dyDescent="0.25">
      <c r="A3142" s="191" t="s">
        <v>991</v>
      </c>
      <c r="E3142" s="194">
        <f>E3140</f>
        <v>0.12</v>
      </c>
    </row>
    <row r="3145" spans="1:5" x14ac:dyDescent="0.25">
      <c r="A3145" s="191" t="s">
        <v>1635</v>
      </c>
    </row>
    <row r="3146" spans="1:5" ht="26.25" x14ac:dyDescent="0.25">
      <c r="A3146" s="191" t="s">
        <v>1636</v>
      </c>
    </row>
    <row r="3147" spans="1:5" x14ac:dyDescent="0.25">
      <c r="A3147" s="191" t="s">
        <v>1353</v>
      </c>
    </row>
    <row r="3149" spans="1:5" x14ac:dyDescent="0.25">
      <c r="A3149" s="191" t="s">
        <v>998</v>
      </c>
      <c r="B3149" s="192" t="s">
        <v>983</v>
      </c>
      <c r="C3149" s="193" t="s">
        <v>984</v>
      </c>
      <c r="D3149" s="192" t="s">
        <v>985</v>
      </c>
      <c r="E3149" s="192" t="s">
        <v>986</v>
      </c>
    </row>
    <row r="3150" spans="1:5" ht="26.25" x14ac:dyDescent="0.25">
      <c r="A3150" s="191" t="s">
        <v>1637</v>
      </c>
      <c r="B3150" s="192" t="s">
        <v>1017</v>
      </c>
      <c r="C3150" s="193">
        <v>1</v>
      </c>
      <c r="D3150" s="194">
        <v>0.12</v>
      </c>
      <c r="E3150" s="194">
        <f>TRUNC((C3150*D3150),2)</f>
        <v>0.12</v>
      </c>
    </row>
    <row r="3151" spans="1:5" x14ac:dyDescent="0.25">
      <c r="A3151" s="191" t="s">
        <v>990</v>
      </c>
      <c r="E3151" s="194">
        <f>SUM(E3150:E3150)</f>
        <v>0.12</v>
      </c>
    </row>
    <row r="3153" spans="1:5" x14ac:dyDescent="0.25">
      <c r="A3153" s="191" t="s">
        <v>991</v>
      </c>
      <c r="E3153" s="194">
        <f>E3151</f>
        <v>0.12</v>
      </c>
    </row>
    <row r="3156" spans="1:5" x14ac:dyDescent="0.25">
      <c r="A3156" s="191" t="s">
        <v>1638</v>
      </c>
    </row>
    <row r="3157" spans="1:5" x14ac:dyDescent="0.25">
      <c r="A3157" s="191" t="s">
        <v>1639</v>
      </c>
    </row>
    <row r="3158" spans="1:5" x14ac:dyDescent="0.25">
      <c r="A3158" s="191" t="s">
        <v>1353</v>
      </c>
    </row>
    <row r="3160" spans="1:5" x14ac:dyDescent="0.25">
      <c r="A3160" s="191" t="s">
        <v>998</v>
      </c>
      <c r="B3160" s="192" t="s">
        <v>983</v>
      </c>
      <c r="C3160" s="193" t="s">
        <v>984</v>
      </c>
      <c r="D3160" s="192" t="s">
        <v>985</v>
      </c>
      <c r="E3160" s="192" t="s">
        <v>986</v>
      </c>
    </row>
    <row r="3161" spans="1:5" x14ac:dyDescent="0.25">
      <c r="A3161" s="191" t="s">
        <v>1640</v>
      </c>
      <c r="B3161" s="192" t="s">
        <v>1017</v>
      </c>
      <c r="C3161" s="193">
        <v>1</v>
      </c>
      <c r="D3161" s="194">
        <v>0.14000000000000001</v>
      </c>
      <c r="E3161" s="194">
        <f>TRUNC((C3161*D3161),2)</f>
        <v>0.14000000000000001</v>
      </c>
    </row>
    <row r="3162" spans="1:5" x14ac:dyDescent="0.25">
      <c r="A3162" s="191" t="s">
        <v>990</v>
      </c>
      <c r="E3162" s="194">
        <f>SUM(E3161:E3161)</f>
        <v>0.14000000000000001</v>
      </c>
    </row>
    <row r="3164" spans="1:5" x14ac:dyDescent="0.25">
      <c r="A3164" s="191" t="s">
        <v>991</v>
      </c>
      <c r="E3164" s="194">
        <f>E3162</f>
        <v>0.14000000000000001</v>
      </c>
    </row>
    <row r="3167" spans="1:5" x14ac:dyDescent="0.25">
      <c r="A3167" s="191" t="s">
        <v>1641</v>
      </c>
    </row>
    <row r="3168" spans="1:5" ht="26.25" x14ac:dyDescent="0.25">
      <c r="A3168" s="191" t="s">
        <v>1642</v>
      </c>
    </row>
    <row r="3169" spans="1:5" x14ac:dyDescent="0.25">
      <c r="A3169" s="191" t="s">
        <v>1353</v>
      </c>
    </row>
    <row r="3171" spans="1:5" x14ac:dyDescent="0.25">
      <c r="A3171" s="191" t="s">
        <v>998</v>
      </c>
      <c r="B3171" s="192" t="s">
        <v>983</v>
      </c>
      <c r="C3171" s="193" t="s">
        <v>984</v>
      </c>
      <c r="D3171" s="192" t="s">
        <v>985</v>
      </c>
      <c r="E3171" s="192" t="s">
        <v>986</v>
      </c>
    </row>
    <row r="3172" spans="1:5" ht="26.25" x14ac:dyDescent="0.25">
      <c r="A3172" s="191" t="s">
        <v>1643</v>
      </c>
      <c r="B3172" s="192" t="s">
        <v>1017</v>
      </c>
      <c r="C3172" s="193">
        <v>1</v>
      </c>
      <c r="D3172" s="194">
        <v>7.0000000000000007E-2</v>
      </c>
      <c r="E3172" s="194">
        <f>TRUNC((C3172*D3172),2)</f>
        <v>7.0000000000000007E-2</v>
      </c>
    </row>
    <row r="3173" spans="1:5" x14ac:dyDescent="0.25">
      <c r="A3173" s="191" t="s">
        <v>990</v>
      </c>
      <c r="E3173" s="194">
        <f>SUM(E3172:E3172)</f>
        <v>7.0000000000000007E-2</v>
      </c>
    </row>
    <row r="3175" spans="1:5" x14ac:dyDescent="0.25">
      <c r="A3175" s="191" t="s">
        <v>991</v>
      </c>
      <c r="E3175" s="194">
        <f>E3173</f>
        <v>7.0000000000000007E-2</v>
      </c>
    </row>
  </sheetData>
  <pageMargins left="0.511811024" right="0.511811024" top="0.78740157499999996" bottom="0.78740157499999996" header="0.31496062000000002" footer="0.31496062000000002"/>
  <pageSetup paperSize="9" orientation="portrait" r:id="rId1"/>
  <rowBreaks count="164" manualBreakCount="164">
    <brk id="15" max="16383" man="1"/>
    <brk id="59" max="16383" man="1"/>
    <brk id="78" max="16383" man="1"/>
    <brk id="96" max="16383" man="1"/>
    <brk id="150" max="16383" man="1"/>
    <brk id="163" max="16383" man="1"/>
    <brk id="176" max="16383" man="1"/>
    <brk id="246" max="16383" man="1"/>
    <brk id="268" max="16383" man="1"/>
    <brk id="290" max="16383" man="1"/>
    <brk id="312" max="16383" man="1"/>
    <brk id="334" max="16383" man="1"/>
    <brk id="356" max="16383" man="1"/>
    <brk id="408" max="16383" man="1"/>
    <brk id="427" max="16383" man="1"/>
    <brk id="446" max="16383" man="1"/>
    <brk id="465" max="16383" man="1"/>
    <brk id="484" max="16383" man="1"/>
    <brk id="503" max="16383" man="1"/>
    <brk id="522" max="16383" man="1"/>
    <brk id="576" max="16383" man="1"/>
    <brk id="731" max="16383" man="1"/>
    <brk id="750" max="16383" man="1"/>
    <brk id="769" max="16383" man="1"/>
    <brk id="788" max="16383" man="1"/>
    <brk id="807" max="16383" man="1"/>
    <brk id="826" max="16383" man="1"/>
    <brk id="844" max="16383" man="1"/>
    <brk id="893" max="16383" man="1"/>
    <brk id="958" max="16383" man="1"/>
    <brk id="977" max="16383" man="1"/>
    <brk id="998" max="16383" man="1"/>
    <brk id="1016" max="16383" man="1"/>
    <brk id="1034" max="16383" man="1"/>
    <brk id="1052" max="16383" man="1"/>
    <brk id="1070" max="16383" man="1"/>
    <brk id="1120" max="16383" man="1"/>
    <brk id="1149" max="16383" man="1"/>
    <brk id="1169" max="16383" man="1"/>
    <brk id="1188" max="16383" man="1"/>
    <brk id="1207" max="16383" man="1"/>
    <brk id="1226" max="16383" man="1"/>
    <brk id="1241" max="16383" man="1"/>
    <brk id="1260" max="16383" man="1"/>
    <brk id="1275" max="16383" man="1"/>
    <brk id="1295" max="16383" man="1"/>
    <brk id="1315" max="16383" man="1"/>
    <brk id="1384" max="16383" man="1"/>
    <brk id="1402" max="16383" man="1"/>
    <brk id="1420" max="16383" man="1"/>
    <brk id="1438" max="16383" man="1"/>
    <brk id="1456" max="16383" man="1"/>
    <brk id="1476" max="16383" man="1"/>
    <brk id="1514" max="16383" man="1"/>
    <brk id="1535" max="16383" man="1"/>
    <brk id="1553" max="16383" man="1"/>
    <brk id="1565" max="16383" man="1"/>
    <brk id="1621" max="16383" man="1"/>
    <brk id="1641" max="16383" man="1"/>
    <brk id="1657" max="16383" man="1"/>
    <brk id="1671" max="16383" man="1"/>
    <brk id="1689" max="16383" man="1"/>
    <brk id="1708" max="16383" man="1"/>
    <brk id="1727" max="16383" man="1"/>
    <brk id="1827" max="16383" man="1"/>
    <brk id="1845" max="16383" man="1"/>
    <brk id="1858" max="16383" man="1"/>
    <brk id="1871" max="16383" man="1"/>
    <brk id="1889" max="16383" man="1"/>
    <brk id="1902" max="16383" man="1"/>
    <brk id="1930" max="16383" man="1"/>
    <brk id="1956" max="16383" man="1"/>
    <brk id="1970" max="16383" man="1"/>
    <brk id="1984" max="16383" man="1"/>
    <brk id="2001" max="16383" man="1"/>
    <brk id="2014" max="16383" man="1"/>
    <brk id="2026" max="16383" man="1"/>
    <brk id="2040" max="16383" man="1"/>
    <brk id="2053" max="16383" man="1"/>
    <brk id="2074" max="16383" man="1"/>
    <brk id="2095" max="16383" man="1"/>
    <brk id="2116" max="16383" man="1"/>
    <brk id="2137" max="16383" man="1"/>
    <brk id="2158" max="16383" man="1"/>
    <brk id="2179" max="16383" man="1"/>
    <brk id="2200" max="16383" man="1"/>
    <brk id="2221" max="16383" man="1"/>
    <brk id="2242" max="16383" man="1"/>
    <brk id="2263" max="16383" man="1"/>
    <brk id="2284" max="16383" man="1"/>
    <brk id="2297" max="16383" man="1"/>
    <brk id="2311" max="16383" man="1"/>
    <brk id="2324" max="16383" man="1"/>
    <brk id="2338" max="16383" man="1"/>
    <brk id="2349" max="16383" man="1"/>
    <brk id="2360" max="16383" man="1"/>
    <brk id="2371" max="16383" man="1"/>
    <brk id="2382" max="16383" man="1"/>
    <brk id="2396" max="16383" man="1"/>
    <brk id="2409" max="16383" man="1"/>
    <brk id="2424" max="16383" man="1"/>
    <brk id="2436" max="16383" man="1"/>
    <brk id="2449" max="16383" man="1"/>
    <brk id="2461" max="16383" man="1"/>
    <brk id="2474" max="16383" man="1"/>
    <brk id="2487" max="16383" man="1"/>
    <brk id="2498" max="16383" man="1"/>
    <brk id="2509" max="16383" man="1"/>
    <brk id="2520" max="16383" man="1"/>
    <brk id="2531" max="16383" man="1"/>
    <brk id="2542" max="16383" man="1"/>
    <brk id="2553" max="16383" man="1"/>
    <brk id="2564" max="16383" man="1"/>
    <brk id="2575" max="16383" man="1"/>
    <brk id="2586" max="16383" man="1"/>
    <brk id="2597" max="16383" man="1"/>
    <brk id="2611" max="16383" man="1"/>
    <brk id="2626" max="16383" man="1"/>
    <brk id="2647" max="16383" man="1"/>
    <brk id="2668" max="16383" man="1"/>
    <brk id="2689" max="16383" man="1"/>
    <brk id="2703" max="16383" man="1"/>
    <brk id="2724" max="16383" man="1"/>
    <brk id="2735" max="16383" man="1"/>
    <brk id="2746" max="16383" man="1"/>
    <brk id="2757" max="16383" man="1"/>
    <brk id="2768" max="16383" man="1"/>
    <brk id="2779" max="16383" man="1"/>
    <brk id="2790" max="16383" man="1"/>
    <brk id="2801" max="16383" man="1"/>
    <brk id="2812" max="16383" man="1"/>
    <brk id="2823" max="16383" man="1"/>
    <brk id="2834" max="16383" man="1"/>
    <brk id="2845" max="16383" man="1"/>
    <brk id="2856" max="16383" man="1"/>
    <brk id="2867" max="16383" man="1"/>
    <brk id="2878" max="16383" man="1"/>
    <brk id="2889" max="16383" man="1"/>
    <brk id="2900" max="16383" man="1"/>
    <brk id="2911" max="16383" man="1"/>
    <brk id="2922" max="16383" man="1"/>
    <brk id="2933" max="16383" man="1"/>
    <brk id="2944" max="16383" man="1"/>
    <brk id="2955" max="16383" man="1"/>
    <brk id="2966" max="16383" man="1"/>
    <brk id="2977" max="16383" man="1"/>
    <brk id="2988" max="16383" man="1"/>
    <brk id="2999" max="16383" man="1"/>
    <brk id="3010" max="16383" man="1"/>
    <brk id="3021" max="16383" man="1"/>
    <brk id="3032" max="16383" man="1"/>
    <brk id="3043" max="16383" man="1"/>
    <brk id="3054" max="16383" man="1"/>
    <brk id="3065" max="16383" man="1"/>
    <brk id="3076" max="16383" man="1"/>
    <brk id="3087" max="16383" man="1"/>
    <brk id="3098" max="16383" man="1"/>
    <brk id="3109" max="16383" man="1"/>
    <brk id="3120" max="16383" man="1"/>
    <brk id="3131" max="16383" man="1"/>
    <brk id="3142" max="16383" man="1"/>
    <brk id="3153" max="16383" man="1"/>
    <brk id="3164" max="16383" man="1"/>
    <brk id="31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6"/>
  <sheetViews>
    <sheetView showOutlineSymbols="0" showWhiteSpace="0" zoomScale="70" zoomScaleNormal="70" zoomScaleSheetLayoutView="70" workbookViewId="0">
      <selection activeCell="A6" sqref="A6:H49"/>
    </sheetView>
  </sheetViews>
  <sheetFormatPr defaultColWidth="8.75" defaultRowHeight="14.25" x14ac:dyDescent="0.2"/>
  <cols>
    <col min="1" max="1" width="11.875" style="76" customWidth="1"/>
    <col min="2" max="2" width="68.25" style="47" customWidth="1"/>
    <col min="3" max="3" width="8" style="47" bestFit="1" customWidth="1"/>
    <col min="4" max="4" width="13" style="76" bestFit="1" customWidth="1"/>
    <col min="5" max="5" width="13" style="78" bestFit="1" customWidth="1"/>
    <col min="6" max="7" width="13" style="47" bestFit="1" customWidth="1"/>
    <col min="8" max="8" width="12.5" style="65" customWidth="1"/>
    <col min="9" max="10" width="8.75" style="47"/>
    <col min="11" max="11" width="11.5" style="177" bestFit="1" customWidth="1"/>
    <col min="12" max="12" width="11.5" style="47" customWidth="1"/>
    <col min="13" max="16384" width="8.75" style="47"/>
  </cols>
  <sheetData>
    <row r="1" spans="1:12" s="85" customFormat="1" ht="22.5" customHeight="1" x14ac:dyDescent="0.2">
      <c r="A1" s="247" t="s">
        <v>966</v>
      </c>
      <c r="B1" s="248"/>
      <c r="C1" s="248"/>
      <c r="D1" s="248"/>
      <c r="E1" s="248"/>
      <c r="F1" s="248"/>
      <c r="G1" s="248"/>
      <c r="H1" s="249"/>
      <c r="K1" s="177"/>
    </row>
    <row r="2" spans="1:12" ht="20.25" customHeight="1" x14ac:dyDescent="0.25">
      <c r="A2" s="102"/>
      <c r="B2" s="103" t="s">
        <v>968</v>
      </c>
      <c r="C2" s="250"/>
      <c r="D2" s="250"/>
      <c r="E2" s="250" t="s">
        <v>62</v>
      </c>
      <c r="F2" s="250"/>
      <c r="G2" s="243" t="s">
        <v>969</v>
      </c>
      <c r="H2" s="244"/>
    </row>
    <row r="3" spans="1:12" ht="20.25" customHeight="1" x14ac:dyDescent="0.25">
      <c r="A3" s="100"/>
      <c r="B3" s="101" t="s">
        <v>967</v>
      </c>
      <c r="C3" s="245"/>
      <c r="D3" s="245"/>
      <c r="E3" s="245" t="s">
        <v>755</v>
      </c>
      <c r="F3" s="245"/>
      <c r="G3" s="245"/>
      <c r="H3" s="246"/>
    </row>
    <row r="4" spans="1:12" ht="30" customHeight="1" x14ac:dyDescent="0.2">
      <c r="A4" s="87" t="s">
        <v>64</v>
      </c>
      <c r="B4" s="104" t="s">
        <v>67</v>
      </c>
      <c r="C4" s="104" t="s">
        <v>68</v>
      </c>
      <c r="D4" s="104" t="s">
        <v>69</v>
      </c>
      <c r="E4" s="104" t="s">
        <v>70</v>
      </c>
      <c r="F4" s="104" t="s">
        <v>71</v>
      </c>
      <c r="G4" s="104" t="s">
        <v>72</v>
      </c>
      <c r="H4" s="88" t="s">
        <v>73</v>
      </c>
    </row>
    <row r="5" spans="1:12" ht="15.75" x14ac:dyDescent="0.2">
      <c r="A5" s="89">
        <v>1</v>
      </c>
      <c r="B5" s="105" t="s">
        <v>75</v>
      </c>
      <c r="C5" s="105"/>
      <c r="D5" s="106"/>
      <c r="E5" s="107"/>
      <c r="F5" s="105"/>
      <c r="G5" s="108">
        <f>SUBTOTAL(9,G6:G11)</f>
        <v>6089.8899999999994</v>
      </c>
      <c r="H5" s="90">
        <f>G5/$F$137</f>
        <v>1.1328940117954439E-2</v>
      </c>
    </row>
    <row r="6" spans="1:12" ht="75" x14ac:dyDescent="0.2">
      <c r="A6" s="340" t="s">
        <v>76</v>
      </c>
      <c r="B6" s="341" t="s">
        <v>79</v>
      </c>
      <c r="C6" s="342" t="s">
        <v>80</v>
      </c>
      <c r="D6" s="342">
        <v>1</v>
      </c>
      <c r="E6" s="343">
        <v>1000</v>
      </c>
      <c r="F6" s="343">
        <f t="shared" ref="F6:F11" si="0">ROUND(E6 * (1 + 24.03 / 100), 2)</f>
        <v>1240.3</v>
      </c>
      <c r="G6" s="343">
        <f t="shared" ref="G6:G11" si="1">ROUND(D6 * F6, 2)</f>
        <v>1240.3</v>
      </c>
      <c r="H6" s="344">
        <f t="shared" ref="H6:H69" si="2">G6/$F$137</f>
        <v>2.3073133387136536E-3</v>
      </c>
      <c r="L6" s="178"/>
    </row>
    <row r="7" spans="1:12" ht="15" x14ac:dyDescent="0.2">
      <c r="A7" s="340" t="s">
        <v>81</v>
      </c>
      <c r="B7" s="341" t="s">
        <v>84</v>
      </c>
      <c r="C7" s="342" t="s">
        <v>13</v>
      </c>
      <c r="D7" s="342">
        <v>1</v>
      </c>
      <c r="E7" s="343">
        <v>450</v>
      </c>
      <c r="F7" s="343">
        <f t="shared" si="0"/>
        <v>558.14</v>
      </c>
      <c r="G7" s="343">
        <f t="shared" si="1"/>
        <v>558.14</v>
      </c>
      <c r="H7" s="344">
        <f t="shared" si="2"/>
        <v>1.0383003038536148E-3</v>
      </c>
      <c r="L7" s="178"/>
    </row>
    <row r="8" spans="1:12" ht="15" x14ac:dyDescent="0.2">
      <c r="A8" s="340" t="s">
        <v>85</v>
      </c>
      <c r="B8" s="341" t="s">
        <v>87</v>
      </c>
      <c r="C8" s="342" t="s">
        <v>13</v>
      </c>
      <c r="D8" s="342">
        <v>1</v>
      </c>
      <c r="E8" s="343">
        <v>450</v>
      </c>
      <c r="F8" s="343">
        <f t="shared" si="0"/>
        <v>558.14</v>
      </c>
      <c r="G8" s="343">
        <f t="shared" si="1"/>
        <v>558.14</v>
      </c>
      <c r="H8" s="344">
        <f t="shared" si="2"/>
        <v>1.0383003038536148E-3</v>
      </c>
      <c r="L8" s="178"/>
    </row>
    <row r="9" spans="1:12" ht="45" x14ac:dyDescent="0.2">
      <c r="A9" s="340" t="s">
        <v>88</v>
      </c>
      <c r="B9" s="341" t="s">
        <v>91</v>
      </c>
      <c r="C9" s="342" t="s">
        <v>92</v>
      </c>
      <c r="D9" s="342">
        <v>3</v>
      </c>
      <c r="E9" s="343">
        <v>670</v>
      </c>
      <c r="F9" s="343">
        <f t="shared" si="0"/>
        <v>831</v>
      </c>
      <c r="G9" s="343">
        <f t="shared" si="1"/>
        <v>2493</v>
      </c>
      <c r="H9" s="344">
        <f t="shared" si="2"/>
        <v>4.6376942299549608E-3</v>
      </c>
      <c r="L9" s="178"/>
    </row>
    <row r="10" spans="1:12" ht="15" x14ac:dyDescent="0.2">
      <c r="A10" s="340" t="s">
        <v>93</v>
      </c>
      <c r="B10" s="341" t="s">
        <v>95</v>
      </c>
      <c r="C10" s="342" t="s">
        <v>13</v>
      </c>
      <c r="D10" s="342">
        <v>1</v>
      </c>
      <c r="E10" s="343">
        <v>250</v>
      </c>
      <c r="F10" s="343">
        <f t="shared" si="0"/>
        <v>310.08</v>
      </c>
      <c r="G10" s="343">
        <f t="shared" si="1"/>
        <v>310.08</v>
      </c>
      <c r="H10" s="344">
        <f t="shared" si="2"/>
        <v>5.768376361108842E-4</v>
      </c>
      <c r="L10" s="178"/>
    </row>
    <row r="11" spans="1:12" ht="30" x14ac:dyDescent="0.2">
      <c r="A11" s="340" t="s">
        <v>96</v>
      </c>
      <c r="B11" s="341" t="s">
        <v>98</v>
      </c>
      <c r="C11" s="342" t="s">
        <v>13</v>
      </c>
      <c r="D11" s="342">
        <v>1</v>
      </c>
      <c r="E11" s="343">
        <v>750</v>
      </c>
      <c r="F11" s="343">
        <f t="shared" si="0"/>
        <v>930.23</v>
      </c>
      <c r="G11" s="343">
        <f t="shared" si="1"/>
        <v>930.23</v>
      </c>
      <c r="H11" s="344">
        <f t="shared" si="2"/>
        <v>1.730494305467711E-3</v>
      </c>
      <c r="L11" s="178"/>
    </row>
    <row r="12" spans="1:12" s="63" customFormat="1" ht="15.75" x14ac:dyDescent="0.2">
      <c r="A12" s="345">
        <v>2</v>
      </c>
      <c r="B12" s="346" t="s">
        <v>941</v>
      </c>
      <c r="C12" s="347"/>
      <c r="D12" s="348"/>
      <c r="E12" s="349"/>
      <c r="F12" s="349"/>
      <c r="G12" s="350">
        <f>SUBTOTAL(9,G13:G17)</f>
        <v>5065.16</v>
      </c>
      <c r="H12" s="351">
        <f t="shared" si="2"/>
        <v>9.4226487387880746E-3</v>
      </c>
      <c r="K12" s="177"/>
      <c r="L12" s="178"/>
    </row>
    <row r="13" spans="1:12" s="63" customFormat="1" ht="15" x14ac:dyDescent="0.2">
      <c r="A13" s="340" t="s">
        <v>943</v>
      </c>
      <c r="B13" s="341" t="s">
        <v>942</v>
      </c>
      <c r="C13" s="342" t="s">
        <v>101</v>
      </c>
      <c r="D13" s="342">
        <v>120</v>
      </c>
      <c r="E13" s="343">
        <v>1.8</v>
      </c>
      <c r="F13" s="343">
        <f>ROUND(E13 * (1 + 24.03 / 100), 2)</f>
        <v>2.23</v>
      </c>
      <c r="G13" s="343">
        <f>ROUND(D13 * F13, 2)</f>
        <v>267.60000000000002</v>
      </c>
      <c r="H13" s="344">
        <f t="shared" si="2"/>
        <v>4.9781266583872751E-4</v>
      </c>
      <c r="I13" s="84"/>
      <c r="J13" s="64"/>
      <c r="K13" s="177"/>
      <c r="L13" s="178"/>
    </row>
    <row r="14" spans="1:12" s="63" customFormat="1" ht="15" x14ac:dyDescent="0.2">
      <c r="A14" s="340" t="s">
        <v>948</v>
      </c>
      <c r="B14" s="341" t="s">
        <v>944</v>
      </c>
      <c r="C14" s="342" t="s">
        <v>945</v>
      </c>
      <c r="D14" s="342">
        <f>D13*0.3*0.15</f>
        <v>5.3999999999999995</v>
      </c>
      <c r="E14" s="343">
        <v>120</v>
      </c>
      <c r="F14" s="343">
        <f>ROUND(E14 * (1 + 24.03 / 100), 2)</f>
        <v>148.84</v>
      </c>
      <c r="G14" s="343">
        <f>ROUND(D14 * F14, 2)</f>
        <v>803.74</v>
      </c>
      <c r="H14" s="344">
        <f t="shared" si="2"/>
        <v>1.4951866668206982E-3</v>
      </c>
      <c r="I14" s="84"/>
      <c r="J14" s="64"/>
      <c r="K14" s="177"/>
      <c r="L14" s="178"/>
    </row>
    <row r="15" spans="1:12" s="63" customFormat="1" ht="45" x14ac:dyDescent="0.2">
      <c r="A15" s="340" t="s">
        <v>949</v>
      </c>
      <c r="B15" s="341" t="s">
        <v>820</v>
      </c>
      <c r="C15" s="342" t="s">
        <v>100</v>
      </c>
      <c r="D15" s="342">
        <f>D14</f>
        <v>5.3999999999999995</v>
      </c>
      <c r="E15" s="343">
        <v>530</v>
      </c>
      <c r="F15" s="343">
        <f>ROUND(E15 * (1 + 24.03 / 100), 2)</f>
        <v>657.36</v>
      </c>
      <c r="G15" s="343">
        <f>ROUND(D15 * F15, 2)</f>
        <v>3549.74</v>
      </c>
      <c r="H15" s="344">
        <f t="shared" si="2"/>
        <v>6.6035333797995676E-3</v>
      </c>
      <c r="K15" s="177"/>
      <c r="L15" s="178"/>
    </row>
    <row r="16" spans="1:12" s="63" customFormat="1" ht="30" x14ac:dyDescent="0.2">
      <c r="A16" s="340" t="s">
        <v>950</v>
      </c>
      <c r="B16" s="341" t="s">
        <v>946</v>
      </c>
      <c r="C16" s="342">
        <v>7</v>
      </c>
      <c r="D16" s="342">
        <f>D15*1.3</f>
        <v>7.02</v>
      </c>
      <c r="E16" s="343">
        <v>21</v>
      </c>
      <c r="F16" s="343">
        <f>ROUND(E16 * (1 + 24.03 / 100), 2)</f>
        <v>26.05</v>
      </c>
      <c r="G16" s="343">
        <f>ROUND(D16 * F16, 2)</f>
        <v>182.87</v>
      </c>
      <c r="H16" s="344">
        <f t="shared" si="2"/>
        <v>3.4019059118807211E-4</v>
      </c>
      <c r="I16" s="84"/>
      <c r="J16" s="64"/>
      <c r="K16" s="177"/>
      <c r="L16" s="178"/>
    </row>
    <row r="17" spans="1:12" s="63" customFormat="1" ht="15" x14ac:dyDescent="0.2">
      <c r="A17" s="340" t="s">
        <v>951</v>
      </c>
      <c r="B17" s="341" t="s">
        <v>510</v>
      </c>
      <c r="C17" s="342" t="s">
        <v>100</v>
      </c>
      <c r="D17" s="342">
        <f>D16</f>
        <v>7.02</v>
      </c>
      <c r="E17" s="343">
        <v>30</v>
      </c>
      <c r="F17" s="343">
        <f>ROUND(E17 * (1 + 24.03 / 100), 2)</f>
        <v>37.21</v>
      </c>
      <c r="G17" s="343">
        <f>ROUND(D17 * F17, 2)</f>
        <v>261.20999999999998</v>
      </c>
      <c r="H17" s="344">
        <f t="shared" si="2"/>
        <v>4.8592543514100895E-4</v>
      </c>
      <c r="K17" s="177"/>
      <c r="L17" s="178"/>
    </row>
    <row r="18" spans="1:12" ht="15.75" x14ac:dyDescent="0.2">
      <c r="A18" s="352">
        <v>3</v>
      </c>
      <c r="B18" s="346" t="s">
        <v>103</v>
      </c>
      <c r="C18" s="347"/>
      <c r="D18" s="348"/>
      <c r="E18" s="349"/>
      <c r="F18" s="349"/>
      <c r="G18" s="350">
        <f>SUBTOTAL(9,G19:G43)</f>
        <v>91717.539999999964</v>
      </c>
      <c r="H18" s="351">
        <f t="shared" si="2"/>
        <v>0.17062090094009755</v>
      </c>
      <c r="L18" s="178"/>
    </row>
    <row r="19" spans="1:12" ht="15" x14ac:dyDescent="0.2">
      <c r="A19" s="340" t="s">
        <v>104</v>
      </c>
      <c r="B19" s="341" t="s">
        <v>107</v>
      </c>
      <c r="C19" s="342" t="s">
        <v>13</v>
      </c>
      <c r="D19" s="342">
        <v>8</v>
      </c>
      <c r="E19" s="343">
        <v>160</v>
      </c>
      <c r="F19" s="343">
        <f t="shared" ref="F19:F43" si="3">ROUND(E19 * (1 + 24.03 / 100), 2)</f>
        <v>198.45</v>
      </c>
      <c r="G19" s="343">
        <f t="shared" ref="G19:G43" si="4">ROUND(D19 * F19, 2)</f>
        <v>1587.6</v>
      </c>
      <c r="H19" s="344">
        <f t="shared" si="2"/>
        <v>2.953390838137383E-3</v>
      </c>
      <c r="L19" s="178"/>
    </row>
    <row r="20" spans="1:12" ht="15" x14ac:dyDescent="0.2">
      <c r="A20" s="340" t="s">
        <v>108</v>
      </c>
      <c r="B20" s="341" t="s">
        <v>111</v>
      </c>
      <c r="C20" s="342" t="s">
        <v>13</v>
      </c>
      <c r="D20" s="342">
        <v>8</v>
      </c>
      <c r="E20" s="343">
        <v>136</v>
      </c>
      <c r="F20" s="343">
        <f t="shared" si="3"/>
        <v>168.68</v>
      </c>
      <c r="G20" s="343">
        <f t="shared" si="4"/>
        <v>1349.44</v>
      </c>
      <c r="H20" s="344">
        <f t="shared" si="2"/>
        <v>2.5103450066868926E-3</v>
      </c>
      <c r="L20" s="178"/>
    </row>
    <row r="21" spans="1:12" ht="15" x14ac:dyDescent="0.2">
      <c r="A21" s="340" t="s">
        <v>112</v>
      </c>
      <c r="B21" s="341" t="s">
        <v>114</v>
      </c>
      <c r="C21" s="342" t="s">
        <v>13</v>
      </c>
      <c r="D21" s="342">
        <v>6</v>
      </c>
      <c r="E21" s="343">
        <v>630</v>
      </c>
      <c r="F21" s="343">
        <f t="shared" si="3"/>
        <v>781.39</v>
      </c>
      <c r="G21" s="343">
        <f t="shared" si="4"/>
        <v>4688.34</v>
      </c>
      <c r="H21" s="344">
        <f t="shared" si="2"/>
        <v>8.7216555820565748E-3</v>
      </c>
      <c r="L21" s="178"/>
    </row>
    <row r="22" spans="1:12" ht="45" x14ac:dyDescent="0.2">
      <c r="A22" s="340" t="s">
        <v>115</v>
      </c>
      <c r="B22" s="341" t="s">
        <v>117</v>
      </c>
      <c r="C22" s="342" t="s">
        <v>101</v>
      </c>
      <c r="D22" s="342">
        <v>12</v>
      </c>
      <c r="E22" s="343">
        <v>48</v>
      </c>
      <c r="F22" s="343">
        <f t="shared" si="3"/>
        <v>59.53</v>
      </c>
      <c r="G22" s="343">
        <f t="shared" si="4"/>
        <v>714.36</v>
      </c>
      <c r="H22" s="344">
        <f t="shared" si="2"/>
        <v>1.3289142599721725E-3</v>
      </c>
      <c r="L22" s="178"/>
    </row>
    <row r="23" spans="1:12" ht="30" x14ac:dyDescent="0.2">
      <c r="A23" s="340" t="s">
        <v>118</v>
      </c>
      <c r="B23" s="341" t="s">
        <v>120</v>
      </c>
      <c r="C23" s="342" t="s">
        <v>101</v>
      </c>
      <c r="D23" s="342">
        <v>154</v>
      </c>
      <c r="E23" s="343">
        <v>35</v>
      </c>
      <c r="F23" s="343">
        <f t="shared" si="3"/>
        <v>43.41</v>
      </c>
      <c r="G23" s="343">
        <f t="shared" si="4"/>
        <v>6685.14</v>
      </c>
      <c r="H23" s="344">
        <f t="shared" si="2"/>
        <v>1.2436275653606542E-2</v>
      </c>
      <c r="L23" s="178"/>
    </row>
    <row r="24" spans="1:12" ht="30" x14ac:dyDescent="0.2">
      <c r="A24" s="340" t="s">
        <v>121</v>
      </c>
      <c r="B24" s="341" t="s">
        <v>123</v>
      </c>
      <c r="C24" s="342" t="s">
        <v>101</v>
      </c>
      <c r="D24" s="342">
        <v>10</v>
      </c>
      <c r="E24" s="343">
        <v>42</v>
      </c>
      <c r="F24" s="343">
        <f t="shared" si="3"/>
        <v>52.09</v>
      </c>
      <c r="G24" s="343">
        <f t="shared" si="4"/>
        <v>520.9</v>
      </c>
      <c r="H24" s="344">
        <f t="shared" si="2"/>
        <v>9.6902323481088608E-4</v>
      </c>
      <c r="L24" s="178"/>
    </row>
    <row r="25" spans="1:12" ht="30" x14ac:dyDescent="0.2">
      <c r="A25" s="340" t="s">
        <v>124</v>
      </c>
      <c r="B25" s="341" t="s">
        <v>126</v>
      </c>
      <c r="C25" s="342" t="s">
        <v>101</v>
      </c>
      <c r="D25" s="342">
        <v>30</v>
      </c>
      <c r="E25" s="343">
        <v>58</v>
      </c>
      <c r="F25" s="343">
        <f t="shared" si="3"/>
        <v>71.94</v>
      </c>
      <c r="G25" s="343">
        <f t="shared" si="4"/>
        <v>2158.1999999999998</v>
      </c>
      <c r="H25" s="344">
        <f t="shared" si="2"/>
        <v>4.0148703117083018E-3</v>
      </c>
      <c r="L25" s="178"/>
    </row>
    <row r="26" spans="1:12" ht="30" x14ac:dyDescent="0.2">
      <c r="A26" s="340" t="s">
        <v>127</v>
      </c>
      <c r="B26" s="341" t="s">
        <v>129</v>
      </c>
      <c r="C26" s="342" t="s">
        <v>101</v>
      </c>
      <c r="D26" s="342">
        <v>8</v>
      </c>
      <c r="E26" s="343">
        <v>70</v>
      </c>
      <c r="F26" s="343">
        <f t="shared" si="3"/>
        <v>86.82</v>
      </c>
      <c r="G26" s="343">
        <f t="shared" si="4"/>
        <v>694.56</v>
      </c>
      <c r="H26" s="344">
        <f t="shared" si="2"/>
        <v>1.2920805873876924E-3</v>
      </c>
      <c r="L26" s="178"/>
    </row>
    <row r="27" spans="1:12" ht="30" x14ac:dyDescent="0.2">
      <c r="A27" s="340" t="s">
        <v>130</v>
      </c>
      <c r="B27" s="341" t="s">
        <v>132</v>
      </c>
      <c r="C27" s="342" t="s">
        <v>101</v>
      </c>
      <c r="D27" s="342">
        <v>208</v>
      </c>
      <c r="E27" s="343">
        <v>110</v>
      </c>
      <c r="F27" s="343">
        <f t="shared" si="3"/>
        <v>136.43</v>
      </c>
      <c r="G27" s="343">
        <f t="shared" si="4"/>
        <v>28377.439999999999</v>
      </c>
      <c r="H27" s="344">
        <f t="shared" si="2"/>
        <v>5.2790168370996031E-2</v>
      </c>
      <c r="L27" s="178"/>
    </row>
    <row r="28" spans="1:12" ht="30" x14ac:dyDescent="0.2">
      <c r="A28" s="340" t="s">
        <v>133</v>
      </c>
      <c r="B28" s="341" t="s">
        <v>135</v>
      </c>
      <c r="C28" s="342" t="s">
        <v>13</v>
      </c>
      <c r="D28" s="342">
        <v>2</v>
      </c>
      <c r="E28" s="343">
        <v>5600</v>
      </c>
      <c r="F28" s="343">
        <f t="shared" si="3"/>
        <v>6945.68</v>
      </c>
      <c r="G28" s="343">
        <f t="shared" si="4"/>
        <v>13891.36</v>
      </c>
      <c r="H28" s="344">
        <f t="shared" si="2"/>
        <v>2.5841909393592922E-2</v>
      </c>
      <c r="L28" s="178"/>
    </row>
    <row r="29" spans="1:12" ht="15" x14ac:dyDescent="0.2">
      <c r="A29" s="340" t="s">
        <v>136</v>
      </c>
      <c r="B29" s="341" t="s">
        <v>138</v>
      </c>
      <c r="C29" s="342" t="s">
        <v>13</v>
      </c>
      <c r="D29" s="342">
        <v>2</v>
      </c>
      <c r="E29" s="343">
        <v>5100</v>
      </c>
      <c r="F29" s="343">
        <f t="shared" si="3"/>
        <v>6325.53</v>
      </c>
      <c r="G29" s="343">
        <f t="shared" si="4"/>
        <v>12651.06</v>
      </c>
      <c r="H29" s="344">
        <f t="shared" si="2"/>
        <v>2.3534596054879266E-2</v>
      </c>
      <c r="L29" s="178"/>
    </row>
    <row r="30" spans="1:12" ht="45" x14ac:dyDescent="0.2">
      <c r="A30" s="340" t="s">
        <v>139</v>
      </c>
      <c r="B30" s="341" t="s">
        <v>141</v>
      </c>
      <c r="C30" s="342" t="s">
        <v>13</v>
      </c>
      <c r="D30" s="342">
        <v>1</v>
      </c>
      <c r="E30" s="343">
        <v>62</v>
      </c>
      <c r="F30" s="343">
        <f t="shared" si="3"/>
        <v>76.900000000000006</v>
      </c>
      <c r="G30" s="343">
        <f t="shared" si="4"/>
        <v>76.900000000000006</v>
      </c>
      <c r="H30" s="344">
        <f t="shared" si="2"/>
        <v>1.4305603140133836E-4</v>
      </c>
      <c r="L30" s="178"/>
    </row>
    <row r="31" spans="1:12" ht="45" x14ac:dyDescent="0.2">
      <c r="A31" s="340" t="s">
        <v>142</v>
      </c>
      <c r="B31" s="341" t="s">
        <v>144</v>
      </c>
      <c r="C31" s="342" t="s">
        <v>13</v>
      </c>
      <c r="D31" s="342">
        <v>1</v>
      </c>
      <c r="E31" s="343">
        <v>90</v>
      </c>
      <c r="F31" s="343">
        <f t="shared" si="3"/>
        <v>111.63</v>
      </c>
      <c r="G31" s="343">
        <f t="shared" si="4"/>
        <v>111.63</v>
      </c>
      <c r="H31" s="344">
        <f t="shared" si="2"/>
        <v>2.076637813437113E-4</v>
      </c>
      <c r="L31" s="178"/>
    </row>
    <row r="32" spans="1:12" ht="45" x14ac:dyDescent="0.2">
      <c r="A32" s="340" t="s">
        <v>145</v>
      </c>
      <c r="B32" s="341" t="s">
        <v>147</v>
      </c>
      <c r="C32" s="342" t="s">
        <v>13</v>
      </c>
      <c r="D32" s="342">
        <v>4</v>
      </c>
      <c r="E32" s="343">
        <v>75</v>
      </c>
      <c r="F32" s="343">
        <f t="shared" si="3"/>
        <v>93.02</v>
      </c>
      <c r="G32" s="343">
        <f t="shared" si="4"/>
        <v>372.08</v>
      </c>
      <c r="H32" s="344">
        <f t="shared" si="2"/>
        <v>6.9217539874915442E-4</v>
      </c>
      <c r="L32" s="178"/>
    </row>
    <row r="33" spans="1:12" ht="45" x14ac:dyDescent="0.2">
      <c r="A33" s="340" t="s">
        <v>148</v>
      </c>
      <c r="B33" s="341" t="s">
        <v>150</v>
      </c>
      <c r="C33" s="342" t="s">
        <v>13</v>
      </c>
      <c r="D33" s="342">
        <v>4</v>
      </c>
      <c r="E33" s="343">
        <v>227</v>
      </c>
      <c r="F33" s="343">
        <f t="shared" si="3"/>
        <v>281.55</v>
      </c>
      <c r="G33" s="343">
        <f t="shared" si="4"/>
        <v>1126.2</v>
      </c>
      <c r="H33" s="344">
        <f t="shared" si="2"/>
        <v>2.0950546497293531E-3</v>
      </c>
      <c r="L33" s="178"/>
    </row>
    <row r="34" spans="1:12" ht="45" x14ac:dyDescent="0.2">
      <c r="A34" s="340" t="s">
        <v>151</v>
      </c>
      <c r="B34" s="341" t="s">
        <v>153</v>
      </c>
      <c r="C34" s="342" t="s">
        <v>13</v>
      </c>
      <c r="D34" s="342">
        <v>5</v>
      </c>
      <c r="E34" s="343">
        <v>367</v>
      </c>
      <c r="F34" s="343">
        <f t="shared" si="3"/>
        <v>455.19</v>
      </c>
      <c r="G34" s="343">
        <f t="shared" si="4"/>
        <v>2275.9499999999998</v>
      </c>
      <c r="H34" s="344">
        <f t="shared" si="2"/>
        <v>4.233919046396307E-3</v>
      </c>
      <c r="L34" s="178"/>
    </row>
    <row r="35" spans="1:12" ht="15" x14ac:dyDescent="0.2">
      <c r="A35" s="340" t="s">
        <v>154</v>
      </c>
      <c r="B35" s="341" t="s">
        <v>156</v>
      </c>
      <c r="C35" s="342" t="s">
        <v>80</v>
      </c>
      <c r="D35" s="342">
        <v>2</v>
      </c>
      <c r="E35" s="343">
        <v>527</v>
      </c>
      <c r="F35" s="343">
        <f t="shared" si="3"/>
        <v>653.64</v>
      </c>
      <c r="G35" s="343">
        <f t="shared" si="4"/>
        <v>1307.28</v>
      </c>
      <c r="H35" s="344">
        <f t="shared" si="2"/>
        <v>2.4319153280928686E-3</v>
      </c>
      <c r="L35" s="178"/>
    </row>
    <row r="36" spans="1:12" ht="30" x14ac:dyDescent="0.2">
      <c r="A36" s="340" t="s">
        <v>157</v>
      </c>
      <c r="B36" s="341" t="s">
        <v>159</v>
      </c>
      <c r="C36" s="342" t="s">
        <v>80</v>
      </c>
      <c r="D36" s="342">
        <v>1</v>
      </c>
      <c r="E36" s="343">
        <v>394</v>
      </c>
      <c r="F36" s="343">
        <f t="shared" si="3"/>
        <v>488.68</v>
      </c>
      <c r="G36" s="343">
        <f t="shared" si="4"/>
        <v>488.68</v>
      </c>
      <c r="H36" s="344">
        <f t="shared" si="2"/>
        <v>9.0908480396886902E-4</v>
      </c>
      <c r="L36" s="178"/>
    </row>
    <row r="37" spans="1:12" ht="30" x14ac:dyDescent="0.2">
      <c r="A37" s="340" t="s">
        <v>160</v>
      </c>
      <c r="B37" s="341" t="s">
        <v>162</v>
      </c>
      <c r="C37" s="342" t="s">
        <v>13</v>
      </c>
      <c r="D37" s="342">
        <v>1</v>
      </c>
      <c r="E37" s="343">
        <v>5400</v>
      </c>
      <c r="F37" s="343">
        <f t="shared" si="3"/>
        <v>6697.62</v>
      </c>
      <c r="G37" s="343">
        <f t="shared" si="4"/>
        <v>6697.62</v>
      </c>
      <c r="H37" s="344">
        <f t="shared" si="2"/>
        <v>1.2459492029053729E-2</v>
      </c>
      <c r="L37" s="178"/>
    </row>
    <row r="38" spans="1:12" ht="15" x14ac:dyDescent="0.2">
      <c r="A38" s="340" t="s">
        <v>163</v>
      </c>
      <c r="B38" s="341" t="s">
        <v>165</v>
      </c>
      <c r="C38" s="342" t="s">
        <v>13</v>
      </c>
      <c r="D38" s="342">
        <v>1</v>
      </c>
      <c r="E38" s="343">
        <v>1200</v>
      </c>
      <c r="F38" s="343">
        <f t="shared" si="3"/>
        <v>1488.36</v>
      </c>
      <c r="G38" s="343">
        <f t="shared" si="4"/>
        <v>1488.36</v>
      </c>
      <c r="H38" s="344">
        <f t="shared" si="2"/>
        <v>2.7687760064563842E-3</v>
      </c>
      <c r="L38" s="178"/>
    </row>
    <row r="39" spans="1:12" ht="75" x14ac:dyDescent="0.2">
      <c r="A39" s="340" t="s">
        <v>166</v>
      </c>
      <c r="B39" s="341" t="s">
        <v>168</v>
      </c>
      <c r="C39" s="342" t="s">
        <v>13</v>
      </c>
      <c r="D39" s="342">
        <v>1</v>
      </c>
      <c r="E39" s="343">
        <v>500</v>
      </c>
      <c r="F39" s="343">
        <f t="shared" si="3"/>
        <v>620.15</v>
      </c>
      <c r="G39" s="343">
        <f t="shared" si="4"/>
        <v>620.15</v>
      </c>
      <c r="H39" s="344">
        <f t="shared" si="2"/>
        <v>1.1536566693568268E-3</v>
      </c>
      <c r="L39" s="178"/>
    </row>
    <row r="40" spans="1:12" ht="15" x14ac:dyDescent="0.2">
      <c r="A40" s="340" t="s">
        <v>169</v>
      </c>
      <c r="B40" s="341" t="s">
        <v>171</v>
      </c>
      <c r="C40" s="342" t="s">
        <v>13</v>
      </c>
      <c r="D40" s="342">
        <v>6</v>
      </c>
      <c r="E40" s="343">
        <v>96</v>
      </c>
      <c r="F40" s="343">
        <f t="shared" si="3"/>
        <v>119.07</v>
      </c>
      <c r="G40" s="343">
        <f t="shared" si="4"/>
        <v>714.42</v>
      </c>
      <c r="H40" s="344">
        <f t="shared" si="2"/>
        <v>1.3290258771618223E-3</v>
      </c>
      <c r="L40" s="178"/>
    </row>
    <row r="41" spans="1:12" ht="45" x14ac:dyDescent="0.2">
      <c r="A41" s="340" t="s">
        <v>172</v>
      </c>
      <c r="B41" s="341" t="s">
        <v>174</v>
      </c>
      <c r="C41" s="342" t="s">
        <v>13</v>
      </c>
      <c r="D41" s="342">
        <v>6</v>
      </c>
      <c r="E41" s="343">
        <v>6.17</v>
      </c>
      <c r="F41" s="343">
        <f t="shared" si="3"/>
        <v>7.65</v>
      </c>
      <c r="G41" s="343">
        <f t="shared" si="4"/>
        <v>45.9</v>
      </c>
      <c r="H41" s="344">
        <f t="shared" si="2"/>
        <v>8.5387150082203244E-5</v>
      </c>
      <c r="L41" s="178"/>
    </row>
    <row r="42" spans="1:12" ht="45" x14ac:dyDescent="0.2">
      <c r="A42" s="340" t="s">
        <v>822</v>
      </c>
      <c r="B42" s="341" t="s">
        <v>820</v>
      </c>
      <c r="C42" s="342" t="s">
        <v>100</v>
      </c>
      <c r="D42" s="342">
        <v>0.45</v>
      </c>
      <c r="E42" s="343">
        <v>530</v>
      </c>
      <c r="F42" s="343">
        <f t="shared" si="3"/>
        <v>657.36</v>
      </c>
      <c r="G42" s="343">
        <f t="shared" si="4"/>
        <v>295.81</v>
      </c>
      <c r="H42" s="344">
        <f t="shared" si="2"/>
        <v>5.5029134783914036E-4</v>
      </c>
      <c r="L42" s="178"/>
    </row>
    <row r="43" spans="1:12" ht="30" x14ac:dyDescent="0.2">
      <c r="A43" s="340" t="s">
        <v>819</v>
      </c>
      <c r="B43" s="341" t="s">
        <v>817</v>
      </c>
      <c r="C43" s="342" t="s">
        <v>13</v>
      </c>
      <c r="D43" s="342">
        <v>28</v>
      </c>
      <c r="E43" s="343">
        <v>80</v>
      </c>
      <c r="F43" s="343">
        <f t="shared" si="3"/>
        <v>99.22</v>
      </c>
      <c r="G43" s="343">
        <f t="shared" si="4"/>
        <v>2778.16</v>
      </c>
      <c r="H43" s="344">
        <f t="shared" si="2"/>
        <v>5.1681735266312367E-3</v>
      </c>
      <c r="L43" s="178"/>
    </row>
    <row r="44" spans="1:12" ht="15.75" x14ac:dyDescent="0.2">
      <c r="A44" s="352">
        <v>4</v>
      </c>
      <c r="B44" s="346" t="s">
        <v>176</v>
      </c>
      <c r="C44" s="347"/>
      <c r="D44" s="348"/>
      <c r="E44" s="349"/>
      <c r="F44" s="349"/>
      <c r="G44" s="350">
        <f>SUBTOTAL(9,G45:G83)</f>
        <v>69970.539999999964</v>
      </c>
      <c r="H44" s="351">
        <f t="shared" si="2"/>
        <v>0.13016525055147718</v>
      </c>
      <c r="L44" s="178"/>
    </row>
    <row r="45" spans="1:12" ht="15.75" x14ac:dyDescent="0.2">
      <c r="A45" s="345" t="s">
        <v>177</v>
      </c>
      <c r="B45" s="346" t="s">
        <v>178</v>
      </c>
      <c r="C45" s="347"/>
      <c r="D45" s="348"/>
      <c r="E45" s="349"/>
      <c r="F45" s="349"/>
      <c r="G45" s="350">
        <f>SUBTOTAL(9,G46:G55)</f>
        <v>14756.199999999999</v>
      </c>
      <c r="H45" s="351">
        <f t="shared" si="2"/>
        <v>2.7450759565207136E-2</v>
      </c>
      <c r="L45" s="178"/>
    </row>
    <row r="46" spans="1:12" ht="15" x14ac:dyDescent="0.2">
      <c r="A46" s="340" t="s">
        <v>179</v>
      </c>
      <c r="B46" s="341" t="s">
        <v>181</v>
      </c>
      <c r="C46" s="342" t="s">
        <v>101</v>
      </c>
      <c r="D46" s="342">
        <v>8</v>
      </c>
      <c r="E46" s="343">
        <v>9.6999999999999993</v>
      </c>
      <c r="F46" s="343">
        <f t="shared" ref="F46:F55" si="5">ROUND(E46 * (1 + 24.03 / 100), 2)</f>
        <v>12.03</v>
      </c>
      <c r="G46" s="343">
        <f t="shared" ref="G46:G55" si="6">ROUND(D46 * F46, 2)</f>
        <v>96.24</v>
      </c>
      <c r="H46" s="344">
        <f t="shared" si="2"/>
        <v>1.7903397219850198E-4</v>
      </c>
      <c r="L46" s="178"/>
    </row>
    <row r="47" spans="1:12" ht="15" x14ac:dyDescent="0.2">
      <c r="A47" s="340" t="s">
        <v>182</v>
      </c>
      <c r="B47" s="341" t="s">
        <v>183</v>
      </c>
      <c r="C47" s="342" t="s">
        <v>101</v>
      </c>
      <c r="D47" s="342">
        <v>53</v>
      </c>
      <c r="E47" s="343">
        <v>13</v>
      </c>
      <c r="F47" s="343">
        <f t="shared" si="5"/>
        <v>16.12</v>
      </c>
      <c r="G47" s="343">
        <f t="shared" si="6"/>
        <v>854.36</v>
      </c>
      <c r="H47" s="344">
        <f t="shared" si="2"/>
        <v>1.5893543691553632E-3</v>
      </c>
      <c r="L47" s="178"/>
    </row>
    <row r="48" spans="1:12" ht="15" x14ac:dyDescent="0.2">
      <c r="A48" s="340" t="s">
        <v>184</v>
      </c>
      <c r="B48" s="341" t="s">
        <v>186</v>
      </c>
      <c r="C48" s="342" t="s">
        <v>101</v>
      </c>
      <c r="D48" s="342">
        <v>5</v>
      </c>
      <c r="E48" s="343">
        <v>16</v>
      </c>
      <c r="F48" s="343">
        <f t="shared" si="5"/>
        <v>19.84</v>
      </c>
      <c r="G48" s="343">
        <f t="shared" si="6"/>
        <v>99.2</v>
      </c>
      <c r="H48" s="344">
        <f t="shared" si="2"/>
        <v>1.8454042022123231E-4</v>
      </c>
      <c r="L48" s="178"/>
    </row>
    <row r="49" spans="1:12" ht="15" x14ac:dyDescent="0.2">
      <c r="A49" s="340" t="s">
        <v>187</v>
      </c>
      <c r="B49" s="341" t="s">
        <v>189</v>
      </c>
      <c r="C49" s="342" t="s">
        <v>101</v>
      </c>
      <c r="D49" s="342">
        <v>11</v>
      </c>
      <c r="E49" s="343">
        <v>25</v>
      </c>
      <c r="F49" s="343">
        <f t="shared" si="5"/>
        <v>31.01</v>
      </c>
      <c r="G49" s="343">
        <f t="shared" si="6"/>
        <v>341.11</v>
      </c>
      <c r="H49" s="344">
        <f t="shared" si="2"/>
        <v>6.3456232602484425E-4</v>
      </c>
      <c r="L49" s="178"/>
    </row>
    <row r="50" spans="1:12" ht="45" x14ac:dyDescent="0.2">
      <c r="A50" s="91" t="s">
        <v>190</v>
      </c>
      <c r="B50" s="109" t="s">
        <v>192</v>
      </c>
      <c r="C50" s="110" t="s">
        <v>101</v>
      </c>
      <c r="D50" s="110">
        <v>155</v>
      </c>
      <c r="E50" s="111">
        <v>5</v>
      </c>
      <c r="F50" s="111">
        <f t="shared" si="5"/>
        <v>6.2</v>
      </c>
      <c r="G50" s="111">
        <f t="shared" si="6"/>
        <v>961</v>
      </c>
      <c r="H50" s="92">
        <f t="shared" si="2"/>
        <v>1.787735320893188E-3</v>
      </c>
      <c r="L50" s="178"/>
    </row>
    <row r="51" spans="1:12" ht="45" x14ac:dyDescent="0.2">
      <c r="A51" s="91" t="s">
        <v>193</v>
      </c>
      <c r="B51" s="109" t="s">
        <v>195</v>
      </c>
      <c r="C51" s="110" t="s">
        <v>101</v>
      </c>
      <c r="D51" s="110">
        <v>813</v>
      </c>
      <c r="E51" s="111">
        <v>7</v>
      </c>
      <c r="F51" s="111">
        <f t="shared" si="5"/>
        <v>8.68</v>
      </c>
      <c r="G51" s="111">
        <f t="shared" si="6"/>
        <v>7056.84</v>
      </c>
      <c r="H51" s="92">
        <f t="shared" si="2"/>
        <v>1.3127744143487913E-2</v>
      </c>
      <c r="L51" s="178"/>
    </row>
    <row r="52" spans="1:12" ht="45" x14ac:dyDescent="0.2">
      <c r="A52" s="91" t="s">
        <v>196</v>
      </c>
      <c r="B52" s="109" t="s">
        <v>198</v>
      </c>
      <c r="C52" s="110" t="s">
        <v>101</v>
      </c>
      <c r="D52" s="110">
        <v>13</v>
      </c>
      <c r="E52" s="111">
        <v>8.4</v>
      </c>
      <c r="F52" s="111">
        <f t="shared" si="5"/>
        <v>10.42</v>
      </c>
      <c r="G52" s="111">
        <f t="shared" si="6"/>
        <v>135.46</v>
      </c>
      <c r="H52" s="92">
        <f t="shared" si="2"/>
        <v>2.519944084996787E-4</v>
      </c>
      <c r="L52" s="178"/>
    </row>
    <row r="53" spans="1:12" ht="45" x14ac:dyDescent="0.2">
      <c r="A53" s="91" t="s">
        <v>199</v>
      </c>
      <c r="B53" s="109" t="s">
        <v>201</v>
      </c>
      <c r="C53" s="110" t="s">
        <v>101</v>
      </c>
      <c r="D53" s="110">
        <v>252</v>
      </c>
      <c r="E53" s="111">
        <v>14.1</v>
      </c>
      <c r="F53" s="111">
        <f t="shared" si="5"/>
        <v>17.489999999999998</v>
      </c>
      <c r="G53" s="111">
        <f t="shared" si="6"/>
        <v>4407.4799999999996</v>
      </c>
      <c r="H53" s="92">
        <f t="shared" si="2"/>
        <v>8.1991755173052103E-3</v>
      </c>
      <c r="L53" s="178"/>
    </row>
    <row r="54" spans="1:12" ht="45" x14ac:dyDescent="0.2">
      <c r="A54" s="91" t="s">
        <v>202</v>
      </c>
      <c r="B54" s="109" t="s">
        <v>204</v>
      </c>
      <c r="C54" s="110" t="s">
        <v>101</v>
      </c>
      <c r="D54" s="110">
        <v>3</v>
      </c>
      <c r="E54" s="111">
        <v>8.3000000000000007</v>
      </c>
      <c r="F54" s="111">
        <f t="shared" si="5"/>
        <v>10.29</v>
      </c>
      <c r="G54" s="111">
        <f t="shared" si="6"/>
        <v>30.87</v>
      </c>
      <c r="H54" s="92">
        <f t="shared" si="2"/>
        <v>5.742704407489356E-5</v>
      </c>
      <c r="L54" s="178"/>
    </row>
    <row r="55" spans="1:12" ht="45" x14ac:dyDescent="0.2">
      <c r="A55" s="91" t="s">
        <v>205</v>
      </c>
      <c r="B55" s="109" t="s">
        <v>207</v>
      </c>
      <c r="C55" s="110" t="s">
        <v>101</v>
      </c>
      <c r="D55" s="110">
        <v>63</v>
      </c>
      <c r="E55" s="111">
        <v>9.9</v>
      </c>
      <c r="F55" s="111">
        <f t="shared" si="5"/>
        <v>12.28</v>
      </c>
      <c r="G55" s="111">
        <f t="shared" si="6"/>
        <v>773.64</v>
      </c>
      <c r="H55" s="92">
        <f t="shared" si="2"/>
        <v>1.4391920433463122E-3</v>
      </c>
      <c r="L55" s="178"/>
    </row>
    <row r="56" spans="1:12" ht="15.75" x14ac:dyDescent="0.2">
      <c r="A56" s="93" t="s">
        <v>208</v>
      </c>
      <c r="B56" s="105" t="s">
        <v>209</v>
      </c>
      <c r="C56" s="112"/>
      <c r="D56" s="106"/>
      <c r="E56" s="113"/>
      <c r="F56" s="113"/>
      <c r="G56" s="114">
        <f>SUBTOTAL(9,G57:G59)</f>
        <v>6987.26</v>
      </c>
      <c r="H56" s="94">
        <f t="shared" si="2"/>
        <v>1.2998305409223868E-2</v>
      </c>
      <c r="L56" s="178"/>
    </row>
    <row r="57" spans="1:12" ht="30" x14ac:dyDescent="0.2">
      <c r="A57" s="91" t="s">
        <v>210</v>
      </c>
      <c r="B57" s="109" t="s">
        <v>212</v>
      </c>
      <c r="C57" s="110" t="s">
        <v>101</v>
      </c>
      <c r="D57" s="110">
        <v>6</v>
      </c>
      <c r="E57" s="111">
        <v>12</v>
      </c>
      <c r="F57" s="111">
        <f>ROUND(E57 * (1 + 24.03 / 100), 2)</f>
        <v>14.88</v>
      </c>
      <c r="G57" s="111">
        <f>ROUND(D57 * F57, 2)</f>
        <v>89.28</v>
      </c>
      <c r="H57" s="92">
        <f t="shared" si="2"/>
        <v>1.6608637819910907E-4</v>
      </c>
      <c r="L57" s="178"/>
    </row>
    <row r="58" spans="1:12" ht="45" x14ac:dyDescent="0.2">
      <c r="A58" s="91" t="s">
        <v>213</v>
      </c>
      <c r="B58" s="109" t="s">
        <v>215</v>
      </c>
      <c r="C58" s="110" t="s">
        <v>101</v>
      </c>
      <c r="D58" s="110">
        <v>208</v>
      </c>
      <c r="E58" s="111">
        <v>7.7</v>
      </c>
      <c r="F58" s="111">
        <f>ROUND(E58 * (1 + 24.03 / 100), 2)</f>
        <v>9.5500000000000007</v>
      </c>
      <c r="G58" s="111">
        <f>ROUND(D58 * F58, 2)</f>
        <v>1986.4</v>
      </c>
      <c r="H58" s="92">
        <f t="shared" si="2"/>
        <v>3.6952730920106437E-3</v>
      </c>
      <c r="L58" s="178"/>
    </row>
    <row r="59" spans="1:12" ht="30" x14ac:dyDescent="0.2">
      <c r="A59" s="91" t="s">
        <v>216</v>
      </c>
      <c r="B59" s="109" t="s">
        <v>218</v>
      </c>
      <c r="C59" s="110" t="s">
        <v>13</v>
      </c>
      <c r="D59" s="110">
        <v>2</v>
      </c>
      <c r="E59" s="111">
        <v>1980</v>
      </c>
      <c r="F59" s="111">
        <f>ROUND(E59 * (1 + 24.03 / 100), 2)</f>
        <v>2455.79</v>
      </c>
      <c r="G59" s="111">
        <f>ROUND(D59 * F59, 2)</f>
        <v>4911.58</v>
      </c>
      <c r="H59" s="92">
        <f t="shared" si="2"/>
        <v>9.1369459390141152E-3</v>
      </c>
      <c r="L59" s="178"/>
    </row>
    <row r="60" spans="1:12" ht="15.75" x14ac:dyDescent="0.2">
      <c r="A60" s="93" t="s">
        <v>219</v>
      </c>
      <c r="B60" s="105" t="s">
        <v>220</v>
      </c>
      <c r="C60" s="112"/>
      <c r="D60" s="106"/>
      <c r="E60" s="113"/>
      <c r="F60" s="113"/>
      <c r="G60" s="114">
        <f>SUBTOTAL(9,G61:G66)</f>
        <v>38812.659999999996</v>
      </c>
      <c r="H60" s="94">
        <f t="shared" si="2"/>
        <v>7.2202667200643278E-2</v>
      </c>
      <c r="L60" s="178"/>
    </row>
    <row r="61" spans="1:12" ht="45" x14ac:dyDescent="0.2">
      <c r="A61" s="91" t="s">
        <v>221</v>
      </c>
      <c r="B61" s="109" t="s">
        <v>223</v>
      </c>
      <c r="C61" s="110" t="s">
        <v>13</v>
      </c>
      <c r="D61" s="110">
        <v>1</v>
      </c>
      <c r="E61" s="111">
        <v>70</v>
      </c>
      <c r="F61" s="111">
        <f t="shared" ref="F61:F66" si="7">ROUND(E61 * (1 + 24.03 / 100), 2)</f>
        <v>86.82</v>
      </c>
      <c r="G61" s="111">
        <f t="shared" ref="G61:G66" si="8">ROUND(D61 * F61, 2)</f>
        <v>86.82</v>
      </c>
      <c r="H61" s="92">
        <f t="shared" si="2"/>
        <v>1.6151007342346156E-4</v>
      </c>
      <c r="L61" s="178"/>
    </row>
    <row r="62" spans="1:12" ht="30" x14ac:dyDescent="0.2">
      <c r="A62" s="91" t="s">
        <v>224</v>
      </c>
      <c r="B62" s="109" t="s">
        <v>226</v>
      </c>
      <c r="C62" s="110" t="s">
        <v>13</v>
      </c>
      <c r="D62" s="110">
        <v>12</v>
      </c>
      <c r="E62" s="111">
        <v>180</v>
      </c>
      <c r="F62" s="111">
        <f t="shared" si="7"/>
        <v>223.25</v>
      </c>
      <c r="G62" s="111">
        <f t="shared" si="8"/>
        <v>2679</v>
      </c>
      <c r="H62" s="92">
        <f t="shared" si="2"/>
        <v>4.9837075178697718E-3</v>
      </c>
      <c r="L62" s="178"/>
    </row>
    <row r="63" spans="1:12" ht="45" x14ac:dyDescent="0.2">
      <c r="A63" s="91" t="s">
        <v>227</v>
      </c>
      <c r="B63" s="109" t="s">
        <v>229</v>
      </c>
      <c r="C63" s="110" t="s">
        <v>13</v>
      </c>
      <c r="D63" s="110">
        <v>17</v>
      </c>
      <c r="E63" s="111">
        <v>300</v>
      </c>
      <c r="F63" s="111">
        <f t="shared" si="7"/>
        <v>372.09</v>
      </c>
      <c r="G63" s="111">
        <f t="shared" si="8"/>
        <v>6325.53</v>
      </c>
      <c r="H63" s="92">
        <f t="shared" si="2"/>
        <v>1.1767298027439633E-2</v>
      </c>
      <c r="L63" s="178"/>
    </row>
    <row r="64" spans="1:12" s="63" customFormat="1" ht="30" x14ac:dyDescent="0.2">
      <c r="A64" s="91" t="s">
        <v>938</v>
      </c>
      <c r="B64" s="109" t="s">
        <v>937</v>
      </c>
      <c r="C64" s="110" t="s">
        <v>13</v>
      </c>
      <c r="D64" s="110">
        <v>17</v>
      </c>
      <c r="E64" s="111">
        <v>1400</v>
      </c>
      <c r="F64" s="111">
        <f t="shared" si="7"/>
        <v>1736.42</v>
      </c>
      <c r="G64" s="111">
        <f t="shared" si="8"/>
        <v>29519.14</v>
      </c>
      <c r="H64" s="92">
        <f t="shared" si="2"/>
        <v>5.4914057461384953E-2</v>
      </c>
      <c r="I64" s="84"/>
      <c r="J64" s="64"/>
      <c r="K64" s="177"/>
      <c r="L64" s="178"/>
    </row>
    <row r="65" spans="1:12" ht="45" x14ac:dyDescent="0.2">
      <c r="A65" s="91" t="s">
        <v>939</v>
      </c>
      <c r="B65" s="109" t="s">
        <v>232</v>
      </c>
      <c r="C65" s="110" t="s">
        <v>13</v>
      </c>
      <c r="D65" s="110">
        <v>1</v>
      </c>
      <c r="E65" s="111">
        <v>133</v>
      </c>
      <c r="F65" s="111">
        <f t="shared" si="7"/>
        <v>164.96</v>
      </c>
      <c r="G65" s="111">
        <f t="shared" si="8"/>
        <v>164.96</v>
      </c>
      <c r="H65" s="92">
        <f t="shared" si="2"/>
        <v>3.0687286007756535E-4</v>
      </c>
      <c r="L65" s="178"/>
    </row>
    <row r="66" spans="1:12" ht="15" x14ac:dyDescent="0.2">
      <c r="A66" s="91" t="s">
        <v>940</v>
      </c>
      <c r="B66" s="109" t="s">
        <v>234</v>
      </c>
      <c r="C66" s="110" t="s">
        <v>13</v>
      </c>
      <c r="D66" s="110">
        <v>1</v>
      </c>
      <c r="E66" s="111">
        <v>30</v>
      </c>
      <c r="F66" s="111">
        <f t="shared" si="7"/>
        <v>37.21</v>
      </c>
      <c r="G66" s="111">
        <f t="shared" si="8"/>
        <v>37.21</v>
      </c>
      <c r="H66" s="92">
        <f t="shared" si="2"/>
        <v>6.922126044790377E-5</v>
      </c>
      <c r="L66" s="178"/>
    </row>
    <row r="67" spans="1:12" ht="15.75" x14ac:dyDescent="0.2">
      <c r="A67" s="93" t="s">
        <v>235</v>
      </c>
      <c r="B67" s="105" t="s">
        <v>236</v>
      </c>
      <c r="C67" s="112"/>
      <c r="D67" s="106"/>
      <c r="E67" s="113"/>
      <c r="F67" s="113"/>
      <c r="G67" s="114">
        <f>SUBTOTAL(9,G68:G73)</f>
        <v>1611.76</v>
      </c>
      <c r="H67" s="94">
        <f t="shared" si="2"/>
        <v>2.998335359836425E-3</v>
      </c>
      <c r="L67" s="178"/>
    </row>
    <row r="68" spans="1:12" ht="60" x14ac:dyDescent="0.2">
      <c r="A68" s="91" t="s">
        <v>237</v>
      </c>
      <c r="B68" s="109" t="s">
        <v>239</v>
      </c>
      <c r="C68" s="110" t="s">
        <v>13</v>
      </c>
      <c r="D68" s="110">
        <v>1</v>
      </c>
      <c r="E68" s="111">
        <v>516</v>
      </c>
      <c r="F68" s="111">
        <f t="shared" ref="F68:F73" si="9">ROUND(E68 * (1 + 24.03 / 100), 2)</f>
        <v>639.99</v>
      </c>
      <c r="G68" s="111">
        <f t="shared" ref="G68:G73" si="10">ROUND(D68 * F68, 2)</f>
        <v>639.99</v>
      </c>
      <c r="H68" s="92">
        <f t="shared" si="2"/>
        <v>1.1905647534010732E-3</v>
      </c>
      <c r="L68" s="178"/>
    </row>
    <row r="69" spans="1:12" ht="30" x14ac:dyDescent="0.2">
      <c r="A69" s="91" t="s">
        <v>240</v>
      </c>
      <c r="B69" s="109" t="s">
        <v>242</v>
      </c>
      <c r="C69" s="110" t="s">
        <v>13</v>
      </c>
      <c r="D69" s="110">
        <v>2</v>
      </c>
      <c r="E69" s="111">
        <v>100</v>
      </c>
      <c r="F69" s="111">
        <f t="shared" si="9"/>
        <v>124.03</v>
      </c>
      <c r="G69" s="111">
        <f t="shared" si="10"/>
        <v>248.06</v>
      </c>
      <c r="H69" s="92">
        <f t="shared" si="2"/>
        <v>4.6146266774273068E-4</v>
      </c>
      <c r="L69" s="178"/>
    </row>
    <row r="70" spans="1:12" ht="30" x14ac:dyDescent="0.2">
      <c r="A70" s="91" t="s">
        <v>243</v>
      </c>
      <c r="B70" s="109" t="s">
        <v>245</v>
      </c>
      <c r="C70" s="110" t="s">
        <v>13</v>
      </c>
      <c r="D70" s="110">
        <v>1</v>
      </c>
      <c r="E70" s="111">
        <v>74</v>
      </c>
      <c r="F70" s="111">
        <f t="shared" si="9"/>
        <v>91.78</v>
      </c>
      <c r="G70" s="111">
        <f t="shared" si="10"/>
        <v>91.78</v>
      </c>
      <c r="H70" s="92">
        <f t="shared" ref="H70:H133" si="11">G70/$F$137</f>
        <v>1.7073709443452321E-4</v>
      </c>
      <c r="L70" s="178"/>
    </row>
    <row r="71" spans="1:12" ht="30" x14ac:dyDescent="0.2">
      <c r="A71" s="91" t="s">
        <v>246</v>
      </c>
      <c r="B71" s="109" t="s">
        <v>248</v>
      </c>
      <c r="C71" s="110" t="s">
        <v>13</v>
      </c>
      <c r="D71" s="110">
        <v>3</v>
      </c>
      <c r="E71" s="111">
        <v>14.5</v>
      </c>
      <c r="F71" s="111">
        <f t="shared" si="9"/>
        <v>17.98</v>
      </c>
      <c r="G71" s="111">
        <f t="shared" si="10"/>
        <v>53.94</v>
      </c>
      <c r="H71" s="92">
        <f t="shared" si="11"/>
        <v>1.0034385349529507E-4</v>
      </c>
      <c r="L71" s="178"/>
    </row>
    <row r="72" spans="1:12" ht="60" x14ac:dyDescent="0.2">
      <c r="A72" s="91" t="s">
        <v>249</v>
      </c>
      <c r="B72" s="109" t="s">
        <v>251</v>
      </c>
      <c r="C72" s="110" t="s">
        <v>13</v>
      </c>
      <c r="D72" s="110">
        <v>1</v>
      </c>
      <c r="E72" s="111">
        <v>106</v>
      </c>
      <c r="F72" s="111">
        <f t="shared" si="9"/>
        <v>131.47</v>
      </c>
      <c r="G72" s="111">
        <f t="shared" si="10"/>
        <v>131.47</v>
      </c>
      <c r="H72" s="92">
        <f t="shared" si="11"/>
        <v>2.4457186538795776E-4</v>
      </c>
      <c r="L72" s="178"/>
    </row>
    <row r="73" spans="1:12" ht="30" x14ac:dyDescent="0.2">
      <c r="A73" s="91" t="s">
        <v>252</v>
      </c>
      <c r="B73" s="109" t="s">
        <v>254</v>
      </c>
      <c r="C73" s="110" t="s">
        <v>13</v>
      </c>
      <c r="D73" s="110">
        <v>4</v>
      </c>
      <c r="E73" s="111">
        <v>90</v>
      </c>
      <c r="F73" s="111">
        <f t="shared" si="9"/>
        <v>111.63</v>
      </c>
      <c r="G73" s="111">
        <f t="shared" si="10"/>
        <v>446.52</v>
      </c>
      <c r="H73" s="92">
        <f t="shared" si="11"/>
        <v>8.3065512537484518E-4</v>
      </c>
      <c r="L73" s="178"/>
    </row>
    <row r="74" spans="1:12" ht="15.75" x14ac:dyDescent="0.2">
      <c r="A74" s="93" t="s">
        <v>255</v>
      </c>
      <c r="B74" s="105" t="s">
        <v>256</v>
      </c>
      <c r="C74" s="112"/>
      <c r="D74" s="106"/>
      <c r="E74" s="113"/>
      <c r="F74" s="113"/>
      <c r="G74" s="114">
        <f>SUBTOTAL(9,G75)</f>
        <v>3720.9</v>
      </c>
      <c r="H74" s="94">
        <f t="shared" si="11"/>
        <v>6.9219400161409607E-3</v>
      </c>
      <c r="L74" s="178"/>
    </row>
    <row r="75" spans="1:12" ht="105" x14ac:dyDescent="0.2">
      <c r="A75" s="91" t="s">
        <v>257</v>
      </c>
      <c r="B75" s="109" t="s">
        <v>259</v>
      </c>
      <c r="C75" s="110" t="s">
        <v>13</v>
      </c>
      <c r="D75" s="110">
        <v>1</v>
      </c>
      <c r="E75" s="111">
        <v>3000</v>
      </c>
      <c r="F75" s="111">
        <f>ROUND(E75 * (1 + 24.03 / 100), 2)</f>
        <v>3720.9</v>
      </c>
      <c r="G75" s="111">
        <f>ROUND(D75 * F75, 2)</f>
        <v>3720.9</v>
      </c>
      <c r="H75" s="92">
        <f t="shared" si="11"/>
        <v>6.9219400161409607E-3</v>
      </c>
      <c r="L75" s="178"/>
    </row>
    <row r="76" spans="1:12" ht="15.75" x14ac:dyDescent="0.2">
      <c r="A76" s="93" t="s">
        <v>260</v>
      </c>
      <c r="B76" s="105" t="s">
        <v>261</v>
      </c>
      <c r="C76" s="112"/>
      <c r="D76" s="106"/>
      <c r="E76" s="113"/>
      <c r="F76" s="113"/>
      <c r="G76" s="114">
        <f>SUBTOTAL(9,G77:G83)</f>
        <v>4081.76</v>
      </c>
      <c r="H76" s="94">
        <f t="shared" si="11"/>
        <v>7.5932430004255766E-3</v>
      </c>
      <c r="L76" s="178"/>
    </row>
    <row r="77" spans="1:12" s="186" customFormat="1" ht="45" x14ac:dyDescent="0.2">
      <c r="A77" s="181" t="s">
        <v>262</v>
      </c>
      <c r="B77" s="182" t="s">
        <v>264</v>
      </c>
      <c r="C77" s="183" t="s">
        <v>13</v>
      </c>
      <c r="D77" s="183">
        <v>1</v>
      </c>
      <c r="E77" s="184">
        <v>37</v>
      </c>
      <c r="F77" s="184">
        <f t="shared" ref="F77:F83" si="12">ROUND(E77 * (1 + 24.03 / 100), 2)</f>
        <v>45.89</v>
      </c>
      <c r="G77" s="184">
        <f t="shared" ref="G77:G83" si="13">ROUND(D77 * F77, 2)</f>
        <v>45.89</v>
      </c>
      <c r="H77" s="185">
        <f t="shared" si="11"/>
        <v>8.5368547217261603E-5</v>
      </c>
      <c r="K77" s="187"/>
      <c r="L77" s="188"/>
    </row>
    <row r="78" spans="1:12" s="186" customFormat="1" ht="15" x14ac:dyDescent="0.2">
      <c r="A78" s="181" t="s">
        <v>265</v>
      </c>
      <c r="B78" s="182" t="s">
        <v>267</v>
      </c>
      <c r="C78" s="183" t="s">
        <v>100</v>
      </c>
      <c r="D78" s="183">
        <v>31</v>
      </c>
      <c r="E78" s="184">
        <v>48</v>
      </c>
      <c r="F78" s="184">
        <f t="shared" si="12"/>
        <v>59.53</v>
      </c>
      <c r="G78" s="184">
        <f t="shared" si="13"/>
        <v>1845.43</v>
      </c>
      <c r="H78" s="185">
        <f t="shared" si="11"/>
        <v>3.4330285049281122E-3</v>
      </c>
      <c r="K78" s="187"/>
      <c r="L78" s="188"/>
    </row>
    <row r="79" spans="1:12" s="186" customFormat="1" ht="45" x14ac:dyDescent="0.2">
      <c r="A79" s="181" t="s">
        <v>268</v>
      </c>
      <c r="B79" s="182" t="s">
        <v>270</v>
      </c>
      <c r="C79" s="183" t="s">
        <v>13</v>
      </c>
      <c r="D79" s="183">
        <v>1</v>
      </c>
      <c r="E79" s="184">
        <v>37</v>
      </c>
      <c r="F79" s="184">
        <f t="shared" si="12"/>
        <v>45.89</v>
      </c>
      <c r="G79" s="184">
        <f t="shared" si="13"/>
        <v>45.89</v>
      </c>
      <c r="H79" s="185">
        <f t="shared" si="11"/>
        <v>8.5368547217261603E-5</v>
      </c>
      <c r="K79" s="187"/>
      <c r="L79" s="188"/>
    </row>
    <row r="80" spans="1:12" ht="45" x14ac:dyDescent="0.2">
      <c r="A80" s="91" t="s">
        <v>271</v>
      </c>
      <c r="B80" s="109" t="s">
        <v>273</v>
      </c>
      <c r="C80" s="110" t="s">
        <v>80</v>
      </c>
      <c r="D80" s="110">
        <v>18</v>
      </c>
      <c r="E80" s="111">
        <v>89</v>
      </c>
      <c r="F80" s="111">
        <f t="shared" si="12"/>
        <v>110.39</v>
      </c>
      <c r="G80" s="111">
        <f t="shared" si="13"/>
        <v>1987.02</v>
      </c>
      <c r="H80" s="92">
        <f t="shared" si="11"/>
        <v>3.6964264696370264E-3</v>
      </c>
      <c r="L80" s="178"/>
    </row>
    <row r="81" spans="1:12" ht="30" x14ac:dyDescent="0.2">
      <c r="A81" s="91" t="s">
        <v>274</v>
      </c>
      <c r="B81" s="109" t="s">
        <v>276</v>
      </c>
      <c r="C81" s="110" t="s">
        <v>13</v>
      </c>
      <c r="D81" s="110">
        <v>3</v>
      </c>
      <c r="E81" s="111">
        <v>22</v>
      </c>
      <c r="F81" s="111">
        <f t="shared" si="12"/>
        <v>27.29</v>
      </c>
      <c r="G81" s="111">
        <f t="shared" si="13"/>
        <v>81.87</v>
      </c>
      <c r="H81" s="92">
        <f t="shared" si="11"/>
        <v>1.5230165527734162E-4</v>
      </c>
      <c r="L81" s="178"/>
    </row>
    <row r="82" spans="1:12" ht="75" x14ac:dyDescent="0.2">
      <c r="A82" s="91" t="s">
        <v>277</v>
      </c>
      <c r="B82" s="109" t="s">
        <v>279</v>
      </c>
      <c r="C82" s="110" t="s">
        <v>13</v>
      </c>
      <c r="D82" s="110">
        <v>1</v>
      </c>
      <c r="E82" s="111">
        <v>33</v>
      </c>
      <c r="F82" s="111">
        <f t="shared" si="12"/>
        <v>40.93</v>
      </c>
      <c r="G82" s="111">
        <f t="shared" si="13"/>
        <v>40.93</v>
      </c>
      <c r="H82" s="92">
        <f t="shared" si="11"/>
        <v>7.614152620619998E-5</v>
      </c>
      <c r="L82" s="178"/>
    </row>
    <row r="83" spans="1:12" ht="75" x14ac:dyDescent="0.2">
      <c r="A83" s="91" t="s">
        <v>280</v>
      </c>
      <c r="B83" s="109" t="s">
        <v>282</v>
      </c>
      <c r="C83" s="110" t="s">
        <v>13</v>
      </c>
      <c r="D83" s="110">
        <v>1</v>
      </c>
      <c r="E83" s="111">
        <v>28</v>
      </c>
      <c r="F83" s="111">
        <f t="shared" si="12"/>
        <v>34.729999999999997</v>
      </c>
      <c r="G83" s="111">
        <f t="shared" si="13"/>
        <v>34.729999999999997</v>
      </c>
      <c r="H83" s="92">
        <f t="shared" si="11"/>
        <v>6.4607749942372959E-5</v>
      </c>
      <c r="L83" s="178"/>
    </row>
    <row r="84" spans="1:12" ht="15.75" x14ac:dyDescent="0.2">
      <c r="A84" s="89">
        <v>5</v>
      </c>
      <c r="B84" s="105" t="s">
        <v>284</v>
      </c>
      <c r="C84" s="112"/>
      <c r="D84" s="106"/>
      <c r="E84" s="113"/>
      <c r="F84" s="113"/>
      <c r="G84" s="114">
        <f>SUBTOTAL(9,G85:G93)</f>
        <v>100870.48</v>
      </c>
      <c r="H84" s="94">
        <f t="shared" si="11"/>
        <v>0.18764799160400614</v>
      </c>
      <c r="L84" s="178"/>
    </row>
    <row r="85" spans="1:12" ht="75" x14ac:dyDescent="0.2">
      <c r="A85" s="91" t="s">
        <v>285</v>
      </c>
      <c r="B85" s="109" t="s">
        <v>287</v>
      </c>
      <c r="C85" s="110" t="s">
        <v>99</v>
      </c>
      <c r="D85" s="110">
        <v>118.74</v>
      </c>
      <c r="E85" s="111">
        <v>24</v>
      </c>
      <c r="F85" s="111">
        <f t="shared" ref="F85:F93" si="14">ROUND(E85 * (1 + 24.03 / 100), 2)</f>
        <v>29.77</v>
      </c>
      <c r="G85" s="111">
        <f t="shared" ref="G85:G93" si="15">ROUND(D85 * F85, 2)</f>
        <v>3534.89</v>
      </c>
      <c r="H85" s="92">
        <f t="shared" si="11"/>
        <v>6.5759081253612076E-3</v>
      </c>
      <c r="L85" s="178"/>
    </row>
    <row r="86" spans="1:12" ht="30" x14ac:dyDescent="0.2">
      <c r="A86" s="91" t="s">
        <v>285</v>
      </c>
      <c r="B86" s="109" t="s">
        <v>814</v>
      </c>
      <c r="C86" s="110" t="s">
        <v>99</v>
      </c>
      <c r="D86" s="110">
        <v>428</v>
      </c>
      <c r="E86" s="111">
        <v>57</v>
      </c>
      <c r="F86" s="111">
        <f t="shared" si="14"/>
        <v>70.7</v>
      </c>
      <c r="G86" s="111">
        <f t="shared" si="15"/>
        <v>30259.599999999999</v>
      </c>
      <c r="H86" s="92">
        <f t="shared" si="11"/>
        <v>5.6291525198854844E-2</v>
      </c>
      <c r="L86" s="178"/>
    </row>
    <row r="87" spans="1:12" ht="30" x14ac:dyDescent="0.2">
      <c r="A87" s="91" t="s">
        <v>288</v>
      </c>
      <c r="B87" s="109" t="s">
        <v>290</v>
      </c>
      <c r="C87" s="110" t="s">
        <v>99</v>
      </c>
      <c r="D87" s="110">
        <v>309.26</v>
      </c>
      <c r="E87" s="111">
        <v>26</v>
      </c>
      <c r="F87" s="111">
        <f t="shared" si="14"/>
        <v>32.25</v>
      </c>
      <c r="G87" s="111">
        <f t="shared" si="15"/>
        <v>9973.64</v>
      </c>
      <c r="H87" s="92">
        <f t="shared" si="11"/>
        <v>1.8553827789670276E-2</v>
      </c>
      <c r="L87" s="178"/>
    </row>
    <row r="88" spans="1:12" ht="30" x14ac:dyDescent="0.2">
      <c r="A88" s="91" t="s">
        <v>291</v>
      </c>
      <c r="B88" s="109" t="s">
        <v>813</v>
      </c>
      <c r="C88" s="110" t="s">
        <v>99</v>
      </c>
      <c r="D88" s="110">
        <v>391</v>
      </c>
      <c r="E88" s="111">
        <v>90</v>
      </c>
      <c r="F88" s="111">
        <f t="shared" si="14"/>
        <v>111.63</v>
      </c>
      <c r="G88" s="111">
        <f t="shared" si="15"/>
        <v>43647.33</v>
      </c>
      <c r="H88" s="92">
        <f t="shared" si="11"/>
        <v>8.119653850539113E-2</v>
      </c>
      <c r="L88" s="178"/>
    </row>
    <row r="89" spans="1:12" ht="30" x14ac:dyDescent="0.2">
      <c r="A89" s="91" t="s">
        <v>293</v>
      </c>
      <c r="B89" s="109" t="s">
        <v>808</v>
      </c>
      <c r="C89" s="110" t="s">
        <v>99</v>
      </c>
      <c r="D89" s="110">
        <v>37</v>
      </c>
      <c r="E89" s="111">
        <v>94</v>
      </c>
      <c r="F89" s="111">
        <f t="shared" si="14"/>
        <v>116.59</v>
      </c>
      <c r="G89" s="111">
        <f t="shared" si="15"/>
        <v>4313.83</v>
      </c>
      <c r="H89" s="92">
        <f t="shared" si="11"/>
        <v>8.0249596871265986E-3</v>
      </c>
      <c r="L89" s="178"/>
    </row>
    <row r="90" spans="1:12" ht="30" x14ac:dyDescent="0.2">
      <c r="A90" s="91" t="s">
        <v>295</v>
      </c>
      <c r="B90" s="109" t="s">
        <v>297</v>
      </c>
      <c r="C90" s="110" t="s">
        <v>99</v>
      </c>
      <c r="D90" s="110">
        <v>15.25</v>
      </c>
      <c r="E90" s="111">
        <v>300</v>
      </c>
      <c r="F90" s="111">
        <f t="shared" si="14"/>
        <v>372.09</v>
      </c>
      <c r="G90" s="111">
        <f t="shared" si="15"/>
        <v>5674.37</v>
      </c>
      <c r="H90" s="92">
        <f t="shared" si="11"/>
        <v>1.0555953873898729E-2</v>
      </c>
      <c r="L90" s="178"/>
    </row>
    <row r="91" spans="1:12" ht="15" x14ac:dyDescent="0.2">
      <c r="A91" s="91" t="s">
        <v>701</v>
      </c>
      <c r="B91" s="109" t="s">
        <v>703</v>
      </c>
      <c r="C91" s="110" t="s">
        <v>13</v>
      </c>
      <c r="D91" s="110">
        <v>2</v>
      </c>
      <c r="E91" s="111">
        <v>842</v>
      </c>
      <c r="F91" s="111">
        <f t="shared" si="14"/>
        <v>1044.33</v>
      </c>
      <c r="G91" s="111">
        <f t="shared" si="15"/>
        <v>2088.66</v>
      </c>
      <c r="H91" s="92">
        <f t="shared" si="11"/>
        <v>3.8855059889040225E-3</v>
      </c>
      <c r="L91" s="178"/>
    </row>
    <row r="92" spans="1:12" s="186" customFormat="1" ht="30" x14ac:dyDescent="0.2">
      <c r="A92" s="181" t="s">
        <v>812</v>
      </c>
      <c r="B92" s="182" t="s">
        <v>786</v>
      </c>
      <c r="C92" s="183" t="s">
        <v>99</v>
      </c>
      <c r="D92" s="183">
        <v>428</v>
      </c>
      <c r="E92" s="184">
        <v>1.1000000000000001</v>
      </c>
      <c r="F92" s="184">
        <f t="shared" si="14"/>
        <v>1.36</v>
      </c>
      <c r="G92" s="184">
        <f t="shared" si="15"/>
        <v>582.08000000000004</v>
      </c>
      <c r="H92" s="185">
        <f t="shared" si="11"/>
        <v>1.0828355625239405E-3</v>
      </c>
      <c r="K92" s="187"/>
      <c r="L92" s="188"/>
    </row>
    <row r="93" spans="1:12" ht="30" x14ac:dyDescent="0.2">
      <c r="A93" s="91" t="s">
        <v>811</v>
      </c>
      <c r="B93" s="109" t="s">
        <v>809</v>
      </c>
      <c r="C93" s="110" t="s">
        <v>99</v>
      </c>
      <c r="D93" s="110">
        <v>428</v>
      </c>
      <c r="E93" s="111">
        <v>1.5</v>
      </c>
      <c r="F93" s="111">
        <f t="shared" si="14"/>
        <v>1.86</v>
      </c>
      <c r="G93" s="111">
        <f t="shared" si="15"/>
        <v>796.08</v>
      </c>
      <c r="H93" s="92">
        <f t="shared" si="11"/>
        <v>1.4809368722753893E-3</v>
      </c>
      <c r="L93" s="178"/>
    </row>
    <row r="94" spans="1:12" ht="15.75" x14ac:dyDescent="0.2">
      <c r="A94" s="89">
        <v>6</v>
      </c>
      <c r="B94" s="105" t="s">
        <v>299</v>
      </c>
      <c r="C94" s="112"/>
      <c r="D94" s="106"/>
      <c r="E94" s="113"/>
      <c r="F94" s="113"/>
      <c r="G94" s="114">
        <f>SUBTOTAL(9,G95:G101)</f>
        <v>1952.21</v>
      </c>
      <c r="H94" s="94">
        <f t="shared" si="11"/>
        <v>3.63166989677512E-3</v>
      </c>
      <c r="L94" s="178"/>
    </row>
    <row r="95" spans="1:12" ht="45" x14ac:dyDescent="0.2">
      <c r="A95" s="91" t="s">
        <v>301</v>
      </c>
      <c r="B95" s="109" t="s">
        <v>303</v>
      </c>
      <c r="C95" s="110" t="s">
        <v>99</v>
      </c>
      <c r="D95" s="110">
        <v>9</v>
      </c>
      <c r="E95" s="111">
        <v>4</v>
      </c>
      <c r="F95" s="111">
        <f t="shared" ref="F95:F101" si="16">ROUND(E95 * (1 + 24.03 / 100), 2)</f>
        <v>4.96</v>
      </c>
      <c r="G95" s="111">
        <f t="shared" ref="G95:G101" si="17">ROUND(D95 * F95, 2)</f>
        <v>44.64</v>
      </c>
      <c r="H95" s="92">
        <f t="shared" si="11"/>
        <v>8.3043189099554535E-5</v>
      </c>
      <c r="L95" s="178"/>
    </row>
    <row r="96" spans="1:12" ht="30" x14ac:dyDescent="0.2">
      <c r="A96" s="91" t="s">
        <v>304</v>
      </c>
      <c r="B96" s="109" t="s">
        <v>306</v>
      </c>
      <c r="C96" s="110" t="s">
        <v>99</v>
      </c>
      <c r="D96" s="110">
        <v>9</v>
      </c>
      <c r="E96" s="111">
        <v>11</v>
      </c>
      <c r="F96" s="111">
        <f t="shared" si="16"/>
        <v>13.64</v>
      </c>
      <c r="G96" s="111">
        <f t="shared" si="17"/>
        <v>122.76</v>
      </c>
      <c r="H96" s="92">
        <f t="shared" si="11"/>
        <v>2.2836877002377497E-4</v>
      </c>
      <c r="L96" s="178"/>
    </row>
    <row r="97" spans="1:12" ht="15" x14ac:dyDescent="0.2">
      <c r="A97" s="91" t="s">
        <v>307</v>
      </c>
      <c r="B97" s="109" t="s">
        <v>309</v>
      </c>
      <c r="C97" s="110" t="s">
        <v>99</v>
      </c>
      <c r="D97" s="110">
        <v>9</v>
      </c>
      <c r="E97" s="111">
        <v>17</v>
      </c>
      <c r="F97" s="111">
        <f t="shared" si="16"/>
        <v>21.09</v>
      </c>
      <c r="G97" s="111">
        <f t="shared" si="17"/>
        <v>189.81</v>
      </c>
      <c r="H97" s="92">
        <f t="shared" si="11"/>
        <v>3.5310097945758168E-4</v>
      </c>
      <c r="L97" s="178"/>
    </row>
    <row r="98" spans="1:12" ht="30" x14ac:dyDescent="0.2">
      <c r="A98" s="91" t="s">
        <v>310</v>
      </c>
      <c r="B98" s="109" t="s">
        <v>312</v>
      </c>
      <c r="C98" s="110" t="s">
        <v>99</v>
      </c>
      <c r="D98" s="110">
        <v>9</v>
      </c>
      <c r="E98" s="111">
        <v>12</v>
      </c>
      <c r="F98" s="111">
        <f t="shared" si="16"/>
        <v>14.88</v>
      </c>
      <c r="G98" s="111">
        <f t="shared" si="17"/>
        <v>133.91999999999999</v>
      </c>
      <c r="H98" s="92">
        <f t="shared" si="11"/>
        <v>2.4912956729866356E-4</v>
      </c>
      <c r="L98" s="178"/>
    </row>
    <row r="99" spans="1:12" ht="30" x14ac:dyDescent="0.2">
      <c r="A99" s="91" t="s">
        <v>313</v>
      </c>
      <c r="B99" s="109" t="s">
        <v>808</v>
      </c>
      <c r="C99" s="110" t="s">
        <v>99</v>
      </c>
      <c r="D99" s="110">
        <v>9</v>
      </c>
      <c r="E99" s="111">
        <v>94</v>
      </c>
      <c r="F99" s="111">
        <f t="shared" si="16"/>
        <v>116.59</v>
      </c>
      <c r="G99" s="111">
        <f t="shared" si="17"/>
        <v>1049.31</v>
      </c>
      <c r="H99" s="92">
        <f t="shared" si="11"/>
        <v>1.9520172211929562E-3</v>
      </c>
      <c r="L99" s="178"/>
    </row>
    <row r="100" spans="1:12" ht="30" x14ac:dyDescent="0.2">
      <c r="A100" s="91" t="s">
        <v>314</v>
      </c>
      <c r="B100" s="109" t="s">
        <v>315</v>
      </c>
      <c r="C100" s="110" t="s">
        <v>99</v>
      </c>
      <c r="D100" s="110">
        <v>0.6</v>
      </c>
      <c r="E100" s="111">
        <v>300</v>
      </c>
      <c r="F100" s="111">
        <f t="shared" si="16"/>
        <v>372.09</v>
      </c>
      <c r="G100" s="111">
        <f t="shared" si="17"/>
        <v>223.25</v>
      </c>
      <c r="H100" s="92">
        <f t="shared" si="11"/>
        <v>4.1530895982248096E-4</v>
      </c>
      <c r="L100" s="178"/>
    </row>
    <row r="101" spans="1:12" ht="30" x14ac:dyDescent="0.2">
      <c r="A101" s="91" t="s">
        <v>316</v>
      </c>
      <c r="B101" s="109" t="s">
        <v>318</v>
      </c>
      <c r="C101" s="110" t="s">
        <v>13</v>
      </c>
      <c r="D101" s="110">
        <v>2</v>
      </c>
      <c r="E101" s="111">
        <v>76</v>
      </c>
      <c r="F101" s="111">
        <f t="shared" si="16"/>
        <v>94.26</v>
      </c>
      <c r="G101" s="111">
        <f t="shared" si="17"/>
        <v>188.52</v>
      </c>
      <c r="H101" s="92">
        <f t="shared" si="11"/>
        <v>3.5070120988010801E-4</v>
      </c>
      <c r="L101" s="178"/>
    </row>
    <row r="102" spans="1:12" ht="15.75" x14ac:dyDescent="0.2">
      <c r="A102" s="89">
        <v>7</v>
      </c>
      <c r="B102" s="105" t="s">
        <v>754</v>
      </c>
      <c r="C102" s="112"/>
      <c r="D102" s="106"/>
      <c r="E102" s="113"/>
      <c r="F102" s="113"/>
      <c r="G102" s="114">
        <f>SUBTOTAL(9,G103:G111)</f>
        <v>8912.4100000000017</v>
      </c>
      <c r="H102" s="94">
        <f t="shared" si="11"/>
        <v>1.6579635953466867E-2</v>
      </c>
      <c r="L102" s="178"/>
    </row>
    <row r="103" spans="1:12" ht="75" x14ac:dyDescent="0.2">
      <c r="A103" s="91" t="s">
        <v>320</v>
      </c>
      <c r="B103" s="109" t="s">
        <v>806</v>
      </c>
      <c r="C103" s="110" t="s">
        <v>99</v>
      </c>
      <c r="D103" s="110">
        <v>1</v>
      </c>
      <c r="E103" s="111">
        <v>233</v>
      </c>
      <c r="F103" s="111">
        <f t="shared" ref="F103:F111" si="18">ROUND(E103 * (1 + 24.03 / 100), 2)</f>
        <v>288.99</v>
      </c>
      <c r="G103" s="111">
        <f t="shared" ref="G103:G111" si="19">ROUND(D103 * F103, 2)</f>
        <v>288.99</v>
      </c>
      <c r="H103" s="92">
        <f t="shared" si="11"/>
        <v>5.3760419394893071E-4</v>
      </c>
      <c r="L103" s="178"/>
    </row>
    <row r="104" spans="1:12" ht="30" x14ac:dyDescent="0.2">
      <c r="A104" s="91" t="s">
        <v>321</v>
      </c>
      <c r="B104" s="109" t="s">
        <v>804</v>
      </c>
      <c r="C104" s="110" t="s">
        <v>101</v>
      </c>
      <c r="D104" s="110">
        <v>12</v>
      </c>
      <c r="E104" s="111">
        <v>106</v>
      </c>
      <c r="F104" s="111">
        <f t="shared" si="18"/>
        <v>131.47</v>
      </c>
      <c r="G104" s="111">
        <f t="shared" si="19"/>
        <v>1577.64</v>
      </c>
      <c r="H104" s="92">
        <f t="shared" si="11"/>
        <v>2.9348623846554935E-3</v>
      </c>
      <c r="L104" s="178"/>
    </row>
    <row r="105" spans="1:12" ht="15" x14ac:dyDescent="0.2">
      <c r="A105" s="91" t="s">
        <v>322</v>
      </c>
      <c r="B105" s="109" t="s">
        <v>802</v>
      </c>
      <c r="C105" s="110" t="s">
        <v>375</v>
      </c>
      <c r="D105" s="110">
        <v>18</v>
      </c>
      <c r="E105" s="111">
        <v>21</v>
      </c>
      <c r="F105" s="111">
        <f t="shared" si="18"/>
        <v>26.05</v>
      </c>
      <c r="G105" s="111">
        <f t="shared" si="19"/>
        <v>468.9</v>
      </c>
      <c r="H105" s="92">
        <f t="shared" si="11"/>
        <v>8.722883371142724E-4</v>
      </c>
      <c r="L105" s="178"/>
    </row>
    <row r="106" spans="1:12" ht="30" x14ac:dyDescent="0.2">
      <c r="A106" s="91" t="s">
        <v>322</v>
      </c>
      <c r="B106" s="109" t="s">
        <v>800</v>
      </c>
      <c r="C106" s="110" t="s">
        <v>99</v>
      </c>
      <c r="D106" s="110">
        <v>23.4</v>
      </c>
      <c r="E106" s="111">
        <v>71</v>
      </c>
      <c r="F106" s="111">
        <f t="shared" si="18"/>
        <v>88.06</v>
      </c>
      <c r="G106" s="111">
        <f t="shared" si="19"/>
        <v>2060.6</v>
      </c>
      <c r="H106" s="92">
        <f t="shared" si="11"/>
        <v>3.8333063498777347E-3</v>
      </c>
      <c r="L106" s="178"/>
    </row>
    <row r="107" spans="1:12" ht="15" x14ac:dyDescent="0.2">
      <c r="A107" s="91" t="s">
        <v>799</v>
      </c>
      <c r="B107" s="109" t="s">
        <v>348</v>
      </c>
      <c r="C107" s="110" t="s">
        <v>375</v>
      </c>
      <c r="D107" s="110">
        <v>18</v>
      </c>
      <c r="E107" s="111">
        <v>14</v>
      </c>
      <c r="F107" s="111">
        <f t="shared" si="18"/>
        <v>17.36</v>
      </c>
      <c r="G107" s="111">
        <f t="shared" si="19"/>
        <v>312.48</v>
      </c>
      <c r="H107" s="92">
        <f t="shared" si="11"/>
        <v>5.8130232369688181E-4</v>
      </c>
      <c r="L107" s="178"/>
    </row>
    <row r="108" spans="1:12" ht="60" x14ac:dyDescent="0.2">
      <c r="A108" s="91" t="s">
        <v>798</v>
      </c>
      <c r="B108" s="109" t="s">
        <v>796</v>
      </c>
      <c r="C108" s="110" t="s">
        <v>99</v>
      </c>
      <c r="D108" s="110">
        <v>73.72</v>
      </c>
      <c r="E108" s="111">
        <v>32</v>
      </c>
      <c r="F108" s="111">
        <f t="shared" si="18"/>
        <v>39.69</v>
      </c>
      <c r="G108" s="111">
        <f t="shared" si="19"/>
        <v>2925.95</v>
      </c>
      <c r="H108" s="92">
        <f t="shared" si="11"/>
        <v>5.4431052676039782E-3</v>
      </c>
      <c r="L108" s="178"/>
    </row>
    <row r="109" spans="1:12" ht="30" x14ac:dyDescent="0.2">
      <c r="A109" s="91" t="s">
        <v>795</v>
      </c>
      <c r="B109" s="109" t="s">
        <v>324</v>
      </c>
      <c r="C109" s="110" t="s">
        <v>99</v>
      </c>
      <c r="D109" s="110">
        <v>73.72</v>
      </c>
      <c r="E109" s="111">
        <v>6</v>
      </c>
      <c r="F109" s="111">
        <f t="shared" si="18"/>
        <v>7.44</v>
      </c>
      <c r="G109" s="111">
        <f t="shared" si="19"/>
        <v>548.48</v>
      </c>
      <c r="H109" s="92">
        <f t="shared" si="11"/>
        <v>1.0203299363199748E-3</v>
      </c>
      <c r="L109" s="178"/>
    </row>
    <row r="110" spans="1:12" ht="45" x14ac:dyDescent="0.2">
      <c r="A110" s="91" t="s">
        <v>794</v>
      </c>
      <c r="B110" s="109" t="s">
        <v>792</v>
      </c>
      <c r="C110" s="110" t="s">
        <v>99</v>
      </c>
      <c r="D110" s="110">
        <v>24.5</v>
      </c>
      <c r="E110" s="111">
        <v>20</v>
      </c>
      <c r="F110" s="111">
        <f t="shared" si="18"/>
        <v>24.81</v>
      </c>
      <c r="G110" s="111">
        <f t="shared" si="19"/>
        <v>607.85</v>
      </c>
      <c r="H110" s="92">
        <f t="shared" si="11"/>
        <v>1.1307751454785893E-3</v>
      </c>
      <c r="L110" s="178"/>
    </row>
    <row r="111" spans="1:12" ht="45" x14ac:dyDescent="0.2">
      <c r="A111" s="91" t="s">
        <v>791</v>
      </c>
      <c r="B111" s="109" t="s">
        <v>303</v>
      </c>
      <c r="C111" s="110" t="s">
        <v>99</v>
      </c>
      <c r="D111" s="110">
        <v>24.5</v>
      </c>
      <c r="E111" s="111">
        <v>4</v>
      </c>
      <c r="F111" s="111">
        <f t="shared" si="18"/>
        <v>4.96</v>
      </c>
      <c r="G111" s="111">
        <f t="shared" si="19"/>
        <v>121.52</v>
      </c>
      <c r="H111" s="92">
        <f t="shared" si="11"/>
        <v>2.2606201477100958E-4</v>
      </c>
      <c r="L111" s="178"/>
    </row>
    <row r="112" spans="1:12" ht="15.75" x14ac:dyDescent="0.2">
      <c r="A112" s="89">
        <v>8</v>
      </c>
      <c r="B112" s="105" t="s">
        <v>326</v>
      </c>
      <c r="C112" s="112"/>
      <c r="D112" s="106"/>
      <c r="E112" s="113"/>
      <c r="F112" s="113"/>
      <c r="G112" s="114">
        <f>SUBTOTAL(9,G113:G115)</f>
        <v>79418.239999999991</v>
      </c>
      <c r="H112" s="94">
        <f t="shared" si="11"/>
        <v>0.14774067926240603</v>
      </c>
      <c r="L112" s="178"/>
    </row>
    <row r="113" spans="1:12" ht="60" x14ac:dyDescent="0.2">
      <c r="A113" s="91" t="s">
        <v>327</v>
      </c>
      <c r="B113" s="109" t="s">
        <v>329</v>
      </c>
      <c r="C113" s="110" t="s">
        <v>99</v>
      </c>
      <c r="D113" s="110">
        <v>232</v>
      </c>
      <c r="E113" s="111">
        <v>80</v>
      </c>
      <c r="F113" s="111">
        <f>ROUND(E113 * (1 + 24.03 / 100), 2)</f>
        <v>99.22</v>
      </c>
      <c r="G113" s="111">
        <f>ROUND(D113 * F113, 2)</f>
        <v>23019.040000000001</v>
      </c>
      <c r="H113" s="92">
        <f t="shared" si="11"/>
        <v>4.2822009220658826E-2</v>
      </c>
      <c r="L113" s="178"/>
    </row>
    <row r="114" spans="1:12" ht="30" x14ac:dyDescent="0.2">
      <c r="A114" s="91" t="s">
        <v>330</v>
      </c>
      <c r="B114" s="109" t="s">
        <v>290</v>
      </c>
      <c r="C114" s="110" t="s">
        <v>99</v>
      </c>
      <c r="D114" s="110">
        <v>232</v>
      </c>
      <c r="E114" s="111">
        <v>26</v>
      </c>
      <c r="F114" s="111">
        <f>ROUND(E114 * (1 + 24.03 / 100), 2)</f>
        <v>32.25</v>
      </c>
      <c r="G114" s="111">
        <f>ROUND(D114 * F114, 2)</f>
        <v>7482</v>
      </c>
      <c r="H114" s="92">
        <f t="shared" si="11"/>
        <v>1.391866354934738E-2</v>
      </c>
      <c r="L114" s="178"/>
    </row>
    <row r="115" spans="1:12" ht="60" x14ac:dyDescent="0.2">
      <c r="A115" s="91" t="s">
        <v>331</v>
      </c>
      <c r="B115" s="109" t="s">
        <v>333</v>
      </c>
      <c r="C115" s="110" t="s">
        <v>99</v>
      </c>
      <c r="D115" s="110">
        <v>232</v>
      </c>
      <c r="E115" s="111">
        <v>170</v>
      </c>
      <c r="F115" s="111">
        <f>ROUND(E115 * (1 + 24.03 / 100), 2)</f>
        <v>210.85</v>
      </c>
      <c r="G115" s="111">
        <f>ROUND(D115 * F115, 2)</f>
        <v>48917.2</v>
      </c>
      <c r="H115" s="92">
        <f t="shared" si="11"/>
        <v>9.1000006492399838E-2</v>
      </c>
      <c r="L115" s="178"/>
    </row>
    <row r="116" spans="1:12" ht="15.75" x14ac:dyDescent="0.2">
      <c r="A116" s="89">
        <v>9</v>
      </c>
      <c r="B116" s="105" t="s">
        <v>753</v>
      </c>
      <c r="C116" s="112"/>
      <c r="D116" s="106"/>
      <c r="E116" s="113"/>
      <c r="F116" s="113"/>
      <c r="G116" s="114">
        <f>SUBTOTAL(9,G117:G125)</f>
        <v>106919.59000000001</v>
      </c>
      <c r="H116" s="94">
        <f t="shared" si="11"/>
        <v>0.19890106923872852</v>
      </c>
      <c r="L116" s="178"/>
    </row>
    <row r="117" spans="1:12" ht="30" x14ac:dyDescent="0.2">
      <c r="A117" s="91" t="s">
        <v>336</v>
      </c>
      <c r="B117" s="109" t="s">
        <v>789</v>
      </c>
      <c r="C117" s="110" t="s">
        <v>99</v>
      </c>
      <c r="D117" s="110">
        <v>428</v>
      </c>
      <c r="E117" s="111">
        <v>95</v>
      </c>
      <c r="F117" s="111">
        <f t="shared" ref="F117:F125" si="20">ROUND(E117 * (1 + 24.03 / 100), 2)</f>
        <v>117.83</v>
      </c>
      <c r="G117" s="111">
        <f t="shared" ref="G117:G125" si="21">ROUND(D117 * F117, 2)</f>
        <v>50431.24</v>
      </c>
      <c r="H117" s="92">
        <f t="shared" si="11"/>
        <v>9.3816554656026396E-2</v>
      </c>
      <c r="L117" s="178"/>
    </row>
    <row r="118" spans="1:12" ht="30" x14ac:dyDescent="0.2">
      <c r="A118" s="91" t="s">
        <v>788</v>
      </c>
      <c r="B118" s="109" t="s">
        <v>786</v>
      </c>
      <c r="C118" s="110" t="s">
        <v>99</v>
      </c>
      <c r="D118" s="110">
        <v>428</v>
      </c>
      <c r="E118" s="111">
        <v>1.1000000000000001</v>
      </c>
      <c r="F118" s="111">
        <f t="shared" si="20"/>
        <v>1.36</v>
      </c>
      <c r="G118" s="111">
        <f t="shared" si="21"/>
        <v>582.08000000000004</v>
      </c>
      <c r="H118" s="92">
        <f t="shared" si="11"/>
        <v>1.0828355625239405E-3</v>
      </c>
      <c r="L118" s="178"/>
    </row>
    <row r="119" spans="1:12" ht="45" x14ac:dyDescent="0.2">
      <c r="A119" s="91" t="s">
        <v>785</v>
      </c>
      <c r="B119" s="109" t="s">
        <v>783</v>
      </c>
      <c r="C119" s="110" t="s">
        <v>300</v>
      </c>
      <c r="D119" s="110">
        <v>962.9</v>
      </c>
      <c r="E119" s="111">
        <v>18</v>
      </c>
      <c r="F119" s="111">
        <f t="shared" si="20"/>
        <v>22.33</v>
      </c>
      <c r="G119" s="111">
        <f t="shared" si="21"/>
        <v>21501.56</v>
      </c>
      <c r="H119" s="92">
        <f t="shared" si="11"/>
        <v>3.9999061671492336E-2</v>
      </c>
      <c r="L119" s="178"/>
    </row>
    <row r="120" spans="1:12" ht="45" x14ac:dyDescent="0.2">
      <c r="A120" s="91" t="s">
        <v>782</v>
      </c>
      <c r="B120" s="109" t="s">
        <v>780</v>
      </c>
      <c r="C120" s="110" t="s">
        <v>300</v>
      </c>
      <c r="D120" s="110">
        <v>353.6</v>
      </c>
      <c r="E120" s="111">
        <v>15</v>
      </c>
      <c r="F120" s="111">
        <f t="shared" si="20"/>
        <v>18.600000000000001</v>
      </c>
      <c r="G120" s="111">
        <f t="shared" si="21"/>
        <v>6576.96</v>
      </c>
      <c r="H120" s="92">
        <f t="shared" si="11"/>
        <v>1.2235029860667702E-2</v>
      </c>
      <c r="L120" s="178"/>
    </row>
    <row r="121" spans="1:12" ht="75" x14ac:dyDescent="0.2">
      <c r="A121" s="91" t="s">
        <v>779</v>
      </c>
      <c r="B121" s="109" t="s">
        <v>777</v>
      </c>
      <c r="C121" s="110" t="s">
        <v>99</v>
      </c>
      <c r="D121" s="110">
        <v>101</v>
      </c>
      <c r="E121" s="111">
        <v>90</v>
      </c>
      <c r="F121" s="111">
        <f t="shared" si="20"/>
        <v>111.63</v>
      </c>
      <c r="G121" s="111">
        <f t="shared" si="21"/>
        <v>11274.63</v>
      </c>
      <c r="H121" s="92">
        <f t="shared" si="11"/>
        <v>2.097404191571484E-2</v>
      </c>
      <c r="L121" s="178"/>
    </row>
    <row r="122" spans="1:12" ht="45" x14ac:dyDescent="0.2">
      <c r="A122" s="91" t="s">
        <v>776</v>
      </c>
      <c r="B122" s="109" t="s">
        <v>774</v>
      </c>
      <c r="C122" s="110" t="s">
        <v>100</v>
      </c>
      <c r="D122" s="110">
        <v>24.62</v>
      </c>
      <c r="E122" s="111">
        <v>460</v>
      </c>
      <c r="F122" s="111">
        <f t="shared" si="20"/>
        <v>570.54</v>
      </c>
      <c r="G122" s="111">
        <f t="shared" si="21"/>
        <v>14046.69</v>
      </c>
      <c r="H122" s="92">
        <f t="shared" si="11"/>
        <v>2.613086769473167E-2</v>
      </c>
      <c r="L122" s="178"/>
    </row>
    <row r="123" spans="1:12" ht="30" x14ac:dyDescent="0.2">
      <c r="A123" s="91" t="s">
        <v>773</v>
      </c>
      <c r="B123" s="109" t="s">
        <v>771</v>
      </c>
      <c r="C123" s="110" t="s">
        <v>770</v>
      </c>
      <c r="D123" s="110">
        <v>1.17</v>
      </c>
      <c r="E123" s="111">
        <v>48</v>
      </c>
      <c r="F123" s="111">
        <f t="shared" si="20"/>
        <v>59.53</v>
      </c>
      <c r="G123" s="111">
        <f t="shared" si="21"/>
        <v>69.650000000000006</v>
      </c>
      <c r="H123" s="92">
        <f t="shared" si="11"/>
        <v>1.295689543186374E-4</v>
      </c>
      <c r="L123" s="178"/>
    </row>
    <row r="124" spans="1:12" s="63" customFormat="1" ht="30" x14ac:dyDescent="0.2">
      <c r="A124" s="91" t="s">
        <v>952</v>
      </c>
      <c r="B124" s="109" t="s">
        <v>946</v>
      </c>
      <c r="C124" s="110" t="s">
        <v>947</v>
      </c>
      <c r="D124" s="110">
        <f>D125</f>
        <v>38.520000000000003</v>
      </c>
      <c r="E124" s="111">
        <v>21</v>
      </c>
      <c r="F124" s="111">
        <f t="shared" si="20"/>
        <v>26.05</v>
      </c>
      <c r="G124" s="111">
        <f t="shared" si="21"/>
        <v>1003.45</v>
      </c>
      <c r="H124" s="92">
        <f t="shared" si="11"/>
        <v>1.8667044825705198E-3</v>
      </c>
      <c r="K124" s="177"/>
      <c r="L124" s="178"/>
    </row>
    <row r="125" spans="1:12" ht="15" x14ac:dyDescent="0.2">
      <c r="A125" s="91" t="s">
        <v>953</v>
      </c>
      <c r="B125" s="109" t="s">
        <v>510</v>
      </c>
      <c r="C125" s="110" t="s">
        <v>100</v>
      </c>
      <c r="D125" s="110">
        <v>38.520000000000003</v>
      </c>
      <c r="E125" s="111">
        <v>30</v>
      </c>
      <c r="F125" s="111">
        <f t="shared" si="20"/>
        <v>37.21</v>
      </c>
      <c r="G125" s="111">
        <f t="shared" si="21"/>
        <v>1433.33</v>
      </c>
      <c r="H125" s="92">
        <f t="shared" si="11"/>
        <v>2.6664044406824483E-3</v>
      </c>
      <c r="L125" s="178"/>
    </row>
    <row r="126" spans="1:12" ht="31.5" x14ac:dyDescent="0.2">
      <c r="A126" s="89">
        <v>10</v>
      </c>
      <c r="B126" s="105" t="s">
        <v>751</v>
      </c>
      <c r="C126" s="112"/>
      <c r="D126" s="106"/>
      <c r="E126" s="113"/>
      <c r="F126" s="113"/>
      <c r="G126" s="114">
        <f>SUBTOTAL(9,G127:G128)</f>
        <v>9473.7999999999993</v>
      </c>
      <c r="H126" s="94">
        <f t="shared" si="11"/>
        <v>1.7623982188426517E-2</v>
      </c>
      <c r="L126" s="178"/>
    </row>
    <row r="127" spans="1:12" ht="15" x14ac:dyDescent="0.2">
      <c r="A127" s="91" t="s">
        <v>768</v>
      </c>
      <c r="B127" s="109" t="s">
        <v>766</v>
      </c>
      <c r="C127" s="110" t="s">
        <v>99</v>
      </c>
      <c r="D127" s="110">
        <v>600</v>
      </c>
      <c r="E127" s="111">
        <v>12</v>
      </c>
      <c r="F127" s="111">
        <f>ROUND(E127 * (1 + 24.03 / 100), 2)</f>
        <v>14.88</v>
      </c>
      <c r="G127" s="111">
        <f>ROUND(D127 * F127, 2)</f>
        <v>8928</v>
      </c>
      <c r="H127" s="92">
        <f t="shared" si="11"/>
        <v>1.6608637819910909E-2</v>
      </c>
      <c r="L127" s="178"/>
    </row>
    <row r="128" spans="1:12" ht="30" x14ac:dyDescent="0.2">
      <c r="A128" s="91" t="s">
        <v>765</v>
      </c>
      <c r="B128" s="109" t="s">
        <v>763</v>
      </c>
      <c r="C128" s="110" t="s">
        <v>100</v>
      </c>
      <c r="D128" s="110">
        <v>20</v>
      </c>
      <c r="E128" s="111">
        <v>22</v>
      </c>
      <c r="F128" s="111">
        <f>ROUND(E128 * (1 + 24.03 / 100), 2)</f>
        <v>27.29</v>
      </c>
      <c r="G128" s="111">
        <f>ROUND(D128 * F128, 2)</f>
        <v>545.79999999999995</v>
      </c>
      <c r="H128" s="92">
        <f t="shared" si="11"/>
        <v>1.0153443685156107E-3</v>
      </c>
      <c r="L128" s="178"/>
    </row>
    <row r="129" spans="1:12" ht="15.75" x14ac:dyDescent="0.2">
      <c r="A129" s="89">
        <v>11</v>
      </c>
      <c r="B129" s="105" t="s">
        <v>335</v>
      </c>
      <c r="C129" s="112"/>
      <c r="D129" s="106"/>
      <c r="E129" s="113"/>
      <c r="F129" s="113"/>
      <c r="G129" s="114">
        <f>SUBTOTAL(9,G130)</f>
        <v>30759.439999999999</v>
      </c>
      <c r="H129" s="94">
        <f t="shared" si="11"/>
        <v>5.7221370800098606E-2</v>
      </c>
      <c r="L129" s="178"/>
    </row>
    <row r="130" spans="1:12" ht="15" x14ac:dyDescent="0.2">
      <c r="A130" s="91" t="s">
        <v>762</v>
      </c>
      <c r="B130" s="109" t="s">
        <v>335</v>
      </c>
      <c r="C130" s="110" t="s">
        <v>13</v>
      </c>
      <c r="D130" s="110">
        <v>1</v>
      </c>
      <c r="E130" s="111">
        <v>24800</v>
      </c>
      <c r="F130" s="111">
        <f>ROUND(E130 * (1 + 24.03 / 100), 2)</f>
        <v>30759.439999999999</v>
      </c>
      <c r="G130" s="111">
        <f>ROUND(D130 * F130, 2)</f>
        <v>30759.439999999999</v>
      </c>
      <c r="H130" s="92">
        <f t="shared" si="11"/>
        <v>5.7221370800098606E-2</v>
      </c>
      <c r="L130" s="178"/>
    </row>
    <row r="131" spans="1:12" ht="15.75" x14ac:dyDescent="0.2">
      <c r="A131" s="89">
        <v>12</v>
      </c>
      <c r="B131" s="105" t="s">
        <v>748</v>
      </c>
      <c r="C131" s="112"/>
      <c r="D131" s="106"/>
      <c r="E131" s="113"/>
      <c r="F131" s="113"/>
      <c r="G131" s="114">
        <f>SUBTOTAL(9,G132:G133)</f>
        <v>26402.309999999998</v>
      </c>
      <c r="H131" s="94">
        <f t="shared" si="11"/>
        <v>4.9115860707774635E-2</v>
      </c>
      <c r="L131" s="178"/>
    </row>
    <row r="132" spans="1:12" ht="15" x14ac:dyDescent="0.2">
      <c r="A132" s="91" t="s">
        <v>761</v>
      </c>
      <c r="B132" s="109" t="s">
        <v>759</v>
      </c>
      <c r="C132" s="110" t="s">
        <v>375</v>
      </c>
      <c r="D132" s="110">
        <v>630</v>
      </c>
      <c r="E132" s="111">
        <v>20</v>
      </c>
      <c r="F132" s="111">
        <f>ROUND(E132 * (1 + 24.03 / 100), 2)</f>
        <v>24.81</v>
      </c>
      <c r="G132" s="111">
        <f>ROUND(D132 * F132, 2)</f>
        <v>15630.3</v>
      </c>
      <c r="H132" s="92">
        <f t="shared" si="11"/>
        <v>2.907683598975733E-2</v>
      </c>
      <c r="L132" s="178"/>
    </row>
    <row r="133" spans="1:12" ht="15.75" thickBot="1" x14ac:dyDescent="0.25">
      <c r="A133" s="95" t="s">
        <v>758</v>
      </c>
      <c r="B133" s="96" t="s">
        <v>756</v>
      </c>
      <c r="C133" s="97" t="s">
        <v>92</v>
      </c>
      <c r="D133" s="97">
        <v>3</v>
      </c>
      <c r="E133" s="98">
        <v>2895</v>
      </c>
      <c r="F133" s="98">
        <f>ROUND(E133 * (1 + 24.03 / 100), 2)</f>
        <v>3590.67</v>
      </c>
      <c r="G133" s="98">
        <f>ROUND(D133 * F133, 2)</f>
        <v>10772.01</v>
      </c>
      <c r="H133" s="99">
        <f t="shared" si="11"/>
        <v>2.0039024718017304E-2</v>
      </c>
      <c r="L133" s="178"/>
    </row>
    <row r="134" spans="1:12" ht="15" x14ac:dyDescent="0.2">
      <c r="A134" s="115"/>
      <c r="B134" s="116"/>
      <c r="C134" s="116"/>
      <c r="D134" s="115"/>
      <c r="E134" s="117"/>
      <c r="F134" s="116"/>
      <c r="G134" s="116"/>
      <c r="H134" s="118"/>
    </row>
    <row r="135" spans="1:12" ht="15.75" x14ac:dyDescent="0.2">
      <c r="A135" s="119"/>
      <c r="B135" s="120"/>
      <c r="C135" s="121"/>
      <c r="D135" s="250" t="s">
        <v>338</v>
      </c>
      <c r="E135" s="253"/>
      <c r="F135" s="254">
        <f>SUBTOTAL(9,G5:G133)/(1+E3)</f>
        <v>433404.50697411929</v>
      </c>
      <c r="G135" s="253"/>
      <c r="H135" s="253"/>
    </row>
    <row r="136" spans="1:12" ht="15.75" x14ac:dyDescent="0.2">
      <c r="A136" s="119"/>
      <c r="B136" s="120"/>
      <c r="C136" s="121"/>
      <c r="D136" s="250" t="s">
        <v>339</v>
      </c>
      <c r="E136" s="253"/>
      <c r="F136" s="254">
        <f>F135*E3</f>
        <v>104147.10302588088</v>
      </c>
      <c r="G136" s="253"/>
      <c r="H136" s="253"/>
    </row>
    <row r="137" spans="1:12" ht="15.75" x14ac:dyDescent="0.2">
      <c r="A137" s="119"/>
      <c r="B137" s="120"/>
      <c r="C137" s="121"/>
      <c r="D137" s="250" t="s">
        <v>340</v>
      </c>
      <c r="E137" s="253"/>
      <c r="F137" s="254">
        <f>SUM(F135:H136)</f>
        <v>537551.6100000001</v>
      </c>
      <c r="G137" s="253"/>
      <c r="H137" s="253"/>
    </row>
    <row r="138" spans="1:12" s="77" customFormat="1" ht="15.75" x14ac:dyDescent="0.2">
      <c r="A138" s="119"/>
      <c r="B138" s="120"/>
      <c r="C138" s="121"/>
      <c r="D138" s="122"/>
      <c r="E138" s="121"/>
      <c r="F138" s="123"/>
      <c r="G138" s="121"/>
      <c r="H138" s="121"/>
      <c r="K138" s="177"/>
    </row>
    <row r="139" spans="1:12" s="77" customFormat="1" ht="15.75" x14ac:dyDescent="0.2">
      <c r="A139" s="119"/>
      <c r="B139" s="120"/>
      <c r="C139" s="121"/>
      <c r="D139" s="122"/>
      <c r="E139" s="121"/>
      <c r="F139" s="123"/>
      <c r="G139" s="121"/>
      <c r="H139" s="121"/>
      <c r="K139" s="177"/>
    </row>
    <row r="140" spans="1:12" s="77" customFormat="1" ht="15.75" x14ac:dyDescent="0.2">
      <c r="A140" s="119"/>
      <c r="B140" s="120"/>
      <c r="C140" s="121"/>
      <c r="D140" s="122"/>
      <c r="E140" s="121"/>
      <c r="F140" s="123"/>
      <c r="G140" s="121"/>
      <c r="H140" s="121"/>
      <c r="K140" s="177"/>
    </row>
    <row r="141" spans="1:12" ht="15.75" x14ac:dyDescent="0.2">
      <c r="A141" s="119"/>
      <c r="B141" s="124"/>
      <c r="C141" s="124"/>
      <c r="D141" s="119"/>
      <c r="E141" s="121"/>
      <c r="F141" s="124"/>
      <c r="G141" s="124"/>
      <c r="H141" s="125"/>
    </row>
    <row r="142" spans="1:12" s="77" customFormat="1" ht="15.75" x14ac:dyDescent="0.2">
      <c r="A142" s="255" t="s">
        <v>971</v>
      </c>
      <c r="B142" s="255"/>
      <c r="C142" s="255"/>
      <c r="D142" s="255"/>
      <c r="E142" s="255"/>
      <c r="F142" s="255"/>
      <c r="G142" s="255"/>
      <c r="H142" s="255"/>
      <c r="K142" s="177"/>
    </row>
    <row r="143" spans="1:12" s="77" customFormat="1" ht="15.75" x14ac:dyDescent="0.2">
      <c r="A143" s="255" t="s">
        <v>963</v>
      </c>
      <c r="B143" s="255"/>
      <c r="C143" s="255"/>
      <c r="D143" s="255"/>
      <c r="E143" s="255"/>
      <c r="F143" s="255"/>
      <c r="G143" s="255"/>
      <c r="H143" s="255"/>
      <c r="K143" s="177"/>
    </row>
    <row r="144" spans="1:12" s="77" customFormat="1" ht="15.75" x14ac:dyDescent="0.2">
      <c r="A144" s="255" t="s">
        <v>964</v>
      </c>
      <c r="B144" s="255"/>
      <c r="C144" s="255"/>
      <c r="D144" s="255"/>
      <c r="E144" s="255"/>
      <c r="F144" s="255"/>
      <c r="G144" s="255"/>
      <c r="H144" s="255"/>
      <c r="K144" s="177"/>
    </row>
    <row r="145" spans="1:11" s="77" customFormat="1" ht="15.75" x14ac:dyDescent="0.2">
      <c r="A145" s="255" t="s">
        <v>965</v>
      </c>
      <c r="B145" s="255"/>
      <c r="C145" s="255"/>
      <c r="D145" s="255"/>
      <c r="E145" s="255"/>
      <c r="F145" s="255"/>
      <c r="G145" s="255"/>
      <c r="H145" s="255"/>
      <c r="K145" s="177"/>
    </row>
    <row r="146" spans="1:11" x14ac:dyDescent="0.2">
      <c r="A146" s="251"/>
      <c r="B146" s="252"/>
      <c r="C146" s="252"/>
      <c r="D146" s="252"/>
      <c r="E146" s="252"/>
      <c r="F146" s="252"/>
      <c r="G146" s="252"/>
      <c r="H146" s="252"/>
    </row>
  </sheetData>
  <mergeCells count="18">
    <mergeCell ref="A146:H146"/>
    <mergeCell ref="D135:E135"/>
    <mergeCell ref="F135:H135"/>
    <mergeCell ref="D136:E136"/>
    <mergeCell ref="F136:H136"/>
    <mergeCell ref="A142:H142"/>
    <mergeCell ref="A143:H143"/>
    <mergeCell ref="A144:H144"/>
    <mergeCell ref="A145:H145"/>
    <mergeCell ref="D137:E137"/>
    <mergeCell ref="F137:H137"/>
    <mergeCell ref="G2:H2"/>
    <mergeCell ref="C3:D3"/>
    <mergeCell ref="E3:F3"/>
    <mergeCell ref="G3:H3"/>
    <mergeCell ref="A1:H1"/>
    <mergeCell ref="C2:D2"/>
    <mergeCell ref="E2:F2"/>
  </mergeCells>
  <pageMargins left="1.1023622047244095" right="0.51181102362204722" top="0.59055118110236227" bottom="0.59055118110236227" header="0.51181102362204722" footer="0.31496062992125984"/>
  <pageSetup paperSize="9" scale="70" fitToHeight="0" orientation="landscape" r:id="rId1"/>
  <headerFooter>
    <oddFooter>Página &amp;P de &amp;N</oddFooter>
  </headerFooter>
  <rowBreaks count="5" manualBreakCount="5">
    <brk id="49" max="7" man="1"/>
    <brk id="66" max="7" man="1"/>
    <brk id="82" max="7" man="1"/>
    <brk id="101" max="7" man="1"/>
    <brk id="119" max="7" man="1"/>
  </rowBreaks>
  <drawing r:id="rId2"/>
  <legacyDrawing r:id="rId3"/>
  <oleObjects>
    <mc:AlternateContent xmlns:mc="http://schemas.openxmlformats.org/markup-compatibility/2006">
      <mc:Choice Requires="x14">
        <oleObject progId="CDraw" shapeId="1025" r:id="rId4">
          <objectPr defaultSize="0" autoPict="0" r:id="rId5">
            <anchor moveWithCells="1" sizeWithCells="1">
              <from>
                <xdr:col>0</xdr:col>
                <xdr:colOff>85725</xdr:colOff>
                <xdr:row>1</xdr:row>
                <xdr:rowOff>76200</xdr:rowOff>
              </from>
              <to>
                <xdr:col>0</xdr:col>
                <xdr:colOff>828675</xdr:colOff>
                <xdr:row>2</xdr:row>
                <xdr:rowOff>219075</xdr:rowOff>
              </to>
            </anchor>
          </objectPr>
        </oleObject>
      </mc:Choice>
      <mc:Fallback>
        <oleObject progId="CDraw" shapeId="102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89"/>
  <sheetViews>
    <sheetView showOutlineSymbols="0" showWhiteSpace="0" topLeftCell="A1063" zoomScale="85" zoomScaleNormal="85" workbookViewId="0">
      <selection activeCell="M1077" sqref="M1077"/>
    </sheetView>
  </sheetViews>
  <sheetFormatPr defaultColWidth="8.75" defaultRowHeight="14.25" x14ac:dyDescent="0.2"/>
  <cols>
    <col min="1" max="1" width="10" style="47" bestFit="1" customWidth="1"/>
    <col min="2" max="2" width="12" style="47" bestFit="1" customWidth="1"/>
    <col min="3" max="3" width="10" style="47" bestFit="1" customWidth="1"/>
    <col min="4" max="4" width="60" style="47" bestFit="1" customWidth="1"/>
    <col min="5" max="5" width="15" style="47" bestFit="1" customWidth="1"/>
    <col min="6" max="8" width="12" style="47" bestFit="1" customWidth="1"/>
    <col min="9" max="9" width="13" style="47" bestFit="1" customWidth="1"/>
    <col min="10" max="10" width="14" style="47" bestFit="1" customWidth="1"/>
    <col min="11" max="16384" width="8.75" style="47"/>
  </cols>
  <sheetData>
    <row r="1" spans="1:10" ht="15" x14ac:dyDescent="0.2">
      <c r="A1" s="46"/>
      <c r="B1" s="46"/>
      <c r="C1" s="268" t="s">
        <v>60</v>
      </c>
      <c r="D1" s="268"/>
      <c r="E1" s="268" t="s">
        <v>61</v>
      </c>
      <c r="F1" s="268"/>
      <c r="G1" s="268" t="s">
        <v>62</v>
      </c>
      <c r="H1" s="268"/>
      <c r="I1" s="268"/>
      <c r="J1" s="268"/>
    </row>
    <row r="2" spans="1:10" ht="79.900000000000006" customHeight="1" x14ac:dyDescent="0.2">
      <c r="A2" s="48"/>
      <c r="B2" s="48"/>
      <c r="C2" s="262" t="s">
        <v>63</v>
      </c>
      <c r="D2" s="262"/>
      <c r="E2" s="262" t="s">
        <v>929</v>
      </c>
      <c r="F2" s="262"/>
      <c r="G2" s="262" t="s">
        <v>755</v>
      </c>
      <c r="H2" s="262"/>
      <c r="I2" s="262"/>
      <c r="J2" s="262"/>
    </row>
    <row r="3" spans="1:10" ht="15" x14ac:dyDescent="0.25">
      <c r="A3" s="267" t="s">
        <v>936</v>
      </c>
      <c r="B3" s="259"/>
      <c r="C3" s="259"/>
      <c r="D3" s="259"/>
      <c r="E3" s="259"/>
      <c r="F3" s="259"/>
      <c r="G3" s="259"/>
      <c r="H3" s="259"/>
      <c r="I3" s="259"/>
      <c r="J3" s="259"/>
    </row>
    <row r="4" spans="1:10" ht="24" customHeight="1" x14ac:dyDescent="0.2">
      <c r="A4" s="43" t="s">
        <v>74</v>
      </c>
      <c r="B4" s="43"/>
      <c r="C4" s="43"/>
      <c r="D4" s="43" t="s">
        <v>75</v>
      </c>
      <c r="E4" s="43"/>
      <c r="F4" s="266"/>
      <c r="G4" s="266"/>
      <c r="H4" s="6"/>
      <c r="I4" s="43"/>
      <c r="J4" s="7"/>
    </row>
    <row r="5" spans="1:10" ht="18" customHeight="1" x14ac:dyDescent="0.2">
      <c r="A5" s="42" t="s">
        <v>76</v>
      </c>
      <c r="B5" s="52" t="s">
        <v>65</v>
      </c>
      <c r="C5" s="42" t="s">
        <v>66</v>
      </c>
      <c r="D5" s="42" t="s">
        <v>67</v>
      </c>
      <c r="E5" s="265" t="s">
        <v>341</v>
      </c>
      <c r="F5" s="265"/>
      <c r="G5" s="53" t="s">
        <v>68</v>
      </c>
      <c r="H5" s="52" t="s">
        <v>69</v>
      </c>
      <c r="I5" s="52" t="s">
        <v>70</v>
      </c>
      <c r="J5" s="52" t="s">
        <v>72</v>
      </c>
    </row>
    <row r="6" spans="1:10" ht="72" customHeight="1" x14ac:dyDescent="0.2">
      <c r="A6" s="44" t="s">
        <v>342</v>
      </c>
      <c r="B6" s="8" t="s">
        <v>77</v>
      </c>
      <c r="C6" s="44" t="s">
        <v>78</v>
      </c>
      <c r="D6" s="44" t="s">
        <v>79</v>
      </c>
      <c r="E6" s="263" t="s">
        <v>54</v>
      </c>
      <c r="F6" s="263"/>
      <c r="G6" s="9" t="s">
        <v>80</v>
      </c>
      <c r="H6" s="13">
        <v>1</v>
      </c>
      <c r="I6" s="10">
        <v>1121.47</v>
      </c>
      <c r="J6" s="10">
        <v>1121.47</v>
      </c>
    </row>
    <row r="7" spans="1:10" ht="24" customHeight="1" x14ac:dyDescent="0.2">
      <c r="A7" s="45" t="s">
        <v>343</v>
      </c>
      <c r="B7" s="14" t="s">
        <v>344</v>
      </c>
      <c r="C7" s="45" t="s">
        <v>78</v>
      </c>
      <c r="D7" s="45" t="s">
        <v>345</v>
      </c>
      <c r="E7" s="264" t="s">
        <v>54</v>
      </c>
      <c r="F7" s="264"/>
      <c r="G7" s="15" t="s">
        <v>346</v>
      </c>
      <c r="H7" s="16">
        <v>4.5</v>
      </c>
      <c r="I7" s="17">
        <v>21.87</v>
      </c>
      <c r="J7" s="17">
        <v>98.41</v>
      </c>
    </row>
    <row r="8" spans="1:10" ht="24" customHeight="1" x14ac:dyDescent="0.2">
      <c r="A8" s="45" t="s">
        <v>343</v>
      </c>
      <c r="B8" s="14" t="s">
        <v>347</v>
      </c>
      <c r="C8" s="45" t="s">
        <v>78</v>
      </c>
      <c r="D8" s="45" t="s">
        <v>348</v>
      </c>
      <c r="E8" s="264" t="s">
        <v>54</v>
      </c>
      <c r="F8" s="264"/>
      <c r="G8" s="15" t="s">
        <v>346</v>
      </c>
      <c r="H8" s="16">
        <v>6.75</v>
      </c>
      <c r="I8" s="17">
        <v>15.71</v>
      </c>
      <c r="J8" s="17">
        <v>106.04</v>
      </c>
    </row>
    <row r="9" spans="1:10" ht="24" customHeight="1" x14ac:dyDescent="0.2">
      <c r="A9" s="41" t="s">
        <v>349</v>
      </c>
      <c r="B9" s="18" t="s">
        <v>356</v>
      </c>
      <c r="C9" s="41" t="s">
        <v>78</v>
      </c>
      <c r="D9" s="41" t="s">
        <v>357</v>
      </c>
      <c r="E9" s="260" t="s">
        <v>352</v>
      </c>
      <c r="F9" s="260"/>
      <c r="G9" s="19" t="s">
        <v>358</v>
      </c>
      <c r="H9" s="20">
        <v>31.5</v>
      </c>
      <c r="I9" s="21">
        <v>6.24</v>
      </c>
      <c r="J9" s="21">
        <v>196.56</v>
      </c>
    </row>
    <row r="10" spans="1:10" ht="24" customHeight="1" x14ac:dyDescent="0.2">
      <c r="A10" s="41" t="s">
        <v>349</v>
      </c>
      <c r="B10" s="18" t="s">
        <v>350</v>
      </c>
      <c r="C10" s="41" t="s">
        <v>78</v>
      </c>
      <c r="D10" s="41" t="s">
        <v>351</v>
      </c>
      <c r="E10" s="260" t="s">
        <v>352</v>
      </c>
      <c r="F10" s="260"/>
      <c r="G10" s="19" t="s">
        <v>353</v>
      </c>
      <c r="H10" s="20">
        <v>5.6300000000000003E-2</v>
      </c>
      <c r="I10" s="21">
        <v>8.34</v>
      </c>
      <c r="J10" s="21">
        <v>0.46</v>
      </c>
    </row>
    <row r="11" spans="1:10" ht="72" customHeight="1" x14ac:dyDescent="0.2">
      <c r="A11" s="41" t="s">
        <v>349</v>
      </c>
      <c r="B11" s="18" t="s">
        <v>354</v>
      </c>
      <c r="C11" s="41" t="s">
        <v>78</v>
      </c>
      <c r="D11" s="41" t="s">
        <v>355</v>
      </c>
      <c r="E11" s="260" t="s">
        <v>352</v>
      </c>
      <c r="F11" s="260"/>
      <c r="G11" s="19" t="s">
        <v>80</v>
      </c>
      <c r="H11" s="20">
        <v>1</v>
      </c>
      <c r="I11" s="21">
        <v>720</v>
      </c>
      <c r="J11" s="21">
        <v>720</v>
      </c>
    </row>
    <row r="12" spans="1:10" x14ac:dyDescent="0.2">
      <c r="A12" s="54"/>
      <c r="B12" s="54"/>
      <c r="C12" s="54"/>
      <c r="D12" s="54"/>
      <c r="E12" s="54" t="s">
        <v>359</v>
      </c>
      <c r="F12" s="62">
        <v>159.31</v>
      </c>
      <c r="G12" s="54" t="s">
        <v>360</v>
      </c>
      <c r="H12" s="62">
        <v>0</v>
      </c>
      <c r="I12" s="54" t="s">
        <v>361</v>
      </c>
      <c r="J12" s="62">
        <v>159.31</v>
      </c>
    </row>
    <row r="13" spans="1:10" x14ac:dyDescent="0.2">
      <c r="A13" s="54"/>
      <c r="B13" s="54"/>
      <c r="C13" s="54"/>
      <c r="D13" s="54"/>
      <c r="E13" s="54" t="s">
        <v>362</v>
      </c>
      <c r="F13" s="62">
        <v>269.48</v>
      </c>
      <c r="G13" s="54"/>
      <c r="H13" s="261" t="s">
        <v>363</v>
      </c>
      <c r="I13" s="261"/>
      <c r="J13" s="62">
        <v>1390.95</v>
      </c>
    </row>
    <row r="14" spans="1:10" ht="30" customHeight="1" thickBot="1" x14ac:dyDescent="0.25">
      <c r="A14" s="49"/>
      <c r="B14" s="49"/>
      <c r="C14" s="49"/>
      <c r="D14" s="49"/>
      <c r="E14" s="49"/>
      <c r="F14" s="49"/>
      <c r="G14" s="49" t="s">
        <v>364</v>
      </c>
      <c r="H14" s="61">
        <v>1</v>
      </c>
      <c r="I14" s="49" t="s">
        <v>365</v>
      </c>
      <c r="J14" s="50">
        <v>1390.95</v>
      </c>
    </row>
    <row r="15" spans="1:10" ht="1.1499999999999999" customHeight="1" thickTop="1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</row>
    <row r="16" spans="1:10" ht="18" customHeight="1" x14ac:dyDescent="0.2">
      <c r="A16" s="42" t="s">
        <v>81</v>
      </c>
      <c r="B16" s="52" t="s">
        <v>65</v>
      </c>
      <c r="C16" s="42" t="s">
        <v>66</v>
      </c>
      <c r="D16" s="42" t="s">
        <v>67</v>
      </c>
      <c r="E16" s="265" t="s">
        <v>341</v>
      </c>
      <c r="F16" s="265"/>
      <c r="G16" s="53" t="s">
        <v>68</v>
      </c>
      <c r="H16" s="52" t="s">
        <v>69</v>
      </c>
      <c r="I16" s="52" t="s">
        <v>70</v>
      </c>
      <c r="J16" s="52" t="s">
        <v>72</v>
      </c>
    </row>
    <row r="17" spans="1:10" ht="24" customHeight="1" x14ac:dyDescent="0.2">
      <c r="A17" s="44" t="s">
        <v>342</v>
      </c>
      <c r="B17" s="8" t="s">
        <v>82</v>
      </c>
      <c r="C17" s="44" t="s">
        <v>83</v>
      </c>
      <c r="D17" s="44" t="s">
        <v>84</v>
      </c>
      <c r="E17" s="263" t="s">
        <v>366</v>
      </c>
      <c r="F17" s="263"/>
      <c r="G17" s="9" t="s">
        <v>13</v>
      </c>
      <c r="H17" s="13">
        <v>1</v>
      </c>
      <c r="I17" s="10">
        <v>450</v>
      </c>
      <c r="J17" s="10">
        <v>450</v>
      </c>
    </row>
    <row r="18" spans="1:10" ht="24" customHeight="1" x14ac:dyDescent="0.2">
      <c r="A18" s="41" t="s">
        <v>349</v>
      </c>
      <c r="B18" s="18" t="s">
        <v>367</v>
      </c>
      <c r="C18" s="41" t="s">
        <v>83</v>
      </c>
      <c r="D18" s="41" t="s">
        <v>84</v>
      </c>
      <c r="E18" s="260" t="s">
        <v>352</v>
      </c>
      <c r="F18" s="260"/>
      <c r="G18" s="19" t="s">
        <v>13</v>
      </c>
      <c r="H18" s="20">
        <v>1</v>
      </c>
      <c r="I18" s="21">
        <v>450</v>
      </c>
      <c r="J18" s="21">
        <v>450</v>
      </c>
    </row>
    <row r="19" spans="1:10" x14ac:dyDescent="0.2">
      <c r="A19" s="54"/>
      <c r="B19" s="54"/>
      <c r="C19" s="54"/>
      <c r="D19" s="54"/>
      <c r="E19" s="54" t="s">
        <v>359</v>
      </c>
      <c r="F19" s="62">
        <v>0</v>
      </c>
      <c r="G19" s="54" t="s">
        <v>360</v>
      </c>
      <c r="H19" s="62">
        <v>0</v>
      </c>
      <c r="I19" s="54" t="s">
        <v>361</v>
      </c>
      <c r="J19" s="62">
        <v>0</v>
      </c>
    </row>
    <row r="20" spans="1:10" x14ac:dyDescent="0.2">
      <c r="A20" s="54"/>
      <c r="B20" s="54"/>
      <c r="C20" s="54"/>
      <c r="D20" s="54"/>
      <c r="E20" s="54" t="s">
        <v>362</v>
      </c>
      <c r="F20" s="62">
        <v>108.13</v>
      </c>
      <c r="G20" s="54"/>
      <c r="H20" s="261" t="s">
        <v>363</v>
      </c>
      <c r="I20" s="261"/>
      <c r="J20" s="62">
        <v>558.13</v>
      </c>
    </row>
    <row r="21" spans="1:10" ht="30" customHeight="1" thickBot="1" x14ac:dyDescent="0.25">
      <c r="A21" s="49"/>
      <c r="B21" s="49"/>
      <c r="C21" s="49"/>
      <c r="D21" s="49"/>
      <c r="E21" s="49"/>
      <c r="F21" s="49"/>
      <c r="G21" s="49" t="s">
        <v>364</v>
      </c>
      <c r="H21" s="61">
        <v>1</v>
      </c>
      <c r="I21" s="49" t="s">
        <v>365</v>
      </c>
      <c r="J21" s="50">
        <v>558.13</v>
      </c>
    </row>
    <row r="22" spans="1:10" ht="1.1499999999999999" customHeight="1" thickTop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/>
    </row>
    <row r="23" spans="1:10" ht="18" customHeight="1" x14ac:dyDescent="0.2">
      <c r="A23" s="42" t="s">
        <v>85</v>
      </c>
      <c r="B23" s="52" t="s">
        <v>65</v>
      </c>
      <c r="C23" s="42" t="s">
        <v>66</v>
      </c>
      <c r="D23" s="42" t="s">
        <v>67</v>
      </c>
      <c r="E23" s="265" t="s">
        <v>341</v>
      </c>
      <c r="F23" s="265"/>
      <c r="G23" s="53" t="s">
        <v>68</v>
      </c>
      <c r="H23" s="52" t="s">
        <v>69</v>
      </c>
      <c r="I23" s="52" t="s">
        <v>70</v>
      </c>
      <c r="J23" s="52" t="s">
        <v>72</v>
      </c>
    </row>
    <row r="24" spans="1:10" ht="24" customHeight="1" x14ac:dyDescent="0.2">
      <c r="A24" s="44" t="s">
        <v>342</v>
      </c>
      <c r="B24" s="8" t="s">
        <v>86</v>
      </c>
      <c r="C24" s="44" t="s">
        <v>83</v>
      </c>
      <c r="D24" s="44" t="s">
        <v>87</v>
      </c>
      <c r="E24" s="263" t="s">
        <v>366</v>
      </c>
      <c r="F24" s="263"/>
      <c r="G24" s="9" t="s">
        <v>13</v>
      </c>
      <c r="H24" s="13">
        <v>1</v>
      </c>
      <c r="I24" s="10">
        <v>450</v>
      </c>
      <c r="J24" s="10">
        <v>450</v>
      </c>
    </row>
    <row r="25" spans="1:10" ht="24" customHeight="1" x14ac:dyDescent="0.2">
      <c r="A25" s="41" t="s">
        <v>349</v>
      </c>
      <c r="B25" s="18" t="s">
        <v>368</v>
      </c>
      <c r="C25" s="41" t="s">
        <v>83</v>
      </c>
      <c r="D25" s="41" t="s">
        <v>369</v>
      </c>
      <c r="E25" s="260" t="s">
        <v>352</v>
      </c>
      <c r="F25" s="260"/>
      <c r="G25" s="19" t="s">
        <v>13</v>
      </c>
      <c r="H25" s="20">
        <v>1</v>
      </c>
      <c r="I25" s="21">
        <v>450</v>
      </c>
      <c r="J25" s="21">
        <v>450</v>
      </c>
    </row>
    <row r="26" spans="1:10" x14ac:dyDescent="0.2">
      <c r="A26" s="54"/>
      <c r="B26" s="54"/>
      <c r="C26" s="54"/>
      <c r="D26" s="54"/>
      <c r="E26" s="54" t="s">
        <v>359</v>
      </c>
      <c r="F26" s="62">
        <v>0</v>
      </c>
      <c r="G26" s="54" t="s">
        <v>360</v>
      </c>
      <c r="H26" s="62">
        <v>0</v>
      </c>
      <c r="I26" s="54" t="s">
        <v>361</v>
      </c>
      <c r="J26" s="62">
        <v>0</v>
      </c>
    </row>
    <row r="27" spans="1:10" x14ac:dyDescent="0.2">
      <c r="A27" s="54"/>
      <c r="B27" s="54"/>
      <c r="C27" s="54"/>
      <c r="D27" s="54"/>
      <c r="E27" s="54" t="s">
        <v>362</v>
      </c>
      <c r="F27" s="62">
        <v>108.13</v>
      </c>
      <c r="G27" s="54"/>
      <c r="H27" s="261" t="s">
        <v>363</v>
      </c>
      <c r="I27" s="261"/>
      <c r="J27" s="62">
        <v>558.13</v>
      </c>
    </row>
    <row r="28" spans="1:10" ht="30" customHeight="1" thickBot="1" x14ac:dyDescent="0.25">
      <c r="A28" s="49"/>
      <c r="B28" s="49"/>
      <c r="C28" s="49"/>
      <c r="D28" s="49"/>
      <c r="E28" s="49"/>
      <c r="F28" s="49"/>
      <c r="G28" s="49" t="s">
        <v>364</v>
      </c>
      <c r="H28" s="61">
        <v>1</v>
      </c>
      <c r="I28" s="49" t="s">
        <v>365</v>
      </c>
      <c r="J28" s="50">
        <v>558.13</v>
      </c>
    </row>
    <row r="29" spans="1:10" ht="1.1499999999999999" customHeight="1" thickTop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</row>
    <row r="30" spans="1:10" ht="18" customHeight="1" x14ac:dyDescent="0.2">
      <c r="A30" s="42"/>
      <c r="B30" s="52" t="s">
        <v>65</v>
      </c>
      <c r="C30" s="42" t="s">
        <v>66</v>
      </c>
      <c r="D30" s="42" t="s">
        <v>67</v>
      </c>
      <c r="E30" s="265" t="s">
        <v>341</v>
      </c>
      <c r="F30" s="265"/>
      <c r="G30" s="53" t="s">
        <v>68</v>
      </c>
      <c r="H30" s="52" t="s">
        <v>69</v>
      </c>
      <c r="I30" s="52" t="s">
        <v>70</v>
      </c>
      <c r="J30" s="52" t="s">
        <v>72</v>
      </c>
    </row>
    <row r="31" spans="1:10" ht="36" customHeight="1" x14ac:dyDescent="0.2">
      <c r="A31" s="44" t="s">
        <v>349</v>
      </c>
      <c r="B31" s="8" t="s">
        <v>89</v>
      </c>
      <c r="C31" s="44" t="s">
        <v>90</v>
      </c>
      <c r="D31" s="44" t="s">
        <v>91</v>
      </c>
      <c r="E31" s="263" t="s">
        <v>370</v>
      </c>
      <c r="F31" s="263"/>
      <c r="G31" s="9" t="s">
        <v>92</v>
      </c>
      <c r="H31" s="13">
        <v>1</v>
      </c>
      <c r="I31" s="10">
        <v>671</v>
      </c>
      <c r="J31" s="10">
        <v>671</v>
      </c>
    </row>
    <row r="32" spans="1:10" x14ac:dyDescent="0.2">
      <c r="A32" s="54"/>
      <c r="B32" s="54"/>
      <c r="C32" s="54"/>
      <c r="D32" s="54"/>
      <c r="E32" s="54" t="s">
        <v>359</v>
      </c>
      <c r="F32" s="62">
        <v>0</v>
      </c>
      <c r="G32" s="54" t="s">
        <v>360</v>
      </c>
      <c r="H32" s="62">
        <v>0</v>
      </c>
      <c r="I32" s="54" t="s">
        <v>361</v>
      </c>
      <c r="J32" s="62">
        <v>0</v>
      </c>
    </row>
    <row r="33" spans="1:10" x14ac:dyDescent="0.2">
      <c r="A33" s="54"/>
      <c r="B33" s="54"/>
      <c r="C33" s="54"/>
      <c r="D33" s="54"/>
      <c r="E33" s="54" t="s">
        <v>362</v>
      </c>
      <c r="F33" s="62">
        <v>161.24</v>
      </c>
      <c r="G33" s="54"/>
      <c r="H33" s="261" t="s">
        <v>363</v>
      </c>
      <c r="I33" s="261"/>
      <c r="J33" s="62">
        <v>832.24</v>
      </c>
    </row>
    <row r="34" spans="1:10" ht="30" customHeight="1" thickBot="1" x14ac:dyDescent="0.25">
      <c r="A34" s="49"/>
      <c r="B34" s="49"/>
      <c r="C34" s="49"/>
      <c r="D34" s="49"/>
      <c r="E34" s="49"/>
      <c r="F34" s="49"/>
      <c r="G34" s="49" t="s">
        <v>364</v>
      </c>
      <c r="H34" s="61">
        <v>3</v>
      </c>
      <c r="I34" s="49" t="s">
        <v>365</v>
      </c>
      <c r="J34" s="50">
        <v>2496.7199999999998</v>
      </c>
    </row>
    <row r="35" spans="1:10" ht="1.1499999999999999" customHeight="1" thickTop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</row>
    <row r="36" spans="1:10" ht="18" customHeight="1" x14ac:dyDescent="0.2">
      <c r="A36" s="42" t="s">
        <v>93</v>
      </c>
      <c r="B36" s="52" t="s">
        <v>65</v>
      </c>
      <c r="C36" s="42" t="s">
        <v>66</v>
      </c>
      <c r="D36" s="42" t="s">
        <v>67</v>
      </c>
      <c r="E36" s="265" t="s">
        <v>341</v>
      </c>
      <c r="F36" s="265"/>
      <c r="G36" s="53" t="s">
        <v>68</v>
      </c>
      <c r="H36" s="52" t="s">
        <v>69</v>
      </c>
      <c r="I36" s="52" t="s">
        <v>70</v>
      </c>
      <c r="J36" s="52" t="s">
        <v>72</v>
      </c>
    </row>
    <row r="37" spans="1:10" ht="24" customHeight="1" x14ac:dyDescent="0.2">
      <c r="A37" s="44" t="s">
        <v>342</v>
      </c>
      <c r="B37" s="8" t="s">
        <v>94</v>
      </c>
      <c r="C37" s="44" t="s">
        <v>83</v>
      </c>
      <c r="D37" s="44" t="s">
        <v>95</v>
      </c>
      <c r="E37" s="263" t="s">
        <v>371</v>
      </c>
      <c r="F37" s="263"/>
      <c r="G37" s="9" t="s">
        <v>13</v>
      </c>
      <c r="H37" s="13">
        <v>1</v>
      </c>
      <c r="I37" s="10">
        <v>257.49</v>
      </c>
      <c r="J37" s="10">
        <v>257.49</v>
      </c>
    </row>
    <row r="38" spans="1:10" ht="24" customHeight="1" x14ac:dyDescent="0.2">
      <c r="A38" s="41" t="s">
        <v>349</v>
      </c>
      <c r="B38" s="18" t="s">
        <v>378</v>
      </c>
      <c r="C38" s="41" t="s">
        <v>83</v>
      </c>
      <c r="D38" s="41" t="s">
        <v>379</v>
      </c>
      <c r="E38" s="260" t="s">
        <v>374</v>
      </c>
      <c r="F38" s="260"/>
      <c r="G38" s="19" t="s">
        <v>375</v>
      </c>
      <c r="H38" s="20">
        <v>3</v>
      </c>
      <c r="I38" s="21">
        <v>14.29</v>
      </c>
      <c r="J38" s="21">
        <v>42.87</v>
      </c>
    </row>
    <row r="39" spans="1:10" ht="24" customHeight="1" x14ac:dyDescent="0.2">
      <c r="A39" s="41" t="s">
        <v>349</v>
      </c>
      <c r="B39" s="18" t="s">
        <v>372</v>
      </c>
      <c r="C39" s="41" t="s">
        <v>83</v>
      </c>
      <c r="D39" s="41" t="s">
        <v>373</v>
      </c>
      <c r="E39" s="260" t="s">
        <v>374</v>
      </c>
      <c r="F39" s="260"/>
      <c r="G39" s="19" t="s">
        <v>375</v>
      </c>
      <c r="H39" s="20">
        <v>3</v>
      </c>
      <c r="I39" s="21">
        <v>20.32</v>
      </c>
      <c r="J39" s="21">
        <v>60.96</v>
      </c>
    </row>
    <row r="40" spans="1:10" ht="24" customHeight="1" x14ac:dyDescent="0.2">
      <c r="A40" s="41" t="s">
        <v>349</v>
      </c>
      <c r="B40" s="18" t="s">
        <v>376</v>
      </c>
      <c r="C40" s="41" t="s">
        <v>83</v>
      </c>
      <c r="D40" s="41" t="s">
        <v>377</v>
      </c>
      <c r="E40" s="260" t="s">
        <v>374</v>
      </c>
      <c r="F40" s="260"/>
      <c r="G40" s="19" t="s">
        <v>375</v>
      </c>
      <c r="H40" s="20">
        <v>3</v>
      </c>
      <c r="I40" s="21">
        <v>20.329999999999998</v>
      </c>
      <c r="J40" s="21">
        <v>60.99</v>
      </c>
    </row>
    <row r="41" spans="1:10" ht="24" customHeight="1" x14ac:dyDescent="0.2">
      <c r="A41" s="41" t="s">
        <v>349</v>
      </c>
      <c r="B41" s="18" t="s">
        <v>380</v>
      </c>
      <c r="C41" s="41" t="s">
        <v>83</v>
      </c>
      <c r="D41" s="41" t="s">
        <v>381</v>
      </c>
      <c r="E41" s="260" t="s">
        <v>352</v>
      </c>
      <c r="F41" s="260"/>
      <c r="G41" s="19" t="s">
        <v>13</v>
      </c>
      <c r="H41" s="20">
        <v>0.5</v>
      </c>
      <c r="I41" s="21">
        <v>185.35</v>
      </c>
      <c r="J41" s="21">
        <v>92.67</v>
      </c>
    </row>
    <row r="42" spans="1:10" x14ac:dyDescent="0.2">
      <c r="A42" s="54"/>
      <c r="B42" s="54"/>
      <c r="C42" s="54"/>
      <c r="D42" s="54"/>
      <c r="E42" s="54" t="s">
        <v>359</v>
      </c>
      <c r="F42" s="62">
        <v>164.82</v>
      </c>
      <c r="G42" s="54" t="s">
        <v>360</v>
      </c>
      <c r="H42" s="62">
        <v>0</v>
      </c>
      <c r="I42" s="54" t="s">
        <v>361</v>
      </c>
      <c r="J42" s="62">
        <v>164.82</v>
      </c>
    </row>
    <row r="43" spans="1:10" x14ac:dyDescent="0.2">
      <c r="A43" s="54"/>
      <c r="B43" s="54"/>
      <c r="C43" s="54"/>
      <c r="D43" s="54"/>
      <c r="E43" s="54" t="s">
        <v>362</v>
      </c>
      <c r="F43" s="62">
        <v>61.87</v>
      </c>
      <c r="G43" s="54"/>
      <c r="H43" s="261" t="s">
        <v>363</v>
      </c>
      <c r="I43" s="261"/>
      <c r="J43" s="62">
        <v>319.36</v>
      </c>
    </row>
    <row r="44" spans="1:10" ht="30" customHeight="1" thickBot="1" x14ac:dyDescent="0.25">
      <c r="A44" s="49"/>
      <c r="B44" s="49"/>
      <c r="C44" s="49"/>
      <c r="D44" s="49"/>
      <c r="E44" s="49"/>
      <c r="F44" s="49"/>
      <c r="G44" s="49" t="s">
        <v>364</v>
      </c>
      <c r="H44" s="61">
        <v>1</v>
      </c>
      <c r="I44" s="49" t="s">
        <v>365</v>
      </c>
      <c r="J44" s="50">
        <v>319.36</v>
      </c>
    </row>
    <row r="45" spans="1:10" ht="1.1499999999999999" customHeight="1" thickTop="1" x14ac:dyDescent="0.2">
      <c r="A45" s="22"/>
      <c r="B45" s="22"/>
      <c r="C45" s="22"/>
      <c r="D45" s="22"/>
      <c r="E45" s="22"/>
      <c r="F45" s="22"/>
      <c r="G45" s="22"/>
      <c r="H45" s="22"/>
      <c r="I45" s="22"/>
      <c r="J45" s="22"/>
    </row>
    <row r="46" spans="1:10" ht="18" customHeight="1" x14ac:dyDescent="0.2">
      <c r="A46" s="42" t="s">
        <v>96</v>
      </c>
      <c r="B46" s="52" t="s">
        <v>65</v>
      </c>
      <c r="C46" s="42" t="s">
        <v>66</v>
      </c>
      <c r="D46" s="42" t="s">
        <v>67</v>
      </c>
      <c r="E46" s="265" t="s">
        <v>341</v>
      </c>
      <c r="F46" s="265"/>
      <c r="G46" s="53" t="s">
        <v>68</v>
      </c>
      <c r="H46" s="52" t="s">
        <v>69</v>
      </c>
      <c r="I46" s="52" t="s">
        <v>70</v>
      </c>
      <c r="J46" s="52" t="s">
        <v>72</v>
      </c>
    </row>
    <row r="47" spans="1:10" ht="24" customHeight="1" x14ac:dyDescent="0.2">
      <c r="A47" s="44" t="s">
        <v>342</v>
      </c>
      <c r="B47" s="8" t="s">
        <v>97</v>
      </c>
      <c r="C47" s="44" t="s">
        <v>83</v>
      </c>
      <c r="D47" s="44" t="s">
        <v>98</v>
      </c>
      <c r="E47" s="263" t="s">
        <v>382</v>
      </c>
      <c r="F47" s="263"/>
      <c r="G47" s="9" t="s">
        <v>13</v>
      </c>
      <c r="H47" s="13">
        <v>1</v>
      </c>
      <c r="I47" s="10">
        <v>752.92</v>
      </c>
      <c r="J47" s="10">
        <v>752.92</v>
      </c>
    </row>
    <row r="48" spans="1:10" ht="24" customHeight="1" x14ac:dyDescent="0.2">
      <c r="A48" s="41" t="s">
        <v>349</v>
      </c>
      <c r="B48" s="18" t="s">
        <v>378</v>
      </c>
      <c r="C48" s="41" t="s">
        <v>83</v>
      </c>
      <c r="D48" s="41" t="s">
        <v>379</v>
      </c>
      <c r="E48" s="260" t="s">
        <v>374</v>
      </c>
      <c r="F48" s="260"/>
      <c r="G48" s="19" t="s">
        <v>375</v>
      </c>
      <c r="H48" s="20">
        <v>3</v>
      </c>
      <c r="I48" s="21">
        <v>14.29</v>
      </c>
      <c r="J48" s="21">
        <v>42.87</v>
      </c>
    </row>
    <row r="49" spans="1:10" ht="24" customHeight="1" x14ac:dyDescent="0.2">
      <c r="A49" s="41" t="s">
        <v>349</v>
      </c>
      <c r="B49" s="18" t="s">
        <v>383</v>
      </c>
      <c r="C49" s="41" t="s">
        <v>83</v>
      </c>
      <c r="D49" s="41" t="s">
        <v>384</v>
      </c>
      <c r="E49" s="260" t="s">
        <v>374</v>
      </c>
      <c r="F49" s="260"/>
      <c r="G49" s="19" t="s">
        <v>375</v>
      </c>
      <c r="H49" s="20">
        <v>3</v>
      </c>
      <c r="I49" s="21">
        <v>20.329999999999998</v>
      </c>
      <c r="J49" s="21">
        <v>60.99</v>
      </c>
    </row>
    <row r="50" spans="1:10" ht="24" customHeight="1" x14ac:dyDescent="0.2">
      <c r="A50" s="41" t="s">
        <v>349</v>
      </c>
      <c r="B50" s="18" t="s">
        <v>385</v>
      </c>
      <c r="C50" s="41" t="s">
        <v>83</v>
      </c>
      <c r="D50" s="41" t="s">
        <v>386</v>
      </c>
      <c r="E50" s="260" t="s">
        <v>352</v>
      </c>
      <c r="F50" s="260"/>
      <c r="G50" s="19" t="s">
        <v>300</v>
      </c>
      <c r="H50" s="20">
        <v>0.125</v>
      </c>
      <c r="I50" s="21">
        <v>13.63</v>
      </c>
      <c r="J50" s="21">
        <v>1.7</v>
      </c>
    </row>
    <row r="51" spans="1:10" ht="24" customHeight="1" x14ac:dyDescent="0.2">
      <c r="A51" s="41" t="s">
        <v>349</v>
      </c>
      <c r="B51" s="18" t="s">
        <v>387</v>
      </c>
      <c r="C51" s="41" t="s">
        <v>83</v>
      </c>
      <c r="D51" s="41" t="s">
        <v>388</v>
      </c>
      <c r="E51" s="260" t="s">
        <v>352</v>
      </c>
      <c r="F51" s="260"/>
      <c r="G51" s="19" t="s">
        <v>101</v>
      </c>
      <c r="H51" s="20">
        <v>1.25</v>
      </c>
      <c r="I51" s="21">
        <v>51.17</v>
      </c>
      <c r="J51" s="21">
        <v>63.96</v>
      </c>
    </row>
    <row r="52" spans="1:10" ht="24" customHeight="1" x14ac:dyDescent="0.2">
      <c r="A52" s="41" t="s">
        <v>349</v>
      </c>
      <c r="B52" s="18" t="s">
        <v>389</v>
      </c>
      <c r="C52" s="41" t="s">
        <v>83</v>
      </c>
      <c r="D52" s="41" t="s">
        <v>390</v>
      </c>
      <c r="E52" s="260" t="s">
        <v>352</v>
      </c>
      <c r="F52" s="260"/>
      <c r="G52" s="19" t="s">
        <v>13</v>
      </c>
      <c r="H52" s="20">
        <v>0.25</v>
      </c>
      <c r="I52" s="21">
        <v>178.7</v>
      </c>
      <c r="J52" s="21">
        <v>44.67</v>
      </c>
    </row>
    <row r="53" spans="1:10" ht="24" customHeight="1" x14ac:dyDescent="0.2">
      <c r="A53" s="41" t="s">
        <v>349</v>
      </c>
      <c r="B53" s="18" t="s">
        <v>391</v>
      </c>
      <c r="C53" s="41" t="s">
        <v>83</v>
      </c>
      <c r="D53" s="41" t="s">
        <v>392</v>
      </c>
      <c r="E53" s="260" t="s">
        <v>352</v>
      </c>
      <c r="F53" s="260"/>
      <c r="G53" s="19" t="s">
        <v>13</v>
      </c>
      <c r="H53" s="20">
        <v>0.25</v>
      </c>
      <c r="I53" s="21">
        <v>132.9</v>
      </c>
      <c r="J53" s="21">
        <v>33.22</v>
      </c>
    </row>
    <row r="54" spans="1:10" ht="48" customHeight="1" x14ac:dyDescent="0.2">
      <c r="A54" s="41" t="s">
        <v>349</v>
      </c>
      <c r="B54" s="18" t="s">
        <v>393</v>
      </c>
      <c r="C54" s="41" t="s">
        <v>83</v>
      </c>
      <c r="D54" s="41" t="s">
        <v>394</v>
      </c>
      <c r="E54" s="260" t="s">
        <v>352</v>
      </c>
      <c r="F54" s="260"/>
      <c r="G54" s="19" t="s">
        <v>101</v>
      </c>
      <c r="H54" s="20">
        <v>4.4000000000000004</v>
      </c>
      <c r="I54" s="21">
        <v>16.350000000000001</v>
      </c>
      <c r="J54" s="21">
        <v>71.94</v>
      </c>
    </row>
    <row r="55" spans="1:10" ht="24" customHeight="1" x14ac:dyDescent="0.2">
      <c r="A55" s="41" t="s">
        <v>349</v>
      </c>
      <c r="B55" s="18" t="s">
        <v>395</v>
      </c>
      <c r="C55" s="41" t="s">
        <v>83</v>
      </c>
      <c r="D55" s="41" t="s">
        <v>396</v>
      </c>
      <c r="E55" s="260" t="s">
        <v>352</v>
      </c>
      <c r="F55" s="260"/>
      <c r="G55" s="19" t="s">
        <v>101</v>
      </c>
      <c r="H55" s="20">
        <v>1.1499999999999999</v>
      </c>
      <c r="I55" s="21">
        <v>6.38</v>
      </c>
      <c r="J55" s="21">
        <v>7.33</v>
      </c>
    </row>
    <row r="56" spans="1:10" ht="24" customHeight="1" x14ac:dyDescent="0.2">
      <c r="A56" s="41" t="s">
        <v>349</v>
      </c>
      <c r="B56" s="18" t="s">
        <v>411</v>
      </c>
      <c r="C56" s="41" t="s">
        <v>83</v>
      </c>
      <c r="D56" s="41" t="s">
        <v>412</v>
      </c>
      <c r="E56" s="260" t="s">
        <v>352</v>
      </c>
      <c r="F56" s="260"/>
      <c r="G56" s="19" t="s">
        <v>13</v>
      </c>
      <c r="H56" s="20">
        <v>0.25</v>
      </c>
      <c r="I56" s="21">
        <v>5.8</v>
      </c>
      <c r="J56" s="21">
        <v>1.45</v>
      </c>
    </row>
    <row r="57" spans="1:10" ht="24" customHeight="1" x14ac:dyDescent="0.2">
      <c r="A57" s="41" t="s">
        <v>349</v>
      </c>
      <c r="B57" s="18" t="s">
        <v>413</v>
      </c>
      <c r="C57" s="41" t="s">
        <v>83</v>
      </c>
      <c r="D57" s="41" t="s">
        <v>414</v>
      </c>
      <c r="E57" s="260" t="s">
        <v>352</v>
      </c>
      <c r="F57" s="260"/>
      <c r="G57" s="19" t="s">
        <v>13</v>
      </c>
      <c r="H57" s="20">
        <v>1.75</v>
      </c>
      <c r="I57" s="21">
        <v>6.16</v>
      </c>
      <c r="J57" s="21">
        <v>10.78</v>
      </c>
    </row>
    <row r="58" spans="1:10" ht="24" customHeight="1" x14ac:dyDescent="0.2">
      <c r="A58" s="41" t="s">
        <v>349</v>
      </c>
      <c r="B58" s="18" t="s">
        <v>407</v>
      </c>
      <c r="C58" s="41" t="s">
        <v>83</v>
      </c>
      <c r="D58" s="41" t="s">
        <v>408</v>
      </c>
      <c r="E58" s="260" t="s">
        <v>352</v>
      </c>
      <c r="F58" s="260"/>
      <c r="G58" s="19" t="s">
        <v>13</v>
      </c>
      <c r="H58" s="20">
        <v>0.25</v>
      </c>
      <c r="I58" s="21">
        <v>17.920000000000002</v>
      </c>
      <c r="J58" s="21">
        <v>4.4800000000000004</v>
      </c>
    </row>
    <row r="59" spans="1:10" ht="24" customHeight="1" x14ac:dyDescent="0.2">
      <c r="A59" s="41" t="s">
        <v>349</v>
      </c>
      <c r="B59" s="18" t="s">
        <v>399</v>
      </c>
      <c r="C59" s="41" t="s">
        <v>83</v>
      </c>
      <c r="D59" s="41" t="s">
        <v>400</v>
      </c>
      <c r="E59" s="260" t="s">
        <v>352</v>
      </c>
      <c r="F59" s="260"/>
      <c r="G59" s="19" t="s">
        <v>13</v>
      </c>
      <c r="H59" s="20">
        <v>0.25</v>
      </c>
      <c r="I59" s="21">
        <v>6.53</v>
      </c>
      <c r="J59" s="21">
        <v>1.63</v>
      </c>
    </row>
    <row r="60" spans="1:10" ht="24" customHeight="1" x14ac:dyDescent="0.2">
      <c r="A60" s="41" t="s">
        <v>349</v>
      </c>
      <c r="B60" s="18" t="s">
        <v>397</v>
      </c>
      <c r="C60" s="41" t="s">
        <v>83</v>
      </c>
      <c r="D60" s="41" t="s">
        <v>398</v>
      </c>
      <c r="E60" s="260" t="s">
        <v>352</v>
      </c>
      <c r="F60" s="260"/>
      <c r="G60" s="19" t="s">
        <v>13</v>
      </c>
      <c r="H60" s="20">
        <v>2</v>
      </c>
      <c r="I60" s="21">
        <v>128</v>
      </c>
      <c r="J60" s="21">
        <v>256</v>
      </c>
    </row>
    <row r="61" spans="1:10" ht="36" customHeight="1" x14ac:dyDescent="0.2">
      <c r="A61" s="41" t="s">
        <v>349</v>
      </c>
      <c r="B61" s="18" t="s">
        <v>401</v>
      </c>
      <c r="C61" s="41" t="s">
        <v>83</v>
      </c>
      <c r="D61" s="41" t="s">
        <v>402</v>
      </c>
      <c r="E61" s="260" t="s">
        <v>352</v>
      </c>
      <c r="F61" s="260"/>
      <c r="G61" s="19" t="s">
        <v>13</v>
      </c>
      <c r="H61" s="20">
        <v>0.25</v>
      </c>
      <c r="I61" s="21">
        <v>2.14</v>
      </c>
      <c r="J61" s="21">
        <v>0.53</v>
      </c>
    </row>
    <row r="62" spans="1:10" ht="24" customHeight="1" x14ac:dyDescent="0.2">
      <c r="A62" s="41" t="s">
        <v>349</v>
      </c>
      <c r="B62" s="18" t="s">
        <v>403</v>
      </c>
      <c r="C62" s="41" t="s">
        <v>83</v>
      </c>
      <c r="D62" s="41" t="s">
        <v>404</v>
      </c>
      <c r="E62" s="260" t="s">
        <v>352</v>
      </c>
      <c r="F62" s="260"/>
      <c r="G62" s="19" t="s">
        <v>13</v>
      </c>
      <c r="H62" s="20">
        <v>0.25</v>
      </c>
      <c r="I62" s="21">
        <v>3.1</v>
      </c>
      <c r="J62" s="21">
        <v>0.77</v>
      </c>
    </row>
    <row r="63" spans="1:10" ht="24" customHeight="1" x14ac:dyDescent="0.2">
      <c r="A63" s="41" t="s">
        <v>349</v>
      </c>
      <c r="B63" s="18" t="s">
        <v>405</v>
      </c>
      <c r="C63" s="41" t="s">
        <v>83</v>
      </c>
      <c r="D63" s="41" t="s">
        <v>406</v>
      </c>
      <c r="E63" s="260" t="s">
        <v>352</v>
      </c>
      <c r="F63" s="260"/>
      <c r="G63" s="19" t="s">
        <v>13</v>
      </c>
      <c r="H63" s="20">
        <v>0.25</v>
      </c>
      <c r="I63" s="21">
        <v>6.15</v>
      </c>
      <c r="J63" s="21">
        <v>1.53</v>
      </c>
    </row>
    <row r="64" spans="1:10" ht="24" customHeight="1" x14ac:dyDescent="0.2">
      <c r="A64" s="41" t="s">
        <v>349</v>
      </c>
      <c r="B64" s="18" t="s">
        <v>409</v>
      </c>
      <c r="C64" s="41" t="s">
        <v>83</v>
      </c>
      <c r="D64" s="41" t="s">
        <v>410</v>
      </c>
      <c r="E64" s="260" t="s">
        <v>352</v>
      </c>
      <c r="F64" s="260"/>
      <c r="G64" s="19" t="s">
        <v>13</v>
      </c>
      <c r="H64" s="20">
        <v>0.25</v>
      </c>
      <c r="I64" s="21">
        <v>596.29</v>
      </c>
      <c r="J64" s="21">
        <v>149.07</v>
      </c>
    </row>
    <row r="65" spans="1:10" x14ac:dyDescent="0.2">
      <c r="A65" s="54"/>
      <c r="B65" s="54"/>
      <c r="C65" s="54"/>
      <c r="D65" s="54"/>
      <c r="E65" s="54" t="s">
        <v>359</v>
      </c>
      <c r="F65" s="62">
        <v>103.86</v>
      </c>
      <c r="G65" s="54" t="s">
        <v>360</v>
      </c>
      <c r="H65" s="62">
        <v>0</v>
      </c>
      <c r="I65" s="54" t="s">
        <v>361</v>
      </c>
      <c r="J65" s="62">
        <v>103.86</v>
      </c>
    </row>
    <row r="66" spans="1:10" x14ac:dyDescent="0.2">
      <c r="A66" s="54"/>
      <c r="B66" s="54"/>
      <c r="C66" s="54"/>
      <c r="D66" s="54"/>
      <c r="E66" s="54" t="s">
        <v>362</v>
      </c>
      <c r="F66" s="62">
        <v>180.92</v>
      </c>
      <c r="G66" s="54"/>
      <c r="H66" s="261" t="s">
        <v>363</v>
      </c>
      <c r="I66" s="261"/>
      <c r="J66" s="62">
        <v>933.84</v>
      </c>
    </row>
    <row r="67" spans="1:10" ht="30" customHeight="1" thickBot="1" x14ac:dyDescent="0.25">
      <c r="A67" s="49"/>
      <c r="B67" s="49"/>
      <c r="C67" s="49"/>
      <c r="D67" s="49"/>
      <c r="E67" s="49"/>
      <c r="F67" s="49"/>
      <c r="G67" s="49" t="s">
        <v>364</v>
      </c>
      <c r="H67" s="61">
        <v>1</v>
      </c>
      <c r="I67" s="49" t="s">
        <v>365</v>
      </c>
      <c r="J67" s="50">
        <v>933.84</v>
      </c>
    </row>
    <row r="68" spans="1:10" ht="1.1499999999999999" customHeight="1" thickTop="1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</row>
    <row r="69" spans="1:10" ht="24" customHeight="1" x14ac:dyDescent="0.2">
      <c r="A69" s="43" t="s">
        <v>102</v>
      </c>
      <c r="B69" s="43"/>
      <c r="C69" s="43"/>
      <c r="D69" s="43" t="s">
        <v>103</v>
      </c>
      <c r="E69" s="43"/>
      <c r="F69" s="266"/>
      <c r="G69" s="266"/>
      <c r="H69" s="6"/>
      <c r="I69" s="43"/>
      <c r="J69" s="7"/>
    </row>
    <row r="70" spans="1:10" ht="18" customHeight="1" x14ac:dyDescent="0.2">
      <c r="A70" s="42" t="s">
        <v>104</v>
      </c>
      <c r="B70" s="52" t="s">
        <v>65</v>
      </c>
      <c r="C70" s="42" t="s">
        <v>66</v>
      </c>
      <c r="D70" s="42" t="s">
        <v>67</v>
      </c>
      <c r="E70" s="265" t="s">
        <v>341</v>
      </c>
      <c r="F70" s="265"/>
      <c r="G70" s="53" t="s">
        <v>68</v>
      </c>
      <c r="H70" s="52" t="s">
        <v>69</v>
      </c>
      <c r="I70" s="52" t="s">
        <v>70</v>
      </c>
      <c r="J70" s="52" t="s">
        <v>72</v>
      </c>
    </row>
    <row r="71" spans="1:10" ht="24" customHeight="1" x14ac:dyDescent="0.2">
      <c r="A71" s="44" t="s">
        <v>342</v>
      </c>
      <c r="B71" s="8" t="s">
        <v>105</v>
      </c>
      <c r="C71" s="44" t="s">
        <v>106</v>
      </c>
      <c r="D71" s="44" t="s">
        <v>107</v>
      </c>
      <c r="E71" s="263">
        <v>77</v>
      </c>
      <c r="F71" s="263"/>
      <c r="G71" s="9" t="s">
        <v>13</v>
      </c>
      <c r="H71" s="13">
        <v>1</v>
      </c>
      <c r="I71" s="10">
        <v>160.47</v>
      </c>
      <c r="J71" s="10">
        <v>160.47</v>
      </c>
    </row>
    <row r="72" spans="1:10" ht="24" customHeight="1" x14ac:dyDescent="0.2">
      <c r="A72" s="45" t="s">
        <v>343</v>
      </c>
      <c r="B72" s="14" t="s">
        <v>421</v>
      </c>
      <c r="C72" s="45" t="s">
        <v>90</v>
      </c>
      <c r="D72" s="45" t="s">
        <v>422</v>
      </c>
      <c r="E72" s="264" t="s">
        <v>417</v>
      </c>
      <c r="F72" s="264"/>
      <c r="G72" s="15" t="s">
        <v>375</v>
      </c>
      <c r="H72" s="16">
        <v>0.46100000000000002</v>
      </c>
      <c r="I72" s="17">
        <v>21.6</v>
      </c>
      <c r="J72" s="17">
        <v>9.9499999999999993</v>
      </c>
    </row>
    <row r="73" spans="1:10" ht="24" customHeight="1" x14ac:dyDescent="0.2">
      <c r="A73" s="45" t="s">
        <v>343</v>
      </c>
      <c r="B73" s="14" t="s">
        <v>427</v>
      </c>
      <c r="C73" s="45" t="s">
        <v>90</v>
      </c>
      <c r="D73" s="45" t="s">
        <v>428</v>
      </c>
      <c r="E73" s="264" t="s">
        <v>417</v>
      </c>
      <c r="F73" s="264"/>
      <c r="G73" s="15" t="s">
        <v>375</v>
      </c>
      <c r="H73" s="16">
        <v>0.46100000000000002</v>
      </c>
      <c r="I73" s="17">
        <v>16.32</v>
      </c>
      <c r="J73" s="17">
        <v>7.52</v>
      </c>
    </row>
    <row r="74" spans="1:10" ht="24" customHeight="1" x14ac:dyDescent="0.2">
      <c r="A74" s="41" t="s">
        <v>349</v>
      </c>
      <c r="B74" s="18" t="s">
        <v>429</v>
      </c>
      <c r="C74" s="41" t="s">
        <v>106</v>
      </c>
      <c r="D74" s="41" t="s">
        <v>430</v>
      </c>
      <c r="E74" s="260" t="s">
        <v>352</v>
      </c>
      <c r="F74" s="260"/>
      <c r="G74" s="19" t="s">
        <v>13</v>
      </c>
      <c r="H74" s="20">
        <v>1</v>
      </c>
      <c r="I74" s="21">
        <v>143</v>
      </c>
      <c r="J74" s="21">
        <v>143</v>
      </c>
    </row>
    <row r="75" spans="1:10" x14ac:dyDescent="0.2">
      <c r="A75" s="54"/>
      <c r="B75" s="54"/>
      <c r="C75" s="54"/>
      <c r="D75" s="54"/>
      <c r="E75" s="54" t="s">
        <v>359</v>
      </c>
      <c r="F75" s="62">
        <v>14.23</v>
      </c>
      <c r="G75" s="54" t="s">
        <v>360</v>
      </c>
      <c r="H75" s="62">
        <v>0</v>
      </c>
      <c r="I75" s="54" t="s">
        <v>361</v>
      </c>
      <c r="J75" s="62">
        <v>14.23</v>
      </c>
    </row>
    <row r="76" spans="1:10" x14ac:dyDescent="0.2">
      <c r="A76" s="54"/>
      <c r="B76" s="54"/>
      <c r="C76" s="54"/>
      <c r="D76" s="54"/>
      <c r="E76" s="54" t="s">
        <v>362</v>
      </c>
      <c r="F76" s="62">
        <v>38.56</v>
      </c>
      <c r="G76" s="54"/>
      <c r="H76" s="261" t="s">
        <v>363</v>
      </c>
      <c r="I76" s="261"/>
      <c r="J76" s="62">
        <v>199.03</v>
      </c>
    </row>
    <row r="77" spans="1:10" ht="30" customHeight="1" thickBot="1" x14ac:dyDescent="0.25">
      <c r="A77" s="49"/>
      <c r="B77" s="49"/>
      <c r="C77" s="49"/>
      <c r="D77" s="49"/>
      <c r="E77" s="49"/>
      <c r="F77" s="49"/>
      <c r="G77" s="49" t="s">
        <v>364</v>
      </c>
      <c r="H77" s="61">
        <v>8</v>
      </c>
      <c r="I77" s="49" t="s">
        <v>365</v>
      </c>
      <c r="J77" s="50">
        <v>1592.24</v>
      </c>
    </row>
    <row r="78" spans="1:10" ht="1.1499999999999999" customHeight="1" thickTop="1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</row>
    <row r="79" spans="1:10" ht="18" customHeight="1" x14ac:dyDescent="0.2">
      <c r="A79" s="42" t="s">
        <v>108</v>
      </c>
      <c r="B79" s="52" t="s">
        <v>65</v>
      </c>
      <c r="C79" s="42" t="s">
        <v>66</v>
      </c>
      <c r="D79" s="42" t="s">
        <v>67</v>
      </c>
      <c r="E79" s="265" t="s">
        <v>341</v>
      </c>
      <c r="F79" s="265"/>
      <c r="G79" s="53" t="s">
        <v>68</v>
      </c>
      <c r="H79" s="52" t="s">
        <v>69</v>
      </c>
      <c r="I79" s="52" t="s">
        <v>70</v>
      </c>
      <c r="J79" s="52" t="s">
        <v>72</v>
      </c>
    </row>
    <row r="80" spans="1:10" ht="24" customHeight="1" x14ac:dyDescent="0.2">
      <c r="A80" s="44" t="s">
        <v>342</v>
      </c>
      <c r="B80" s="8" t="s">
        <v>109</v>
      </c>
      <c r="C80" s="44" t="s">
        <v>110</v>
      </c>
      <c r="D80" s="44" t="s">
        <v>111</v>
      </c>
      <c r="E80" s="263">
        <v>77</v>
      </c>
      <c r="F80" s="263"/>
      <c r="G80" s="9" t="s">
        <v>13</v>
      </c>
      <c r="H80" s="13">
        <v>1</v>
      </c>
      <c r="I80" s="10">
        <v>136.47</v>
      </c>
      <c r="J80" s="10">
        <v>136.47</v>
      </c>
    </row>
    <row r="81" spans="1:10" ht="24" customHeight="1" x14ac:dyDescent="0.2">
      <c r="A81" s="45" t="s">
        <v>343</v>
      </c>
      <c r="B81" s="14" t="s">
        <v>427</v>
      </c>
      <c r="C81" s="45" t="s">
        <v>90</v>
      </c>
      <c r="D81" s="45" t="s">
        <v>428</v>
      </c>
      <c r="E81" s="264" t="s">
        <v>417</v>
      </c>
      <c r="F81" s="264"/>
      <c r="G81" s="15" t="s">
        <v>375</v>
      </c>
      <c r="H81" s="16">
        <v>0.46100000000000002</v>
      </c>
      <c r="I81" s="17">
        <v>16.32</v>
      </c>
      <c r="J81" s="17">
        <v>7.52</v>
      </c>
    </row>
    <row r="82" spans="1:10" ht="24" customHeight="1" x14ac:dyDescent="0.2">
      <c r="A82" s="45" t="s">
        <v>343</v>
      </c>
      <c r="B82" s="14" t="s">
        <v>421</v>
      </c>
      <c r="C82" s="45" t="s">
        <v>90</v>
      </c>
      <c r="D82" s="45" t="s">
        <v>422</v>
      </c>
      <c r="E82" s="264" t="s">
        <v>417</v>
      </c>
      <c r="F82" s="264"/>
      <c r="G82" s="15" t="s">
        <v>375</v>
      </c>
      <c r="H82" s="16">
        <v>0.46100000000000002</v>
      </c>
      <c r="I82" s="17">
        <v>21.6</v>
      </c>
      <c r="J82" s="17">
        <v>9.9499999999999993</v>
      </c>
    </row>
    <row r="83" spans="1:10" ht="24" customHeight="1" x14ac:dyDescent="0.2">
      <c r="A83" s="41" t="s">
        <v>349</v>
      </c>
      <c r="B83" s="18" t="s">
        <v>431</v>
      </c>
      <c r="C83" s="41" t="s">
        <v>106</v>
      </c>
      <c r="D83" s="41" t="s">
        <v>432</v>
      </c>
      <c r="E83" s="260" t="s">
        <v>352</v>
      </c>
      <c r="F83" s="260"/>
      <c r="G83" s="19" t="s">
        <v>13</v>
      </c>
      <c r="H83" s="20">
        <v>1</v>
      </c>
      <c r="I83" s="21">
        <v>119</v>
      </c>
      <c r="J83" s="21">
        <v>119</v>
      </c>
    </row>
    <row r="84" spans="1:10" x14ac:dyDescent="0.2">
      <c r="A84" s="54"/>
      <c r="B84" s="54"/>
      <c r="C84" s="54"/>
      <c r="D84" s="54"/>
      <c r="E84" s="54" t="s">
        <v>359</v>
      </c>
      <c r="F84" s="62">
        <v>14.23</v>
      </c>
      <c r="G84" s="54" t="s">
        <v>360</v>
      </c>
      <c r="H84" s="62">
        <v>0</v>
      </c>
      <c r="I84" s="54" t="s">
        <v>361</v>
      </c>
      <c r="J84" s="62">
        <v>14.23</v>
      </c>
    </row>
    <row r="85" spans="1:10" x14ac:dyDescent="0.2">
      <c r="A85" s="54"/>
      <c r="B85" s="54"/>
      <c r="C85" s="54"/>
      <c r="D85" s="54"/>
      <c r="E85" s="54" t="s">
        <v>362</v>
      </c>
      <c r="F85" s="62">
        <v>32.79</v>
      </c>
      <c r="G85" s="54"/>
      <c r="H85" s="261" t="s">
        <v>363</v>
      </c>
      <c r="I85" s="261"/>
      <c r="J85" s="62">
        <v>169.26</v>
      </c>
    </row>
    <row r="86" spans="1:10" ht="30" customHeight="1" thickBot="1" x14ac:dyDescent="0.25">
      <c r="A86" s="49"/>
      <c r="B86" s="49"/>
      <c r="C86" s="49"/>
      <c r="D86" s="49"/>
      <c r="E86" s="49"/>
      <c r="F86" s="49"/>
      <c r="G86" s="49" t="s">
        <v>364</v>
      </c>
      <c r="H86" s="61">
        <v>8</v>
      </c>
      <c r="I86" s="49" t="s">
        <v>365</v>
      </c>
      <c r="J86" s="50">
        <v>1354.08</v>
      </c>
    </row>
    <row r="87" spans="1:10" ht="1.1499999999999999" customHeight="1" thickTop="1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</row>
    <row r="88" spans="1:10" ht="18" customHeight="1" x14ac:dyDescent="0.2">
      <c r="A88" s="42" t="s">
        <v>112</v>
      </c>
      <c r="B88" s="52" t="s">
        <v>65</v>
      </c>
      <c r="C88" s="42" t="s">
        <v>66</v>
      </c>
      <c r="D88" s="42" t="s">
        <v>67</v>
      </c>
      <c r="E88" s="265" t="s">
        <v>341</v>
      </c>
      <c r="F88" s="265"/>
      <c r="G88" s="53" t="s">
        <v>68</v>
      </c>
      <c r="H88" s="52" t="s">
        <v>69</v>
      </c>
      <c r="I88" s="52" t="s">
        <v>70</v>
      </c>
      <c r="J88" s="52" t="s">
        <v>72</v>
      </c>
    </row>
    <row r="89" spans="1:10" ht="24" customHeight="1" x14ac:dyDescent="0.2">
      <c r="A89" s="44" t="s">
        <v>342</v>
      </c>
      <c r="B89" s="8" t="s">
        <v>113</v>
      </c>
      <c r="C89" s="44" t="s">
        <v>110</v>
      </c>
      <c r="D89" s="44" t="s">
        <v>114</v>
      </c>
      <c r="E89" s="263">
        <v>77</v>
      </c>
      <c r="F89" s="263"/>
      <c r="G89" s="9" t="s">
        <v>13</v>
      </c>
      <c r="H89" s="13">
        <v>1</v>
      </c>
      <c r="I89" s="10">
        <v>633.47</v>
      </c>
      <c r="J89" s="10">
        <v>633.47</v>
      </c>
    </row>
    <row r="90" spans="1:10" ht="24" customHeight="1" x14ac:dyDescent="0.2">
      <c r="A90" s="45" t="s">
        <v>343</v>
      </c>
      <c r="B90" s="14" t="s">
        <v>427</v>
      </c>
      <c r="C90" s="45" t="s">
        <v>90</v>
      </c>
      <c r="D90" s="45" t="s">
        <v>428</v>
      </c>
      <c r="E90" s="264" t="s">
        <v>417</v>
      </c>
      <c r="F90" s="264"/>
      <c r="G90" s="15" t="s">
        <v>375</v>
      </c>
      <c r="H90" s="16">
        <v>0.46100000000000002</v>
      </c>
      <c r="I90" s="17">
        <v>16.32</v>
      </c>
      <c r="J90" s="17">
        <v>7.52</v>
      </c>
    </row>
    <row r="91" spans="1:10" ht="24" customHeight="1" x14ac:dyDescent="0.2">
      <c r="A91" s="45" t="s">
        <v>343</v>
      </c>
      <c r="B91" s="14" t="s">
        <v>421</v>
      </c>
      <c r="C91" s="45" t="s">
        <v>90</v>
      </c>
      <c r="D91" s="45" t="s">
        <v>422</v>
      </c>
      <c r="E91" s="264" t="s">
        <v>417</v>
      </c>
      <c r="F91" s="264"/>
      <c r="G91" s="15" t="s">
        <v>375</v>
      </c>
      <c r="H91" s="16">
        <v>0.46100000000000002</v>
      </c>
      <c r="I91" s="17">
        <v>21.6</v>
      </c>
      <c r="J91" s="17">
        <v>9.9499999999999993</v>
      </c>
    </row>
    <row r="92" spans="1:10" ht="24" customHeight="1" x14ac:dyDescent="0.2">
      <c r="A92" s="41" t="s">
        <v>349</v>
      </c>
      <c r="B92" s="18" t="s">
        <v>433</v>
      </c>
      <c r="C92" s="41" t="s">
        <v>106</v>
      </c>
      <c r="D92" s="41" t="s">
        <v>434</v>
      </c>
      <c r="E92" s="260" t="s">
        <v>352</v>
      </c>
      <c r="F92" s="260"/>
      <c r="G92" s="19" t="s">
        <v>13</v>
      </c>
      <c r="H92" s="20">
        <v>1</v>
      </c>
      <c r="I92" s="21">
        <v>616</v>
      </c>
      <c r="J92" s="21">
        <v>616</v>
      </c>
    </row>
    <row r="93" spans="1:10" x14ac:dyDescent="0.2">
      <c r="A93" s="54"/>
      <c r="B93" s="54"/>
      <c r="C93" s="54"/>
      <c r="D93" s="54"/>
      <c r="E93" s="54" t="s">
        <v>359</v>
      </c>
      <c r="F93" s="62">
        <v>14.23</v>
      </c>
      <c r="G93" s="54" t="s">
        <v>360</v>
      </c>
      <c r="H93" s="62">
        <v>0</v>
      </c>
      <c r="I93" s="54" t="s">
        <v>361</v>
      </c>
      <c r="J93" s="62">
        <v>14.23</v>
      </c>
    </row>
    <row r="94" spans="1:10" x14ac:dyDescent="0.2">
      <c r="A94" s="54"/>
      <c r="B94" s="54"/>
      <c r="C94" s="54"/>
      <c r="D94" s="54"/>
      <c r="E94" s="54" t="s">
        <v>362</v>
      </c>
      <c r="F94" s="62">
        <v>152.22</v>
      </c>
      <c r="G94" s="54"/>
      <c r="H94" s="261" t="s">
        <v>363</v>
      </c>
      <c r="I94" s="261"/>
      <c r="J94" s="62">
        <v>785.69</v>
      </c>
    </row>
    <row r="95" spans="1:10" ht="30" customHeight="1" thickBot="1" x14ac:dyDescent="0.25">
      <c r="A95" s="49"/>
      <c r="B95" s="49"/>
      <c r="C95" s="49"/>
      <c r="D95" s="49"/>
      <c r="E95" s="49"/>
      <c r="F95" s="49"/>
      <c r="G95" s="49" t="s">
        <v>364</v>
      </c>
      <c r="H95" s="61">
        <v>6</v>
      </c>
      <c r="I95" s="49" t="s">
        <v>365</v>
      </c>
      <c r="J95" s="50">
        <v>4714.1400000000003</v>
      </c>
    </row>
    <row r="96" spans="1:10" ht="1.1499999999999999" customHeight="1" thickTop="1" x14ac:dyDescent="0.2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 spans="1:10" ht="18" customHeight="1" x14ac:dyDescent="0.2">
      <c r="A97" s="42" t="s">
        <v>115</v>
      </c>
      <c r="B97" s="52" t="s">
        <v>65</v>
      </c>
      <c r="C97" s="42" t="s">
        <v>66</v>
      </c>
      <c r="D97" s="42" t="s">
        <v>67</v>
      </c>
      <c r="E97" s="265" t="s">
        <v>341</v>
      </c>
      <c r="F97" s="265"/>
      <c r="G97" s="53" t="s">
        <v>68</v>
      </c>
      <c r="H97" s="52" t="s">
        <v>69</v>
      </c>
      <c r="I97" s="52" t="s">
        <v>70</v>
      </c>
      <c r="J97" s="52" t="s">
        <v>72</v>
      </c>
    </row>
    <row r="98" spans="1:10" ht="36" customHeight="1" x14ac:dyDescent="0.2">
      <c r="A98" s="44" t="s">
        <v>342</v>
      </c>
      <c r="B98" s="8" t="s">
        <v>116</v>
      </c>
      <c r="C98" s="44" t="s">
        <v>78</v>
      </c>
      <c r="D98" s="44" t="s">
        <v>117</v>
      </c>
      <c r="E98" s="263" t="s">
        <v>54</v>
      </c>
      <c r="F98" s="263"/>
      <c r="G98" s="9" t="s">
        <v>101</v>
      </c>
      <c r="H98" s="13">
        <v>1</v>
      </c>
      <c r="I98" s="10">
        <v>48.03</v>
      </c>
      <c r="J98" s="10">
        <v>48.03</v>
      </c>
    </row>
    <row r="99" spans="1:10" ht="24" customHeight="1" x14ac:dyDescent="0.2">
      <c r="A99" s="45" t="s">
        <v>343</v>
      </c>
      <c r="B99" s="14" t="s">
        <v>347</v>
      </c>
      <c r="C99" s="45" t="s">
        <v>78</v>
      </c>
      <c r="D99" s="45" t="s">
        <v>348</v>
      </c>
      <c r="E99" s="264" t="s">
        <v>54</v>
      </c>
      <c r="F99" s="264"/>
      <c r="G99" s="15" t="s">
        <v>346</v>
      </c>
      <c r="H99" s="16">
        <v>0.40740739999999998</v>
      </c>
      <c r="I99" s="17">
        <v>15.71</v>
      </c>
      <c r="J99" s="17">
        <v>6.4</v>
      </c>
    </row>
    <row r="100" spans="1:10" ht="24" customHeight="1" x14ac:dyDescent="0.2">
      <c r="A100" s="45" t="s">
        <v>343</v>
      </c>
      <c r="B100" s="14" t="s">
        <v>435</v>
      </c>
      <c r="C100" s="45" t="s">
        <v>78</v>
      </c>
      <c r="D100" s="45" t="s">
        <v>436</v>
      </c>
      <c r="E100" s="264" t="s">
        <v>54</v>
      </c>
      <c r="F100" s="264"/>
      <c r="G100" s="15" t="s">
        <v>346</v>
      </c>
      <c r="H100" s="16">
        <v>0.40740739999999998</v>
      </c>
      <c r="I100" s="17">
        <v>21.6</v>
      </c>
      <c r="J100" s="17">
        <v>8.7899999999999991</v>
      </c>
    </row>
    <row r="101" spans="1:10" ht="24" customHeight="1" x14ac:dyDescent="0.2">
      <c r="A101" s="41" t="s">
        <v>349</v>
      </c>
      <c r="B101" s="18" t="s">
        <v>437</v>
      </c>
      <c r="C101" s="41" t="s">
        <v>78</v>
      </c>
      <c r="D101" s="41" t="s">
        <v>438</v>
      </c>
      <c r="E101" s="260" t="s">
        <v>352</v>
      </c>
      <c r="F101" s="260"/>
      <c r="G101" s="19" t="s">
        <v>353</v>
      </c>
      <c r="H101" s="20">
        <v>3.3333E-3</v>
      </c>
      <c r="I101" s="21">
        <v>12.69</v>
      </c>
      <c r="J101" s="21">
        <v>0.04</v>
      </c>
    </row>
    <row r="102" spans="1:10" ht="24" customHeight="1" x14ac:dyDescent="0.2">
      <c r="A102" s="41" t="s">
        <v>349</v>
      </c>
      <c r="B102" s="18" t="s">
        <v>439</v>
      </c>
      <c r="C102" s="41" t="s">
        <v>78</v>
      </c>
      <c r="D102" s="41" t="s">
        <v>440</v>
      </c>
      <c r="E102" s="260" t="s">
        <v>352</v>
      </c>
      <c r="F102" s="260"/>
      <c r="G102" s="19" t="s">
        <v>353</v>
      </c>
      <c r="H102" s="20">
        <v>5.0000000000000001E-3</v>
      </c>
      <c r="I102" s="21">
        <v>33.57</v>
      </c>
      <c r="J102" s="21">
        <v>0.16</v>
      </c>
    </row>
    <row r="103" spans="1:10" ht="24" customHeight="1" x14ac:dyDescent="0.2">
      <c r="A103" s="41" t="s">
        <v>349</v>
      </c>
      <c r="B103" s="18" t="s">
        <v>441</v>
      </c>
      <c r="C103" s="41" t="s">
        <v>78</v>
      </c>
      <c r="D103" s="41" t="s">
        <v>442</v>
      </c>
      <c r="E103" s="260" t="s">
        <v>352</v>
      </c>
      <c r="F103" s="260"/>
      <c r="G103" s="19" t="s">
        <v>358</v>
      </c>
      <c r="H103" s="20">
        <v>1.2</v>
      </c>
      <c r="I103" s="21">
        <v>27.2</v>
      </c>
      <c r="J103" s="21">
        <v>32.64</v>
      </c>
    </row>
    <row r="104" spans="1:10" x14ac:dyDescent="0.2">
      <c r="A104" s="54"/>
      <c r="B104" s="54"/>
      <c r="C104" s="54"/>
      <c r="D104" s="54"/>
      <c r="E104" s="54" t="s">
        <v>359</v>
      </c>
      <c r="F104" s="62">
        <v>12.04</v>
      </c>
      <c r="G104" s="54" t="s">
        <v>360</v>
      </c>
      <c r="H104" s="62">
        <v>0</v>
      </c>
      <c r="I104" s="54" t="s">
        <v>361</v>
      </c>
      <c r="J104" s="62">
        <v>12.04</v>
      </c>
    </row>
    <row r="105" spans="1:10" x14ac:dyDescent="0.2">
      <c r="A105" s="54"/>
      <c r="B105" s="54"/>
      <c r="C105" s="54"/>
      <c r="D105" s="54"/>
      <c r="E105" s="54" t="s">
        <v>362</v>
      </c>
      <c r="F105" s="62">
        <v>11.54</v>
      </c>
      <c r="G105" s="54"/>
      <c r="H105" s="261" t="s">
        <v>363</v>
      </c>
      <c r="I105" s="261"/>
      <c r="J105" s="62">
        <v>59.57</v>
      </c>
    </row>
    <row r="106" spans="1:10" ht="30" customHeight="1" thickBot="1" x14ac:dyDescent="0.25">
      <c r="A106" s="49"/>
      <c r="B106" s="49"/>
      <c r="C106" s="49"/>
      <c r="D106" s="49"/>
      <c r="E106" s="49"/>
      <c r="F106" s="49"/>
      <c r="G106" s="49" t="s">
        <v>364</v>
      </c>
      <c r="H106" s="61">
        <v>12</v>
      </c>
      <c r="I106" s="49" t="s">
        <v>365</v>
      </c>
      <c r="J106" s="50">
        <v>714.84</v>
      </c>
    </row>
    <row r="107" spans="1:10" ht="1.1499999999999999" customHeight="1" thickTop="1" x14ac:dyDescent="0.2">
      <c r="A107" s="22"/>
      <c r="B107" s="22"/>
      <c r="C107" s="22"/>
      <c r="D107" s="22"/>
      <c r="E107" s="22"/>
      <c r="F107" s="22"/>
      <c r="G107" s="22"/>
      <c r="H107" s="22"/>
      <c r="I107" s="22"/>
      <c r="J107" s="22"/>
    </row>
    <row r="108" spans="1:10" ht="18" customHeight="1" x14ac:dyDescent="0.2">
      <c r="A108" s="42" t="s">
        <v>118</v>
      </c>
      <c r="B108" s="52" t="s">
        <v>65</v>
      </c>
      <c r="C108" s="42" t="s">
        <v>66</v>
      </c>
      <c r="D108" s="42" t="s">
        <v>67</v>
      </c>
      <c r="E108" s="265" t="s">
        <v>341</v>
      </c>
      <c r="F108" s="265"/>
      <c r="G108" s="53" t="s">
        <v>68</v>
      </c>
      <c r="H108" s="52" t="s">
        <v>69</v>
      </c>
      <c r="I108" s="52" t="s">
        <v>70</v>
      </c>
      <c r="J108" s="52" t="s">
        <v>72</v>
      </c>
    </row>
    <row r="109" spans="1:10" ht="36" customHeight="1" x14ac:dyDescent="0.2">
      <c r="A109" s="44" t="s">
        <v>342</v>
      </c>
      <c r="B109" s="8" t="s">
        <v>119</v>
      </c>
      <c r="C109" s="44" t="s">
        <v>78</v>
      </c>
      <c r="D109" s="44" t="s">
        <v>120</v>
      </c>
      <c r="E109" s="263" t="s">
        <v>54</v>
      </c>
      <c r="F109" s="263"/>
      <c r="G109" s="9" t="s">
        <v>101</v>
      </c>
      <c r="H109" s="13">
        <v>1</v>
      </c>
      <c r="I109" s="10">
        <v>35.869999999999997</v>
      </c>
      <c r="J109" s="10">
        <v>35.869999999999997</v>
      </c>
    </row>
    <row r="110" spans="1:10" ht="24" customHeight="1" x14ac:dyDescent="0.2">
      <c r="A110" s="45" t="s">
        <v>343</v>
      </c>
      <c r="B110" s="14" t="s">
        <v>435</v>
      </c>
      <c r="C110" s="45" t="s">
        <v>78</v>
      </c>
      <c r="D110" s="45" t="s">
        <v>436</v>
      </c>
      <c r="E110" s="264" t="s">
        <v>54</v>
      </c>
      <c r="F110" s="264"/>
      <c r="G110" s="15" t="s">
        <v>346</v>
      </c>
      <c r="H110" s="16">
        <v>0.40740739999999998</v>
      </c>
      <c r="I110" s="17">
        <v>21.6</v>
      </c>
      <c r="J110" s="17">
        <v>8.7899999999999991</v>
      </c>
    </row>
    <row r="111" spans="1:10" ht="24" customHeight="1" x14ac:dyDescent="0.2">
      <c r="A111" s="45" t="s">
        <v>343</v>
      </c>
      <c r="B111" s="14" t="s">
        <v>443</v>
      </c>
      <c r="C111" s="45" t="s">
        <v>78</v>
      </c>
      <c r="D111" s="45" t="s">
        <v>444</v>
      </c>
      <c r="E111" s="264" t="s">
        <v>54</v>
      </c>
      <c r="F111" s="264"/>
      <c r="G111" s="15" t="s">
        <v>346</v>
      </c>
      <c r="H111" s="16">
        <v>0.40740739999999998</v>
      </c>
      <c r="I111" s="17">
        <v>16.32</v>
      </c>
      <c r="J111" s="17">
        <v>6.64</v>
      </c>
    </row>
    <row r="112" spans="1:10" ht="24" customHeight="1" x14ac:dyDescent="0.2">
      <c r="A112" s="41" t="s">
        <v>349</v>
      </c>
      <c r="B112" s="18" t="s">
        <v>450</v>
      </c>
      <c r="C112" s="41" t="s">
        <v>78</v>
      </c>
      <c r="D112" s="41" t="s">
        <v>451</v>
      </c>
      <c r="E112" s="260" t="s">
        <v>352</v>
      </c>
      <c r="F112" s="260"/>
      <c r="G112" s="19" t="s">
        <v>452</v>
      </c>
      <c r="H112" s="20">
        <v>6.9999999999999999E-4</v>
      </c>
      <c r="I112" s="21">
        <v>29.49</v>
      </c>
      <c r="J112" s="21">
        <v>0.02</v>
      </c>
    </row>
    <row r="113" spans="1:10" ht="24" customHeight="1" x14ac:dyDescent="0.2">
      <c r="A113" s="41" t="s">
        <v>349</v>
      </c>
      <c r="B113" s="18" t="s">
        <v>445</v>
      </c>
      <c r="C113" s="41" t="s">
        <v>78</v>
      </c>
      <c r="D113" s="41" t="s">
        <v>446</v>
      </c>
      <c r="E113" s="260" t="s">
        <v>352</v>
      </c>
      <c r="F113" s="260"/>
      <c r="G113" s="19" t="s">
        <v>353</v>
      </c>
      <c r="H113" s="20">
        <v>1.5E-3</v>
      </c>
      <c r="I113" s="21">
        <v>43.05</v>
      </c>
      <c r="J113" s="21">
        <v>0.06</v>
      </c>
    </row>
    <row r="114" spans="1:10" ht="24" customHeight="1" x14ac:dyDescent="0.2">
      <c r="A114" s="41" t="s">
        <v>349</v>
      </c>
      <c r="B114" s="18" t="s">
        <v>437</v>
      </c>
      <c r="C114" s="41" t="s">
        <v>78</v>
      </c>
      <c r="D114" s="41" t="s">
        <v>438</v>
      </c>
      <c r="E114" s="260" t="s">
        <v>352</v>
      </c>
      <c r="F114" s="260"/>
      <c r="G114" s="19" t="s">
        <v>353</v>
      </c>
      <c r="H114" s="20">
        <v>3.3333E-3</v>
      </c>
      <c r="I114" s="21">
        <v>12.69</v>
      </c>
      <c r="J114" s="21">
        <v>0.04</v>
      </c>
    </row>
    <row r="115" spans="1:10" ht="24" customHeight="1" x14ac:dyDescent="0.2">
      <c r="A115" s="41" t="s">
        <v>349</v>
      </c>
      <c r="B115" s="18" t="s">
        <v>447</v>
      </c>
      <c r="C115" s="41" t="s">
        <v>78</v>
      </c>
      <c r="D115" s="41" t="s">
        <v>448</v>
      </c>
      <c r="E115" s="260" t="s">
        <v>352</v>
      </c>
      <c r="F115" s="260"/>
      <c r="G115" s="19" t="s">
        <v>449</v>
      </c>
      <c r="H115" s="20">
        <v>3.3333300000000003E-2</v>
      </c>
      <c r="I115" s="21">
        <v>1.29</v>
      </c>
      <c r="J115" s="21">
        <v>0.04</v>
      </c>
    </row>
    <row r="116" spans="1:10" ht="24" customHeight="1" x14ac:dyDescent="0.2">
      <c r="A116" s="41" t="s">
        <v>349</v>
      </c>
      <c r="B116" s="18" t="s">
        <v>453</v>
      </c>
      <c r="C116" s="41" t="s">
        <v>78</v>
      </c>
      <c r="D116" s="41" t="s">
        <v>454</v>
      </c>
      <c r="E116" s="260" t="s">
        <v>352</v>
      </c>
      <c r="F116" s="260"/>
      <c r="G116" s="19" t="s">
        <v>358</v>
      </c>
      <c r="H116" s="20">
        <v>1.1499999999999999</v>
      </c>
      <c r="I116" s="21">
        <v>17.64</v>
      </c>
      <c r="J116" s="21">
        <v>20.28</v>
      </c>
    </row>
    <row r="117" spans="1:10" x14ac:dyDescent="0.2">
      <c r="A117" s="54"/>
      <c r="B117" s="54"/>
      <c r="C117" s="54"/>
      <c r="D117" s="54"/>
      <c r="E117" s="54" t="s">
        <v>359</v>
      </c>
      <c r="F117" s="62">
        <v>12.43</v>
      </c>
      <c r="G117" s="54" t="s">
        <v>360</v>
      </c>
      <c r="H117" s="62">
        <v>0</v>
      </c>
      <c r="I117" s="54" t="s">
        <v>361</v>
      </c>
      <c r="J117" s="62">
        <v>12.43</v>
      </c>
    </row>
    <row r="118" spans="1:10" x14ac:dyDescent="0.2">
      <c r="A118" s="54"/>
      <c r="B118" s="54"/>
      <c r="C118" s="54"/>
      <c r="D118" s="54"/>
      <c r="E118" s="54" t="s">
        <v>362</v>
      </c>
      <c r="F118" s="62">
        <v>8.61</v>
      </c>
      <c r="G118" s="54"/>
      <c r="H118" s="261" t="s">
        <v>363</v>
      </c>
      <c r="I118" s="261"/>
      <c r="J118" s="62">
        <v>44.48</v>
      </c>
    </row>
    <row r="119" spans="1:10" ht="30" customHeight="1" thickBot="1" x14ac:dyDescent="0.25">
      <c r="A119" s="49"/>
      <c r="B119" s="49"/>
      <c r="C119" s="49"/>
      <c r="D119" s="49"/>
      <c r="E119" s="49"/>
      <c r="F119" s="49"/>
      <c r="G119" s="49" t="s">
        <v>364</v>
      </c>
      <c r="H119" s="61">
        <v>154</v>
      </c>
      <c r="I119" s="49" t="s">
        <v>365</v>
      </c>
      <c r="J119" s="50">
        <v>6849.92</v>
      </c>
    </row>
    <row r="120" spans="1:10" ht="1.1499999999999999" customHeight="1" thickTop="1" x14ac:dyDescent="0.2">
      <c r="A120" s="22"/>
      <c r="B120" s="22"/>
      <c r="C120" s="22"/>
      <c r="D120" s="22"/>
      <c r="E120" s="22"/>
      <c r="F120" s="22"/>
      <c r="G120" s="22"/>
      <c r="H120" s="22"/>
      <c r="I120" s="22"/>
      <c r="J120" s="22"/>
    </row>
    <row r="121" spans="1:10" ht="18" customHeight="1" x14ac:dyDescent="0.2">
      <c r="A121" s="42" t="s">
        <v>121</v>
      </c>
      <c r="B121" s="52" t="s">
        <v>65</v>
      </c>
      <c r="C121" s="42" t="s">
        <v>66</v>
      </c>
      <c r="D121" s="42" t="s">
        <v>67</v>
      </c>
      <c r="E121" s="265" t="s">
        <v>341</v>
      </c>
      <c r="F121" s="265"/>
      <c r="G121" s="53" t="s">
        <v>68</v>
      </c>
      <c r="H121" s="52" t="s">
        <v>69</v>
      </c>
      <c r="I121" s="52" t="s">
        <v>70</v>
      </c>
      <c r="J121" s="52" t="s">
        <v>72</v>
      </c>
    </row>
    <row r="122" spans="1:10" ht="36" customHeight="1" x14ac:dyDescent="0.2">
      <c r="A122" s="44" t="s">
        <v>342</v>
      </c>
      <c r="B122" s="8" t="s">
        <v>122</v>
      </c>
      <c r="C122" s="44" t="s">
        <v>78</v>
      </c>
      <c r="D122" s="44" t="s">
        <v>123</v>
      </c>
      <c r="E122" s="263" t="s">
        <v>54</v>
      </c>
      <c r="F122" s="263"/>
      <c r="G122" s="9" t="s">
        <v>101</v>
      </c>
      <c r="H122" s="13">
        <v>1</v>
      </c>
      <c r="I122" s="10">
        <v>42.88</v>
      </c>
      <c r="J122" s="10">
        <v>42.88</v>
      </c>
    </row>
    <row r="123" spans="1:10" ht="24" customHeight="1" x14ac:dyDescent="0.2">
      <c r="A123" s="45" t="s">
        <v>343</v>
      </c>
      <c r="B123" s="14" t="s">
        <v>435</v>
      </c>
      <c r="C123" s="45" t="s">
        <v>78</v>
      </c>
      <c r="D123" s="45" t="s">
        <v>436</v>
      </c>
      <c r="E123" s="264" t="s">
        <v>54</v>
      </c>
      <c r="F123" s="264"/>
      <c r="G123" s="15" t="s">
        <v>346</v>
      </c>
      <c r="H123" s="16">
        <v>0.40740739999999998</v>
      </c>
      <c r="I123" s="17">
        <v>21.6</v>
      </c>
      <c r="J123" s="17">
        <v>8.7899999999999991</v>
      </c>
    </row>
    <row r="124" spans="1:10" ht="24" customHeight="1" x14ac:dyDescent="0.2">
      <c r="A124" s="45" t="s">
        <v>343</v>
      </c>
      <c r="B124" s="14" t="s">
        <v>443</v>
      </c>
      <c r="C124" s="45" t="s">
        <v>78</v>
      </c>
      <c r="D124" s="45" t="s">
        <v>444</v>
      </c>
      <c r="E124" s="264" t="s">
        <v>54</v>
      </c>
      <c r="F124" s="264"/>
      <c r="G124" s="15" t="s">
        <v>346</v>
      </c>
      <c r="H124" s="16">
        <v>0.40740739999999998</v>
      </c>
      <c r="I124" s="17">
        <v>16.32</v>
      </c>
      <c r="J124" s="17">
        <v>6.64</v>
      </c>
    </row>
    <row r="125" spans="1:10" ht="24" customHeight="1" x14ac:dyDescent="0.2">
      <c r="A125" s="41" t="s">
        <v>349</v>
      </c>
      <c r="B125" s="18" t="s">
        <v>445</v>
      </c>
      <c r="C125" s="41" t="s">
        <v>78</v>
      </c>
      <c r="D125" s="41" t="s">
        <v>446</v>
      </c>
      <c r="E125" s="260" t="s">
        <v>352</v>
      </c>
      <c r="F125" s="260"/>
      <c r="G125" s="19" t="s">
        <v>353</v>
      </c>
      <c r="H125" s="20">
        <v>1.9E-3</v>
      </c>
      <c r="I125" s="21">
        <v>43.05</v>
      </c>
      <c r="J125" s="21">
        <v>0.08</v>
      </c>
    </row>
    <row r="126" spans="1:10" ht="24" customHeight="1" x14ac:dyDescent="0.2">
      <c r="A126" s="41" t="s">
        <v>349</v>
      </c>
      <c r="B126" s="18" t="s">
        <v>450</v>
      </c>
      <c r="C126" s="41" t="s">
        <v>78</v>
      </c>
      <c r="D126" s="41" t="s">
        <v>451</v>
      </c>
      <c r="E126" s="260" t="s">
        <v>352</v>
      </c>
      <c r="F126" s="260"/>
      <c r="G126" s="19" t="s">
        <v>452</v>
      </c>
      <c r="H126" s="20">
        <v>8.0000000000000004E-4</v>
      </c>
      <c r="I126" s="21">
        <v>29.49</v>
      </c>
      <c r="J126" s="21">
        <v>0.02</v>
      </c>
    </row>
    <row r="127" spans="1:10" ht="24" customHeight="1" x14ac:dyDescent="0.2">
      <c r="A127" s="41" t="s">
        <v>349</v>
      </c>
      <c r="B127" s="18" t="s">
        <v>437</v>
      </c>
      <c r="C127" s="41" t="s">
        <v>78</v>
      </c>
      <c r="D127" s="41" t="s">
        <v>438</v>
      </c>
      <c r="E127" s="260" t="s">
        <v>352</v>
      </c>
      <c r="F127" s="260"/>
      <c r="G127" s="19" t="s">
        <v>353</v>
      </c>
      <c r="H127" s="20">
        <v>3.3333E-3</v>
      </c>
      <c r="I127" s="21">
        <v>12.69</v>
      </c>
      <c r="J127" s="21">
        <v>0.04</v>
      </c>
    </row>
    <row r="128" spans="1:10" ht="24" customHeight="1" x14ac:dyDescent="0.2">
      <c r="A128" s="41" t="s">
        <v>349</v>
      </c>
      <c r="B128" s="18" t="s">
        <v>447</v>
      </c>
      <c r="C128" s="41" t="s">
        <v>78</v>
      </c>
      <c r="D128" s="41" t="s">
        <v>448</v>
      </c>
      <c r="E128" s="260" t="s">
        <v>352</v>
      </c>
      <c r="F128" s="260"/>
      <c r="G128" s="19" t="s">
        <v>449</v>
      </c>
      <c r="H128" s="20">
        <v>3.3333300000000003E-2</v>
      </c>
      <c r="I128" s="21">
        <v>1.29</v>
      </c>
      <c r="J128" s="21">
        <v>0.04</v>
      </c>
    </row>
    <row r="129" spans="1:10" ht="24" customHeight="1" x14ac:dyDescent="0.2">
      <c r="A129" s="41" t="s">
        <v>349</v>
      </c>
      <c r="B129" s="18" t="s">
        <v>455</v>
      </c>
      <c r="C129" s="41" t="s">
        <v>78</v>
      </c>
      <c r="D129" s="41" t="s">
        <v>456</v>
      </c>
      <c r="E129" s="260" t="s">
        <v>352</v>
      </c>
      <c r="F129" s="260"/>
      <c r="G129" s="19" t="s">
        <v>358</v>
      </c>
      <c r="H129" s="20">
        <v>1.1499999999999999</v>
      </c>
      <c r="I129" s="21">
        <v>23.72</v>
      </c>
      <c r="J129" s="21">
        <v>27.27</v>
      </c>
    </row>
    <row r="130" spans="1:10" x14ac:dyDescent="0.2">
      <c r="A130" s="54"/>
      <c r="B130" s="54"/>
      <c r="C130" s="54"/>
      <c r="D130" s="54"/>
      <c r="E130" s="54" t="s">
        <v>359</v>
      </c>
      <c r="F130" s="62">
        <v>12.43</v>
      </c>
      <c r="G130" s="54" t="s">
        <v>360</v>
      </c>
      <c r="H130" s="62">
        <v>0</v>
      </c>
      <c r="I130" s="54" t="s">
        <v>361</v>
      </c>
      <c r="J130" s="62">
        <v>12.43</v>
      </c>
    </row>
    <row r="131" spans="1:10" x14ac:dyDescent="0.2">
      <c r="A131" s="54"/>
      <c r="B131" s="54"/>
      <c r="C131" s="54"/>
      <c r="D131" s="54"/>
      <c r="E131" s="54" t="s">
        <v>362</v>
      </c>
      <c r="F131" s="62">
        <v>10.3</v>
      </c>
      <c r="G131" s="54"/>
      <c r="H131" s="261" t="s">
        <v>363</v>
      </c>
      <c r="I131" s="261"/>
      <c r="J131" s="62">
        <v>53.18</v>
      </c>
    </row>
    <row r="132" spans="1:10" ht="30" customHeight="1" thickBot="1" x14ac:dyDescent="0.25">
      <c r="A132" s="49"/>
      <c r="B132" s="49"/>
      <c r="C132" s="49"/>
      <c r="D132" s="49"/>
      <c r="E132" s="49"/>
      <c r="F132" s="49"/>
      <c r="G132" s="49" t="s">
        <v>364</v>
      </c>
      <c r="H132" s="61">
        <v>10</v>
      </c>
      <c r="I132" s="49" t="s">
        <v>365</v>
      </c>
      <c r="J132" s="50">
        <v>531.79999999999995</v>
      </c>
    </row>
    <row r="133" spans="1:10" ht="1.1499999999999999" customHeight="1" thickTop="1" x14ac:dyDescent="0.2">
      <c r="A133" s="22"/>
      <c r="B133" s="22"/>
      <c r="C133" s="22"/>
      <c r="D133" s="22"/>
      <c r="E133" s="22"/>
      <c r="F133" s="22"/>
      <c r="G133" s="22"/>
      <c r="H133" s="22"/>
      <c r="I133" s="22"/>
      <c r="J133" s="22"/>
    </row>
    <row r="134" spans="1:10" ht="18" customHeight="1" x14ac:dyDescent="0.2">
      <c r="A134" s="42" t="s">
        <v>124</v>
      </c>
      <c r="B134" s="52" t="s">
        <v>65</v>
      </c>
      <c r="C134" s="42" t="s">
        <v>66</v>
      </c>
      <c r="D134" s="42" t="s">
        <v>67</v>
      </c>
      <c r="E134" s="265" t="s">
        <v>341</v>
      </c>
      <c r="F134" s="265"/>
      <c r="G134" s="53" t="s">
        <v>68</v>
      </c>
      <c r="H134" s="52" t="s">
        <v>69</v>
      </c>
      <c r="I134" s="52" t="s">
        <v>70</v>
      </c>
      <c r="J134" s="52" t="s">
        <v>72</v>
      </c>
    </row>
    <row r="135" spans="1:10" ht="36" customHeight="1" x14ac:dyDescent="0.2">
      <c r="A135" s="44" t="s">
        <v>342</v>
      </c>
      <c r="B135" s="8" t="s">
        <v>125</v>
      </c>
      <c r="C135" s="44" t="s">
        <v>78</v>
      </c>
      <c r="D135" s="44" t="s">
        <v>126</v>
      </c>
      <c r="E135" s="263" t="s">
        <v>54</v>
      </c>
      <c r="F135" s="263"/>
      <c r="G135" s="9" t="s">
        <v>101</v>
      </c>
      <c r="H135" s="13">
        <v>1</v>
      </c>
      <c r="I135" s="10">
        <v>58.92</v>
      </c>
      <c r="J135" s="10">
        <v>58.92</v>
      </c>
    </row>
    <row r="136" spans="1:10" ht="24" customHeight="1" x14ac:dyDescent="0.2">
      <c r="A136" s="45" t="s">
        <v>343</v>
      </c>
      <c r="B136" s="14" t="s">
        <v>435</v>
      </c>
      <c r="C136" s="45" t="s">
        <v>78</v>
      </c>
      <c r="D136" s="45" t="s">
        <v>436</v>
      </c>
      <c r="E136" s="264" t="s">
        <v>54</v>
      </c>
      <c r="F136" s="264"/>
      <c r="G136" s="15" t="s">
        <v>346</v>
      </c>
      <c r="H136" s="16">
        <v>0.4583333</v>
      </c>
      <c r="I136" s="17">
        <v>21.6</v>
      </c>
      <c r="J136" s="17">
        <v>9.89</v>
      </c>
    </row>
    <row r="137" spans="1:10" ht="24" customHeight="1" x14ac:dyDescent="0.2">
      <c r="A137" s="45" t="s">
        <v>343</v>
      </c>
      <c r="B137" s="14" t="s">
        <v>443</v>
      </c>
      <c r="C137" s="45" t="s">
        <v>78</v>
      </c>
      <c r="D137" s="45" t="s">
        <v>444</v>
      </c>
      <c r="E137" s="264" t="s">
        <v>54</v>
      </c>
      <c r="F137" s="264"/>
      <c r="G137" s="15" t="s">
        <v>346</v>
      </c>
      <c r="H137" s="16">
        <v>0.4583333</v>
      </c>
      <c r="I137" s="17">
        <v>16.32</v>
      </c>
      <c r="J137" s="17">
        <v>7.47</v>
      </c>
    </row>
    <row r="138" spans="1:10" ht="24" customHeight="1" x14ac:dyDescent="0.2">
      <c r="A138" s="41" t="s">
        <v>349</v>
      </c>
      <c r="B138" s="18" t="s">
        <v>450</v>
      </c>
      <c r="C138" s="41" t="s">
        <v>78</v>
      </c>
      <c r="D138" s="41" t="s">
        <v>451</v>
      </c>
      <c r="E138" s="260" t="s">
        <v>352</v>
      </c>
      <c r="F138" s="260"/>
      <c r="G138" s="19" t="s">
        <v>452</v>
      </c>
      <c r="H138" s="20">
        <v>1.1000000000000001E-3</v>
      </c>
      <c r="I138" s="21">
        <v>29.49</v>
      </c>
      <c r="J138" s="21">
        <v>0.03</v>
      </c>
    </row>
    <row r="139" spans="1:10" ht="24" customHeight="1" x14ac:dyDescent="0.2">
      <c r="A139" s="41" t="s">
        <v>349</v>
      </c>
      <c r="B139" s="18" t="s">
        <v>445</v>
      </c>
      <c r="C139" s="41" t="s">
        <v>78</v>
      </c>
      <c r="D139" s="41" t="s">
        <v>446</v>
      </c>
      <c r="E139" s="260" t="s">
        <v>352</v>
      </c>
      <c r="F139" s="260"/>
      <c r="G139" s="19" t="s">
        <v>353</v>
      </c>
      <c r="H139" s="20">
        <v>2.7000000000000001E-3</v>
      </c>
      <c r="I139" s="21">
        <v>43.05</v>
      </c>
      <c r="J139" s="21">
        <v>0.11</v>
      </c>
    </row>
    <row r="140" spans="1:10" ht="24" customHeight="1" x14ac:dyDescent="0.2">
      <c r="A140" s="41" t="s">
        <v>349</v>
      </c>
      <c r="B140" s="18" t="s">
        <v>437</v>
      </c>
      <c r="C140" s="41" t="s">
        <v>78</v>
      </c>
      <c r="D140" s="41" t="s">
        <v>438</v>
      </c>
      <c r="E140" s="260" t="s">
        <v>352</v>
      </c>
      <c r="F140" s="260"/>
      <c r="G140" s="19" t="s">
        <v>353</v>
      </c>
      <c r="H140" s="20">
        <v>3.3333E-3</v>
      </c>
      <c r="I140" s="21">
        <v>12.69</v>
      </c>
      <c r="J140" s="21">
        <v>0.04</v>
      </c>
    </row>
    <row r="141" spans="1:10" ht="24" customHeight="1" x14ac:dyDescent="0.2">
      <c r="A141" s="41" t="s">
        <v>349</v>
      </c>
      <c r="B141" s="18" t="s">
        <v>457</v>
      </c>
      <c r="C141" s="41" t="s">
        <v>78</v>
      </c>
      <c r="D141" s="41" t="s">
        <v>458</v>
      </c>
      <c r="E141" s="260" t="s">
        <v>352</v>
      </c>
      <c r="F141" s="260"/>
      <c r="G141" s="19" t="s">
        <v>358</v>
      </c>
      <c r="H141" s="20">
        <v>1.1499999999999999</v>
      </c>
      <c r="I141" s="21">
        <v>35.950000000000003</v>
      </c>
      <c r="J141" s="21">
        <v>41.34</v>
      </c>
    </row>
    <row r="142" spans="1:10" ht="24" customHeight="1" x14ac:dyDescent="0.2">
      <c r="A142" s="41" t="s">
        <v>349</v>
      </c>
      <c r="B142" s="18" t="s">
        <v>447</v>
      </c>
      <c r="C142" s="41" t="s">
        <v>78</v>
      </c>
      <c r="D142" s="41" t="s">
        <v>448</v>
      </c>
      <c r="E142" s="260" t="s">
        <v>352</v>
      </c>
      <c r="F142" s="260"/>
      <c r="G142" s="19" t="s">
        <v>449</v>
      </c>
      <c r="H142" s="20">
        <v>3.3333300000000003E-2</v>
      </c>
      <c r="I142" s="21">
        <v>1.29</v>
      </c>
      <c r="J142" s="21">
        <v>0.04</v>
      </c>
    </row>
    <row r="143" spans="1:10" x14ac:dyDescent="0.2">
      <c r="A143" s="54"/>
      <c r="B143" s="54"/>
      <c r="C143" s="54"/>
      <c r="D143" s="54"/>
      <c r="E143" s="54" t="s">
        <v>359</v>
      </c>
      <c r="F143" s="62">
        <v>13.98</v>
      </c>
      <c r="G143" s="54" t="s">
        <v>360</v>
      </c>
      <c r="H143" s="62">
        <v>0</v>
      </c>
      <c r="I143" s="54" t="s">
        <v>361</v>
      </c>
      <c r="J143" s="62">
        <v>13.98</v>
      </c>
    </row>
    <row r="144" spans="1:10" x14ac:dyDescent="0.2">
      <c r="A144" s="54"/>
      <c r="B144" s="54"/>
      <c r="C144" s="54"/>
      <c r="D144" s="54"/>
      <c r="E144" s="54" t="s">
        <v>362</v>
      </c>
      <c r="F144" s="62">
        <v>14.15</v>
      </c>
      <c r="G144" s="54"/>
      <c r="H144" s="261" t="s">
        <v>363</v>
      </c>
      <c r="I144" s="261"/>
      <c r="J144" s="62">
        <v>73.069999999999993</v>
      </c>
    </row>
    <row r="145" spans="1:10" ht="30" customHeight="1" thickBot="1" x14ac:dyDescent="0.25">
      <c r="A145" s="49"/>
      <c r="B145" s="49"/>
      <c r="C145" s="49"/>
      <c r="D145" s="49"/>
      <c r="E145" s="49"/>
      <c r="F145" s="49"/>
      <c r="G145" s="49" t="s">
        <v>364</v>
      </c>
      <c r="H145" s="61">
        <v>30</v>
      </c>
      <c r="I145" s="49" t="s">
        <v>365</v>
      </c>
      <c r="J145" s="50">
        <v>2192.1</v>
      </c>
    </row>
    <row r="146" spans="1:10" ht="1.1499999999999999" customHeight="1" thickTop="1" x14ac:dyDescent="0.2">
      <c r="A146" s="22"/>
      <c r="B146" s="22"/>
      <c r="C146" s="22"/>
      <c r="D146" s="22"/>
      <c r="E146" s="22"/>
      <c r="F146" s="22"/>
      <c r="G146" s="22"/>
      <c r="H146" s="22"/>
      <c r="I146" s="22"/>
      <c r="J146" s="22"/>
    </row>
    <row r="147" spans="1:10" ht="18" customHeight="1" x14ac:dyDescent="0.2">
      <c r="A147" s="42" t="s">
        <v>127</v>
      </c>
      <c r="B147" s="52" t="s">
        <v>65</v>
      </c>
      <c r="C147" s="42" t="s">
        <v>66</v>
      </c>
      <c r="D147" s="42" t="s">
        <v>67</v>
      </c>
      <c r="E147" s="265" t="s">
        <v>341</v>
      </c>
      <c r="F147" s="265"/>
      <c r="G147" s="53" t="s">
        <v>68</v>
      </c>
      <c r="H147" s="52" t="s">
        <v>69</v>
      </c>
      <c r="I147" s="52" t="s">
        <v>70</v>
      </c>
      <c r="J147" s="52" t="s">
        <v>72</v>
      </c>
    </row>
    <row r="148" spans="1:10" ht="36" customHeight="1" x14ac:dyDescent="0.2">
      <c r="A148" s="44" t="s">
        <v>342</v>
      </c>
      <c r="B148" s="8" t="s">
        <v>128</v>
      </c>
      <c r="C148" s="44" t="s">
        <v>78</v>
      </c>
      <c r="D148" s="44" t="s">
        <v>129</v>
      </c>
      <c r="E148" s="263" t="s">
        <v>54</v>
      </c>
      <c r="F148" s="263"/>
      <c r="G148" s="9" t="s">
        <v>101</v>
      </c>
      <c r="H148" s="13">
        <v>1</v>
      </c>
      <c r="I148" s="10">
        <v>70.27</v>
      </c>
      <c r="J148" s="10">
        <v>70.27</v>
      </c>
    </row>
    <row r="149" spans="1:10" ht="24" customHeight="1" x14ac:dyDescent="0.2">
      <c r="A149" s="45" t="s">
        <v>343</v>
      </c>
      <c r="B149" s="14" t="s">
        <v>443</v>
      </c>
      <c r="C149" s="45" t="s">
        <v>78</v>
      </c>
      <c r="D149" s="45" t="s">
        <v>444</v>
      </c>
      <c r="E149" s="264" t="s">
        <v>54</v>
      </c>
      <c r="F149" s="264"/>
      <c r="G149" s="15" t="s">
        <v>346</v>
      </c>
      <c r="H149" s="16">
        <v>0.4583333</v>
      </c>
      <c r="I149" s="17">
        <v>16.32</v>
      </c>
      <c r="J149" s="17">
        <v>7.47</v>
      </c>
    </row>
    <row r="150" spans="1:10" ht="24" customHeight="1" x14ac:dyDescent="0.2">
      <c r="A150" s="45" t="s">
        <v>343</v>
      </c>
      <c r="B150" s="14" t="s">
        <v>435</v>
      </c>
      <c r="C150" s="45" t="s">
        <v>78</v>
      </c>
      <c r="D150" s="45" t="s">
        <v>436</v>
      </c>
      <c r="E150" s="264" t="s">
        <v>54</v>
      </c>
      <c r="F150" s="264"/>
      <c r="G150" s="15" t="s">
        <v>346</v>
      </c>
      <c r="H150" s="16">
        <v>0.4583333</v>
      </c>
      <c r="I150" s="17">
        <v>21.6</v>
      </c>
      <c r="J150" s="17">
        <v>9.89</v>
      </c>
    </row>
    <row r="151" spans="1:10" ht="24" customHeight="1" x14ac:dyDescent="0.2">
      <c r="A151" s="41" t="s">
        <v>349</v>
      </c>
      <c r="B151" s="18" t="s">
        <v>450</v>
      </c>
      <c r="C151" s="41" t="s">
        <v>78</v>
      </c>
      <c r="D151" s="41" t="s">
        <v>451</v>
      </c>
      <c r="E151" s="260" t="s">
        <v>352</v>
      </c>
      <c r="F151" s="260"/>
      <c r="G151" s="19" t="s">
        <v>452</v>
      </c>
      <c r="H151" s="20">
        <v>1.2999999999999999E-3</v>
      </c>
      <c r="I151" s="21">
        <v>29.49</v>
      </c>
      <c r="J151" s="21">
        <v>0.03</v>
      </c>
    </row>
    <row r="152" spans="1:10" ht="24" customHeight="1" x14ac:dyDescent="0.2">
      <c r="A152" s="41" t="s">
        <v>349</v>
      </c>
      <c r="B152" s="18" t="s">
        <v>445</v>
      </c>
      <c r="C152" s="41" t="s">
        <v>78</v>
      </c>
      <c r="D152" s="41" t="s">
        <v>446</v>
      </c>
      <c r="E152" s="260" t="s">
        <v>352</v>
      </c>
      <c r="F152" s="260"/>
      <c r="G152" s="19" t="s">
        <v>353</v>
      </c>
      <c r="H152" s="20">
        <v>3.0999999999999999E-3</v>
      </c>
      <c r="I152" s="21">
        <v>43.05</v>
      </c>
      <c r="J152" s="21">
        <v>0.13</v>
      </c>
    </row>
    <row r="153" spans="1:10" ht="24" customHeight="1" x14ac:dyDescent="0.2">
      <c r="A153" s="41" t="s">
        <v>349</v>
      </c>
      <c r="B153" s="18" t="s">
        <v>437</v>
      </c>
      <c r="C153" s="41" t="s">
        <v>78</v>
      </c>
      <c r="D153" s="41" t="s">
        <v>438</v>
      </c>
      <c r="E153" s="260" t="s">
        <v>352</v>
      </c>
      <c r="F153" s="260"/>
      <c r="G153" s="19" t="s">
        <v>353</v>
      </c>
      <c r="H153" s="20">
        <v>3.3333E-3</v>
      </c>
      <c r="I153" s="21">
        <v>12.69</v>
      </c>
      <c r="J153" s="21">
        <v>0.04</v>
      </c>
    </row>
    <row r="154" spans="1:10" ht="24" customHeight="1" x14ac:dyDescent="0.2">
      <c r="A154" s="41" t="s">
        <v>349</v>
      </c>
      <c r="B154" s="18" t="s">
        <v>459</v>
      </c>
      <c r="C154" s="41" t="s">
        <v>78</v>
      </c>
      <c r="D154" s="41" t="s">
        <v>460</v>
      </c>
      <c r="E154" s="260" t="s">
        <v>352</v>
      </c>
      <c r="F154" s="260"/>
      <c r="G154" s="19" t="s">
        <v>358</v>
      </c>
      <c r="H154" s="20">
        <v>1.1499999999999999</v>
      </c>
      <c r="I154" s="21">
        <v>45.8</v>
      </c>
      <c r="J154" s="21">
        <v>52.67</v>
      </c>
    </row>
    <row r="155" spans="1:10" ht="24" customHeight="1" x14ac:dyDescent="0.2">
      <c r="A155" s="41" t="s">
        <v>349</v>
      </c>
      <c r="B155" s="18" t="s">
        <v>447</v>
      </c>
      <c r="C155" s="41" t="s">
        <v>78</v>
      </c>
      <c r="D155" s="41" t="s">
        <v>448</v>
      </c>
      <c r="E155" s="260" t="s">
        <v>352</v>
      </c>
      <c r="F155" s="260"/>
      <c r="G155" s="19" t="s">
        <v>449</v>
      </c>
      <c r="H155" s="20">
        <v>3.3333300000000003E-2</v>
      </c>
      <c r="I155" s="21">
        <v>1.29</v>
      </c>
      <c r="J155" s="21">
        <v>0.04</v>
      </c>
    </row>
    <row r="156" spans="1:10" x14ac:dyDescent="0.2">
      <c r="A156" s="54"/>
      <c r="B156" s="54"/>
      <c r="C156" s="54"/>
      <c r="D156" s="54"/>
      <c r="E156" s="54" t="s">
        <v>359</v>
      </c>
      <c r="F156" s="62">
        <v>13.98</v>
      </c>
      <c r="G156" s="54" t="s">
        <v>360</v>
      </c>
      <c r="H156" s="62">
        <v>0</v>
      </c>
      <c r="I156" s="54" t="s">
        <v>361</v>
      </c>
      <c r="J156" s="62">
        <v>13.98</v>
      </c>
    </row>
    <row r="157" spans="1:10" x14ac:dyDescent="0.2">
      <c r="A157" s="54"/>
      <c r="B157" s="54"/>
      <c r="C157" s="54"/>
      <c r="D157" s="54"/>
      <c r="E157" s="54" t="s">
        <v>362</v>
      </c>
      <c r="F157" s="62">
        <v>16.88</v>
      </c>
      <c r="G157" s="54"/>
      <c r="H157" s="261" t="s">
        <v>363</v>
      </c>
      <c r="I157" s="261"/>
      <c r="J157" s="62">
        <v>87.15</v>
      </c>
    </row>
    <row r="158" spans="1:10" ht="30" customHeight="1" thickBot="1" x14ac:dyDescent="0.25">
      <c r="A158" s="49"/>
      <c r="B158" s="49"/>
      <c r="C158" s="49"/>
      <c r="D158" s="49"/>
      <c r="E158" s="49"/>
      <c r="F158" s="49"/>
      <c r="G158" s="49" t="s">
        <v>364</v>
      </c>
      <c r="H158" s="61">
        <v>8</v>
      </c>
      <c r="I158" s="49" t="s">
        <v>365</v>
      </c>
      <c r="J158" s="50">
        <v>697.2</v>
      </c>
    </row>
    <row r="159" spans="1:10" ht="1.1499999999999999" customHeight="1" thickTop="1" x14ac:dyDescent="0.2">
      <c r="A159" s="22"/>
      <c r="B159" s="22"/>
      <c r="C159" s="22"/>
      <c r="D159" s="22"/>
      <c r="E159" s="22"/>
      <c r="F159" s="22"/>
      <c r="G159" s="22"/>
      <c r="H159" s="22"/>
      <c r="I159" s="22"/>
      <c r="J159" s="22"/>
    </row>
    <row r="160" spans="1:10" ht="18" customHeight="1" x14ac:dyDescent="0.2">
      <c r="A160" s="42" t="s">
        <v>130</v>
      </c>
      <c r="B160" s="52" t="s">
        <v>65</v>
      </c>
      <c r="C160" s="42" t="s">
        <v>66</v>
      </c>
      <c r="D160" s="42" t="s">
        <v>67</v>
      </c>
      <c r="E160" s="265" t="s">
        <v>341</v>
      </c>
      <c r="F160" s="265"/>
      <c r="G160" s="53" t="s">
        <v>68</v>
      </c>
      <c r="H160" s="52" t="s">
        <v>69</v>
      </c>
      <c r="I160" s="52" t="s">
        <v>70</v>
      </c>
      <c r="J160" s="52" t="s">
        <v>72</v>
      </c>
    </row>
    <row r="161" spans="1:10" ht="36" customHeight="1" x14ac:dyDescent="0.2">
      <c r="A161" s="44" t="s">
        <v>342</v>
      </c>
      <c r="B161" s="8" t="s">
        <v>131</v>
      </c>
      <c r="C161" s="44" t="s">
        <v>78</v>
      </c>
      <c r="D161" s="44" t="s">
        <v>132</v>
      </c>
      <c r="E161" s="263" t="s">
        <v>54</v>
      </c>
      <c r="F161" s="263"/>
      <c r="G161" s="9" t="s">
        <v>101</v>
      </c>
      <c r="H161" s="13">
        <v>1</v>
      </c>
      <c r="I161" s="10">
        <v>110.8</v>
      </c>
      <c r="J161" s="10">
        <v>110.8</v>
      </c>
    </row>
    <row r="162" spans="1:10" ht="24" customHeight="1" x14ac:dyDescent="0.2">
      <c r="A162" s="45" t="s">
        <v>343</v>
      </c>
      <c r="B162" s="14" t="s">
        <v>435</v>
      </c>
      <c r="C162" s="45" t="s">
        <v>78</v>
      </c>
      <c r="D162" s="45" t="s">
        <v>436</v>
      </c>
      <c r="E162" s="264" t="s">
        <v>54</v>
      </c>
      <c r="F162" s="264"/>
      <c r="G162" s="15" t="s">
        <v>346</v>
      </c>
      <c r="H162" s="16">
        <v>0.61111110000000002</v>
      </c>
      <c r="I162" s="17">
        <v>21.6</v>
      </c>
      <c r="J162" s="17">
        <v>13.19</v>
      </c>
    </row>
    <row r="163" spans="1:10" ht="24" customHeight="1" x14ac:dyDescent="0.2">
      <c r="A163" s="45" t="s">
        <v>343</v>
      </c>
      <c r="B163" s="14" t="s">
        <v>443</v>
      </c>
      <c r="C163" s="45" t="s">
        <v>78</v>
      </c>
      <c r="D163" s="45" t="s">
        <v>444</v>
      </c>
      <c r="E163" s="264" t="s">
        <v>54</v>
      </c>
      <c r="F163" s="264"/>
      <c r="G163" s="15" t="s">
        <v>346</v>
      </c>
      <c r="H163" s="16">
        <v>0.61111110000000002</v>
      </c>
      <c r="I163" s="17">
        <v>16.32</v>
      </c>
      <c r="J163" s="17">
        <v>9.9700000000000006</v>
      </c>
    </row>
    <row r="164" spans="1:10" ht="24" customHeight="1" x14ac:dyDescent="0.2">
      <c r="A164" s="41" t="s">
        <v>349</v>
      </c>
      <c r="B164" s="18" t="s">
        <v>445</v>
      </c>
      <c r="C164" s="41" t="s">
        <v>78</v>
      </c>
      <c r="D164" s="41" t="s">
        <v>446</v>
      </c>
      <c r="E164" s="260" t="s">
        <v>352</v>
      </c>
      <c r="F164" s="260"/>
      <c r="G164" s="19" t="s">
        <v>353</v>
      </c>
      <c r="H164" s="20">
        <v>4.7999999999999996E-3</v>
      </c>
      <c r="I164" s="21">
        <v>43.05</v>
      </c>
      <c r="J164" s="21">
        <v>0.2</v>
      </c>
    </row>
    <row r="165" spans="1:10" ht="24" customHeight="1" x14ac:dyDescent="0.2">
      <c r="A165" s="41" t="s">
        <v>349</v>
      </c>
      <c r="B165" s="18" t="s">
        <v>450</v>
      </c>
      <c r="C165" s="41" t="s">
        <v>78</v>
      </c>
      <c r="D165" s="41" t="s">
        <v>451</v>
      </c>
      <c r="E165" s="260" t="s">
        <v>352</v>
      </c>
      <c r="F165" s="260"/>
      <c r="G165" s="19" t="s">
        <v>452</v>
      </c>
      <c r="H165" s="20">
        <v>2.3E-3</v>
      </c>
      <c r="I165" s="21">
        <v>29.49</v>
      </c>
      <c r="J165" s="21">
        <v>0.06</v>
      </c>
    </row>
    <row r="166" spans="1:10" ht="24" customHeight="1" x14ac:dyDescent="0.2">
      <c r="A166" s="41" t="s">
        <v>349</v>
      </c>
      <c r="B166" s="18" t="s">
        <v>437</v>
      </c>
      <c r="C166" s="41" t="s">
        <v>78</v>
      </c>
      <c r="D166" s="41" t="s">
        <v>438</v>
      </c>
      <c r="E166" s="260" t="s">
        <v>352</v>
      </c>
      <c r="F166" s="260"/>
      <c r="G166" s="19" t="s">
        <v>353</v>
      </c>
      <c r="H166" s="20">
        <v>3.3333E-3</v>
      </c>
      <c r="I166" s="21">
        <v>12.69</v>
      </c>
      <c r="J166" s="21">
        <v>0.04</v>
      </c>
    </row>
    <row r="167" spans="1:10" ht="24" customHeight="1" x14ac:dyDescent="0.2">
      <c r="A167" s="41" t="s">
        <v>349</v>
      </c>
      <c r="B167" s="18" t="s">
        <v>447</v>
      </c>
      <c r="C167" s="41" t="s">
        <v>78</v>
      </c>
      <c r="D167" s="41" t="s">
        <v>448</v>
      </c>
      <c r="E167" s="260" t="s">
        <v>352</v>
      </c>
      <c r="F167" s="260"/>
      <c r="G167" s="19" t="s">
        <v>449</v>
      </c>
      <c r="H167" s="20">
        <v>3.3333300000000003E-2</v>
      </c>
      <c r="I167" s="21">
        <v>1.29</v>
      </c>
      <c r="J167" s="21">
        <v>0.04</v>
      </c>
    </row>
    <row r="168" spans="1:10" ht="24" customHeight="1" x14ac:dyDescent="0.2">
      <c r="A168" s="41" t="s">
        <v>349</v>
      </c>
      <c r="B168" s="18" t="s">
        <v>461</v>
      </c>
      <c r="C168" s="41" t="s">
        <v>78</v>
      </c>
      <c r="D168" s="41" t="s">
        <v>462</v>
      </c>
      <c r="E168" s="260" t="s">
        <v>352</v>
      </c>
      <c r="F168" s="260"/>
      <c r="G168" s="19" t="s">
        <v>358</v>
      </c>
      <c r="H168" s="20">
        <v>1.1499999999999999</v>
      </c>
      <c r="I168" s="21">
        <v>75.92</v>
      </c>
      <c r="J168" s="21">
        <v>87.3</v>
      </c>
    </row>
    <row r="169" spans="1:10" x14ac:dyDescent="0.2">
      <c r="A169" s="54"/>
      <c r="B169" s="54"/>
      <c r="C169" s="54"/>
      <c r="D169" s="54"/>
      <c r="E169" s="54" t="s">
        <v>359</v>
      </c>
      <c r="F169" s="62">
        <v>18.649999999999999</v>
      </c>
      <c r="G169" s="54" t="s">
        <v>360</v>
      </c>
      <c r="H169" s="62">
        <v>0</v>
      </c>
      <c r="I169" s="54" t="s">
        <v>361</v>
      </c>
      <c r="J169" s="62">
        <v>18.649999999999999</v>
      </c>
    </row>
    <row r="170" spans="1:10" x14ac:dyDescent="0.2">
      <c r="A170" s="54"/>
      <c r="B170" s="54"/>
      <c r="C170" s="54"/>
      <c r="D170" s="54"/>
      <c r="E170" s="54" t="s">
        <v>362</v>
      </c>
      <c r="F170" s="62">
        <v>26.62</v>
      </c>
      <c r="G170" s="54"/>
      <c r="H170" s="261" t="s">
        <v>363</v>
      </c>
      <c r="I170" s="261"/>
      <c r="J170" s="62">
        <v>137.41999999999999</v>
      </c>
    </row>
    <row r="171" spans="1:10" ht="30" customHeight="1" thickBot="1" x14ac:dyDescent="0.25">
      <c r="A171" s="49"/>
      <c r="B171" s="49"/>
      <c r="C171" s="49"/>
      <c r="D171" s="49"/>
      <c r="E171" s="49"/>
      <c r="F171" s="49"/>
      <c r="G171" s="49" t="s">
        <v>364</v>
      </c>
      <c r="H171" s="61">
        <v>208</v>
      </c>
      <c r="I171" s="49" t="s">
        <v>365</v>
      </c>
      <c r="J171" s="50">
        <v>28583.360000000001</v>
      </c>
    </row>
    <row r="172" spans="1:10" ht="1.1499999999999999" customHeight="1" thickTop="1" x14ac:dyDescent="0.2">
      <c r="A172" s="22"/>
      <c r="B172" s="22"/>
      <c r="C172" s="22"/>
      <c r="D172" s="22"/>
      <c r="E172" s="22"/>
      <c r="F172" s="22"/>
      <c r="G172" s="22"/>
      <c r="H172" s="22"/>
      <c r="I172" s="22"/>
      <c r="J172" s="22"/>
    </row>
    <row r="173" spans="1:10" ht="18" customHeight="1" x14ac:dyDescent="0.2">
      <c r="A173" s="42" t="s">
        <v>133</v>
      </c>
      <c r="B173" s="52" t="s">
        <v>65</v>
      </c>
      <c r="C173" s="42" t="s">
        <v>66</v>
      </c>
      <c r="D173" s="42" t="s">
        <v>67</v>
      </c>
      <c r="E173" s="265" t="s">
        <v>341</v>
      </c>
      <c r="F173" s="265"/>
      <c r="G173" s="53" t="s">
        <v>68</v>
      </c>
      <c r="H173" s="52" t="s">
        <v>69</v>
      </c>
      <c r="I173" s="52" t="s">
        <v>70</v>
      </c>
      <c r="J173" s="52" t="s">
        <v>72</v>
      </c>
    </row>
    <row r="174" spans="1:10" ht="24" customHeight="1" x14ac:dyDescent="0.2">
      <c r="A174" s="44" t="s">
        <v>342</v>
      </c>
      <c r="B174" s="8" t="s">
        <v>134</v>
      </c>
      <c r="C174" s="44" t="s">
        <v>110</v>
      </c>
      <c r="D174" s="44" t="s">
        <v>135</v>
      </c>
      <c r="E174" s="263" t="s">
        <v>463</v>
      </c>
      <c r="F174" s="263"/>
      <c r="G174" s="9" t="s">
        <v>13</v>
      </c>
      <c r="H174" s="13">
        <v>1</v>
      </c>
      <c r="I174" s="10">
        <v>5698.29</v>
      </c>
      <c r="J174" s="10">
        <v>5698.29</v>
      </c>
    </row>
    <row r="175" spans="1:10" ht="24" customHeight="1" x14ac:dyDescent="0.2">
      <c r="A175" s="45" t="s">
        <v>343</v>
      </c>
      <c r="B175" s="14" t="s">
        <v>464</v>
      </c>
      <c r="C175" s="45" t="s">
        <v>90</v>
      </c>
      <c r="D175" s="45" t="s">
        <v>465</v>
      </c>
      <c r="E175" s="264" t="s">
        <v>417</v>
      </c>
      <c r="F175" s="264"/>
      <c r="G175" s="15" t="s">
        <v>375</v>
      </c>
      <c r="H175" s="16">
        <v>0.63300000000000001</v>
      </c>
      <c r="I175" s="17">
        <v>16.84</v>
      </c>
      <c r="J175" s="17">
        <v>10.65</v>
      </c>
    </row>
    <row r="176" spans="1:10" ht="24" customHeight="1" x14ac:dyDescent="0.2">
      <c r="A176" s="45" t="s">
        <v>343</v>
      </c>
      <c r="B176" s="14" t="s">
        <v>427</v>
      </c>
      <c r="C176" s="45" t="s">
        <v>90</v>
      </c>
      <c r="D176" s="45" t="s">
        <v>428</v>
      </c>
      <c r="E176" s="264" t="s">
        <v>417</v>
      </c>
      <c r="F176" s="264"/>
      <c r="G176" s="15" t="s">
        <v>375</v>
      </c>
      <c r="H176" s="16">
        <v>3.2890000000000001</v>
      </c>
      <c r="I176" s="17">
        <v>16.32</v>
      </c>
      <c r="J176" s="17">
        <v>53.67</v>
      </c>
    </row>
    <row r="177" spans="1:10" ht="24" customHeight="1" x14ac:dyDescent="0.2">
      <c r="A177" s="45" t="s">
        <v>343</v>
      </c>
      <c r="B177" s="14" t="s">
        <v>419</v>
      </c>
      <c r="C177" s="45" t="s">
        <v>90</v>
      </c>
      <c r="D177" s="45" t="s">
        <v>420</v>
      </c>
      <c r="E177" s="264" t="s">
        <v>417</v>
      </c>
      <c r="F177" s="264"/>
      <c r="G177" s="15" t="s">
        <v>375</v>
      </c>
      <c r="H177" s="16">
        <v>0.63300000000000001</v>
      </c>
      <c r="I177" s="17">
        <v>22.3</v>
      </c>
      <c r="J177" s="17">
        <v>14.11</v>
      </c>
    </row>
    <row r="178" spans="1:10" ht="24" customHeight="1" x14ac:dyDescent="0.2">
      <c r="A178" s="45" t="s">
        <v>343</v>
      </c>
      <c r="B178" s="14" t="s">
        <v>421</v>
      </c>
      <c r="C178" s="45" t="s">
        <v>90</v>
      </c>
      <c r="D178" s="45" t="s">
        <v>422</v>
      </c>
      <c r="E178" s="264" t="s">
        <v>417</v>
      </c>
      <c r="F178" s="264"/>
      <c r="G178" s="15" t="s">
        <v>375</v>
      </c>
      <c r="H178" s="16">
        <v>3.2890000000000001</v>
      </c>
      <c r="I178" s="17">
        <v>21.6</v>
      </c>
      <c r="J178" s="17">
        <v>71.040000000000006</v>
      </c>
    </row>
    <row r="179" spans="1:10" ht="36" customHeight="1" x14ac:dyDescent="0.2">
      <c r="A179" s="41" t="s">
        <v>349</v>
      </c>
      <c r="B179" s="18" t="s">
        <v>466</v>
      </c>
      <c r="C179" s="41" t="s">
        <v>90</v>
      </c>
      <c r="D179" s="41" t="s">
        <v>467</v>
      </c>
      <c r="E179" s="260" t="s">
        <v>352</v>
      </c>
      <c r="F179" s="260"/>
      <c r="G179" s="19" t="s">
        <v>13</v>
      </c>
      <c r="H179" s="20">
        <v>4</v>
      </c>
      <c r="I179" s="21">
        <v>0.87</v>
      </c>
      <c r="J179" s="21">
        <v>3.48</v>
      </c>
    </row>
    <row r="180" spans="1:10" ht="24" customHeight="1" x14ac:dyDescent="0.2">
      <c r="A180" s="41" t="s">
        <v>349</v>
      </c>
      <c r="B180" s="18" t="s">
        <v>468</v>
      </c>
      <c r="C180" s="41" t="s">
        <v>90</v>
      </c>
      <c r="D180" s="41" t="s">
        <v>469</v>
      </c>
      <c r="E180" s="260" t="s">
        <v>352</v>
      </c>
      <c r="F180" s="260"/>
      <c r="G180" s="19" t="s">
        <v>101</v>
      </c>
      <c r="H180" s="20">
        <v>0.2</v>
      </c>
      <c r="I180" s="21">
        <v>3.7</v>
      </c>
      <c r="J180" s="21">
        <v>0.74</v>
      </c>
    </row>
    <row r="181" spans="1:10" ht="24" customHeight="1" x14ac:dyDescent="0.2">
      <c r="A181" s="41" t="s">
        <v>349</v>
      </c>
      <c r="B181" s="18" t="s">
        <v>470</v>
      </c>
      <c r="C181" s="41" t="s">
        <v>90</v>
      </c>
      <c r="D181" s="41" t="s">
        <v>471</v>
      </c>
      <c r="E181" s="260" t="s">
        <v>352</v>
      </c>
      <c r="F181" s="260"/>
      <c r="G181" s="19" t="s">
        <v>13</v>
      </c>
      <c r="H181" s="20">
        <v>4</v>
      </c>
      <c r="I181" s="21">
        <v>0.4</v>
      </c>
      <c r="J181" s="21">
        <v>1.6</v>
      </c>
    </row>
    <row r="182" spans="1:10" ht="24" customHeight="1" x14ac:dyDescent="0.2">
      <c r="A182" s="41" t="s">
        <v>349</v>
      </c>
      <c r="B182" s="18" t="s">
        <v>472</v>
      </c>
      <c r="C182" s="41" t="s">
        <v>106</v>
      </c>
      <c r="D182" s="41" t="s">
        <v>473</v>
      </c>
      <c r="E182" s="260" t="s">
        <v>352</v>
      </c>
      <c r="F182" s="260"/>
      <c r="G182" s="19" t="s">
        <v>13</v>
      </c>
      <c r="H182" s="20">
        <v>1</v>
      </c>
      <c r="I182" s="21">
        <v>5543</v>
      </c>
      <c r="J182" s="21">
        <v>5543</v>
      </c>
    </row>
    <row r="183" spans="1:10" x14ac:dyDescent="0.2">
      <c r="A183" s="54"/>
      <c r="B183" s="54"/>
      <c r="C183" s="54"/>
      <c r="D183" s="54"/>
      <c r="E183" s="54" t="s">
        <v>359</v>
      </c>
      <c r="F183" s="62">
        <v>121.37</v>
      </c>
      <c r="G183" s="54" t="s">
        <v>360</v>
      </c>
      <c r="H183" s="62">
        <v>0</v>
      </c>
      <c r="I183" s="54" t="s">
        <v>361</v>
      </c>
      <c r="J183" s="62">
        <v>121.37</v>
      </c>
    </row>
    <row r="184" spans="1:10" x14ac:dyDescent="0.2">
      <c r="A184" s="54"/>
      <c r="B184" s="54"/>
      <c r="C184" s="54"/>
      <c r="D184" s="54"/>
      <c r="E184" s="54" t="s">
        <v>362</v>
      </c>
      <c r="F184" s="62">
        <v>1369.29</v>
      </c>
      <c r="G184" s="54"/>
      <c r="H184" s="261" t="s">
        <v>363</v>
      </c>
      <c r="I184" s="261"/>
      <c r="J184" s="62">
        <v>7067.58</v>
      </c>
    </row>
    <row r="185" spans="1:10" ht="30" customHeight="1" thickBot="1" x14ac:dyDescent="0.25">
      <c r="A185" s="49"/>
      <c r="B185" s="49"/>
      <c r="C185" s="49"/>
      <c r="D185" s="49"/>
      <c r="E185" s="49"/>
      <c r="F185" s="49"/>
      <c r="G185" s="49" t="s">
        <v>364</v>
      </c>
      <c r="H185" s="61">
        <v>2</v>
      </c>
      <c r="I185" s="49" t="s">
        <v>365</v>
      </c>
      <c r="J185" s="50">
        <v>14135.16</v>
      </c>
    </row>
    <row r="186" spans="1:10" ht="1.1499999999999999" customHeight="1" thickTop="1" x14ac:dyDescent="0.2">
      <c r="A186" s="22"/>
      <c r="B186" s="22"/>
      <c r="C186" s="22"/>
      <c r="D186" s="22"/>
      <c r="E186" s="22"/>
      <c r="F186" s="22"/>
      <c r="G186" s="22"/>
      <c r="H186" s="22"/>
      <c r="I186" s="22"/>
      <c r="J186" s="22"/>
    </row>
    <row r="187" spans="1:10" ht="18" customHeight="1" x14ac:dyDescent="0.2">
      <c r="A187" s="42" t="s">
        <v>136</v>
      </c>
      <c r="B187" s="52" t="s">
        <v>65</v>
      </c>
      <c r="C187" s="42" t="s">
        <v>66</v>
      </c>
      <c r="D187" s="42" t="s">
        <v>67</v>
      </c>
      <c r="E187" s="265" t="s">
        <v>341</v>
      </c>
      <c r="F187" s="265"/>
      <c r="G187" s="53" t="s">
        <v>68</v>
      </c>
      <c r="H187" s="52" t="s">
        <v>69</v>
      </c>
      <c r="I187" s="52" t="s">
        <v>70</v>
      </c>
      <c r="J187" s="52" t="s">
        <v>72</v>
      </c>
    </row>
    <row r="188" spans="1:10" ht="24" customHeight="1" x14ac:dyDescent="0.2">
      <c r="A188" s="44" t="s">
        <v>342</v>
      </c>
      <c r="B188" s="8" t="s">
        <v>137</v>
      </c>
      <c r="C188" s="44" t="s">
        <v>110</v>
      </c>
      <c r="D188" s="44" t="s">
        <v>138</v>
      </c>
      <c r="E188" s="263" t="s">
        <v>474</v>
      </c>
      <c r="F188" s="263"/>
      <c r="G188" s="9" t="s">
        <v>13</v>
      </c>
      <c r="H188" s="13">
        <v>1</v>
      </c>
      <c r="I188" s="10">
        <v>5139.32</v>
      </c>
      <c r="J188" s="10">
        <v>5139.32</v>
      </c>
    </row>
    <row r="189" spans="1:10" ht="24" customHeight="1" x14ac:dyDescent="0.2">
      <c r="A189" s="45" t="s">
        <v>343</v>
      </c>
      <c r="B189" s="14" t="s">
        <v>443</v>
      </c>
      <c r="C189" s="45" t="s">
        <v>78</v>
      </c>
      <c r="D189" s="45" t="s">
        <v>444</v>
      </c>
      <c r="E189" s="264" t="s">
        <v>54</v>
      </c>
      <c r="F189" s="264"/>
      <c r="G189" s="15" t="s">
        <v>346</v>
      </c>
      <c r="H189" s="16">
        <v>1.5</v>
      </c>
      <c r="I189" s="17">
        <v>16.32</v>
      </c>
      <c r="J189" s="17">
        <v>24.48</v>
      </c>
    </row>
    <row r="190" spans="1:10" ht="24" customHeight="1" x14ac:dyDescent="0.2">
      <c r="A190" s="45" t="s">
        <v>343</v>
      </c>
      <c r="B190" s="14" t="s">
        <v>435</v>
      </c>
      <c r="C190" s="45" t="s">
        <v>78</v>
      </c>
      <c r="D190" s="45" t="s">
        <v>436</v>
      </c>
      <c r="E190" s="264" t="s">
        <v>54</v>
      </c>
      <c r="F190" s="264"/>
      <c r="G190" s="15" t="s">
        <v>346</v>
      </c>
      <c r="H190" s="16">
        <v>1.5</v>
      </c>
      <c r="I190" s="17">
        <v>21.6</v>
      </c>
      <c r="J190" s="17">
        <v>32.4</v>
      </c>
    </row>
    <row r="191" spans="1:10" ht="24" customHeight="1" x14ac:dyDescent="0.2">
      <c r="A191" s="41" t="s">
        <v>349</v>
      </c>
      <c r="B191" s="18" t="s">
        <v>475</v>
      </c>
      <c r="C191" s="41" t="s">
        <v>78</v>
      </c>
      <c r="D191" s="41" t="s">
        <v>476</v>
      </c>
      <c r="E191" s="260" t="s">
        <v>352</v>
      </c>
      <c r="F191" s="260"/>
      <c r="G191" s="19" t="s">
        <v>101</v>
      </c>
      <c r="H191" s="20">
        <v>2</v>
      </c>
      <c r="I191" s="21">
        <v>0.22</v>
      </c>
      <c r="J191" s="21">
        <v>0.44</v>
      </c>
    </row>
    <row r="192" spans="1:10" ht="24" customHeight="1" x14ac:dyDescent="0.2">
      <c r="A192" s="41" t="s">
        <v>349</v>
      </c>
      <c r="B192" s="18" t="s">
        <v>477</v>
      </c>
      <c r="C192" s="41" t="s">
        <v>106</v>
      </c>
      <c r="D192" s="41" t="s">
        <v>478</v>
      </c>
      <c r="E192" s="260" t="s">
        <v>352</v>
      </c>
      <c r="F192" s="260"/>
      <c r="G192" s="19" t="s">
        <v>13</v>
      </c>
      <c r="H192" s="20">
        <v>1</v>
      </c>
      <c r="I192" s="21">
        <v>5082</v>
      </c>
      <c r="J192" s="21">
        <v>5082</v>
      </c>
    </row>
    <row r="193" spans="1:10" x14ac:dyDescent="0.2">
      <c r="A193" s="54"/>
      <c r="B193" s="54"/>
      <c r="C193" s="54"/>
      <c r="D193" s="54"/>
      <c r="E193" s="54" t="s">
        <v>359</v>
      </c>
      <c r="F193" s="62">
        <v>45.77</v>
      </c>
      <c r="G193" s="54" t="s">
        <v>360</v>
      </c>
      <c r="H193" s="62">
        <v>0</v>
      </c>
      <c r="I193" s="54" t="s">
        <v>361</v>
      </c>
      <c r="J193" s="62">
        <v>45.77</v>
      </c>
    </row>
    <row r="194" spans="1:10" x14ac:dyDescent="0.2">
      <c r="A194" s="54"/>
      <c r="B194" s="54"/>
      <c r="C194" s="54"/>
      <c r="D194" s="54"/>
      <c r="E194" s="54" t="s">
        <v>362</v>
      </c>
      <c r="F194" s="62">
        <v>1234.97</v>
      </c>
      <c r="G194" s="54"/>
      <c r="H194" s="261" t="s">
        <v>363</v>
      </c>
      <c r="I194" s="261"/>
      <c r="J194" s="62">
        <v>6374.29</v>
      </c>
    </row>
    <row r="195" spans="1:10" ht="30" customHeight="1" thickBot="1" x14ac:dyDescent="0.25">
      <c r="A195" s="49"/>
      <c r="B195" s="49"/>
      <c r="C195" s="49"/>
      <c r="D195" s="49"/>
      <c r="E195" s="49"/>
      <c r="F195" s="49"/>
      <c r="G195" s="49" t="s">
        <v>364</v>
      </c>
      <c r="H195" s="61">
        <v>2</v>
      </c>
      <c r="I195" s="49" t="s">
        <v>365</v>
      </c>
      <c r="J195" s="50">
        <v>12748.58</v>
      </c>
    </row>
    <row r="196" spans="1:10" ht="1.1499999999999999" customHeight="1" thickTop="1" x14ac:dyDescent="0.2">
      <c r="A196" s="22"/>
      <c r="B196" s="22"/>
      <c r="C196" s="22"/>
      <c r="D196" s="22"/>
      <c r="E196" s="22"/>
      <c r="F196" s="22"/>
      <c r="G196" s="22"/>
      <c r="H196" s="22"/>
      <c r="I196" s="22"/>
      <c r="J196" s="22"/>
    </row>
    <row r="197" spans="1:10" ht="18" customHeight="1" x14ac:dyDescent="0.2">
      <c r="A197" s="42" t="s">
        <v>139</v>
      </c>
      <c r="B197" s="52" t="s">
        <v>65</v>
      </c>
      <c r="C197" s="42" t="s">
        <v>66</v>
      </c>
      <c r="D197" s="42" t="s">
        <v>67</v>
      </c>
      <c r="E197" s="265" t="s">
        <v>341</v>
      </c>
      <c r="F197" s="265"/>
      <c r="G197" s="53" t="s">
        <v>68</v>
      </c>
      <c r="H197" s="52" t="s">
        <v>69</v>
      </c>
      <c r="I197" s="52" t="s">
        <v>70</v>
      </c>
      <c r="J197" s="52" t="s">
        <v>72</v>
      </c>
    </row>
    <row r="198" spans="1:10" ht="48" customHeight="1" x14ac:dyDescent="0.2">
      <c r="A198" s="44" t="s">
        <v>342</v>
      </c>
      <c r="B198" s="8" t="s">
        <v>140</v>
      </c>
      <c r="C198" s="44" t="s">
        <v>78</v>
      </c>
      <c r="D198" s="44" t="s">
        <v>141</v>
      </c>
      <c r="E198" s="263" t="s">
        <v>54</v>
      </c>
      <c r="F198" s="263"/>
      <c r="G198" s="9" t="s">
        <v>13</v>
      </c>
      <c r="H198" s="13">
        <v>1</v>
      </c>
      <c r="I198" s="10">
        <v>62.48</v>
      </c>
      <c r="J198" s="10">
        <v>62.48</v>
      </c>
    </row>
    <row r="199" spans="1:10" ht="24" customHeight="1" x14ac:dyDescent="0.2">
      <c r="A199" s="45" t="s">
        <v>343</v>
      </c>
      <c r="B199" s="14" t="s">
        <v>443</v>
      </c>
      <c r="C199" s="45" t="s">
        <v>78</v>
      </c>
      <c r="D199" s="45" t="s">
        <v>444</v>
      </c>
      <c r="E199" s="264" t="s">
        <v>54</v>
      </c>
      <c r="F199" s="264"/>
      <c r="G199" s="15" t="s">
        <v>346</v>
      </c>
      <c r="H199" s="16">
        <v>0.56410260000000001</v>
      </c>
      <c r="I199" s="17">
        <v>16.32</v>
      </c>
      <c r="J199" s="17">
        <v>9.1999999999999993</v>
      </c>
    </row>
    <row r="200" spans="1:10" ht="24" customHeight="1" x14ac:dyDescent="0.2">
      <c r="A200" s="45" t="s">
        <v>343</v>
      </c>
      <c r="B200" s="14" t="s">
        <v>435</v>
      </c>
      <c r="C200" s="45" t="s">
        <v>78</v>
      </c>
      <c r="D200" s="45" t="s">
        <v>436</v>
      </c>
      <c r="E200" s="264" t="s">
        <v>54</v>
      </c>
      <c r="F200" s="264"/>
      <c r="G200" s="15" t="s">
        <v>346</v>
      </c>
      <c r="H200" s="16">
        <v>0.56410260000000001</v>
      </c>
      <c r="I200" s="17">
        <v>21.6</v>
      </c>
      <c r="J200" s="17">
        <v>12.18</v>
      </c>
    </row>
    <row r="201" spans="1:10" ht="24" customHeight="1" x14ac:dyDescent="0.2">
      <c r="A201" s="41" t="s">
        <v>349</v>
      </c>
      <c r="B201" s="18" t="s">
        <v>479</v>
      </c>
      <c r="C201" s="41" t="s">
        <v>78</v>
      </c>
      <c r="D201" s="41" t="s">
        <v>480</v>
      </c>
      <c r="E201" s="260" t="s">
        <v>352</v>
      </c>
      <c r="F201" s="260"/>
      <c r="G201" s="19" t="s">
        <v>358</v>
      </c>
      <c r="H201" s="20">
        <v>1.0053095999999999</v>
      </c>
      <c r="I201" s="21">
        <v>0.19</v>
      </c>
      <c r="J201" s="21">
        <v>0.19</v>
      </c>
    </row>
    <row r="202" spans="1:10" ht="36" customHeight="1" x14ac:dyDescent="0.2">
      <c r="A202" s="41" t="s">
        <v>349</v>
      </c>
      <c r="B202" s="18" t="s">
        <v>481</v>
      </c>
      <c r="C202" s="41" t="s">
        <v>78</v>
      </c>
      <c r="D202" s="41" t="s">
        <v>482</v>
      </c>
      <c r="E202" s="260" t="s">
        <v>352</v>
      </c>
      <c r="F202" s="260"/>
      <c r="G202" s="19" t="s">
        <v>449</v>
      </c>
      <c r="H202" s="20">
        <v>1</v>
      </c>
      <c r="I202" s="21">
        <v>40.909999999999997</v>
      </c>
      <c r="J202" s="21">
        <v>40.909999999999997</v>
      </c>
    </row>
    <row r="203" spans="1:10" x14ac:dyDescent="0.2">
      <c r="A203" s="54"/>
      <c r="B203" s="54"/>
      <c r="C203" s="54"/>
      <c r="D203" s="54"/>
      <c r="E203" s="54" t="s">
        <v>359</v>
      </c>
      <c r="F203" s="62">
        <v>17.21</v>
      </c>
      <c r="G203" s="54" t="s">
        <v>360</v>
      </c>
      <c r="H203" s="62">
        <v>0</v>
      </c>
      <c r="I203" s="54" t="s">
        <v>361</v>
      </c>
      <c r="J203" s="62">
        <v>17.21</v>
      </c>
    </row>
    <row r="204" spans="1:10" x14ac:dyDescent="0.2">
      <c r="A204" s="54"/>
      <c r="B204" s="54"/>
      <c r="C204" s="54"/>
      <c r="D204" s="54"/>
      <c r="E204" s="54" t="s">
        <v>362</v>
      </c>
      <c r="F204" s="62">
        <v>15.01</v>
      </c>
      <c r="G204" s="54"/>
      <c r="H204" s="261" t="s">
        <v>363</v>
      </c>
      <c r="I204" s="261"/>
      <c r="J204" s="62">
        <v>77.489999999999995</v>
      </c>
    </row>
    <row r="205" spans="1:10" ht="30" customHeight="1" thickBot="1" x14ac:dyDescent="0.25">
      <c r="A205" s="49"/>
      <c r="B205" s="49"/>
      <c r="C205" s="49"/>
      <c r="D205" s="49"/>
      <c r="E205" s="49"/>
      <c r="F205" s="49"/>
      <c r="G205" s="49" t="s">
        <v>364</v>
      </c>
      <c r="H205" s="61">
        <v>1</v>
      </c>
      <c r="I205" s="49" t="s">
        <v>365</v>
      </c>
      <c r="J205" s="50">
        <v>77.489999999999995</v>
      </c>
    </row>
    <row r="206" spans="1:10" ht="1.1499999999999999" customHeight="1" thickTop="1" x14ac:dyDescent="0.2">
      <c r="A206" s="22"/>
      <c r="B206" s="22"/>
      <c r="C206" s="22"/>
      <c r="D206" s="22"/>
      <c r="E206" s="22"/>
      <c r="F206" s="22"/>
      <c r="G206" s="22"/>
      <c r="H206" s="22"/>
      <c r="I206" s="22"/>
      <c r="J206" s="22"/>
    </row>
    <row r="207" spans="1:10" ht="18" customHeight="1" x14ac:dyDescent="0.2">
      <c r="A207" s="42" t="s">
        <v>142</v>
      </c>
      <c r="B207" s="52" t="s">
        <v>65</v>
      </c>
      <c r="C207" s="42" t="s">
        <v>66</v>
      </c>
      <c r="D207" s="42" t="s">
        <v>67</v>
      </c>
      <c r="E207" s="265" t="s">
        <v>341</v>
      </c>
      <c r="F207" s="265"/>
      <c r="G207" s="53" t="s">
        <v>68</v>
      </c>
      <c r="H207" s="52" t="s">
        <v>69</v>
      </c>
      <c r="I207" s="52" t="s">
        <v>70</v>
      </c>
      <c r="J207" s="52" t="s">
        <v>72</v>
      </c>
    </row>
    <row r="208" spans="1:10" ht="48" customHeight="1" x14ac:dyDescent="0.2">
      <c r="A208" s="44" t="s">
        <v>342</v>
      </c>
      <c r="B208" s="8" t="s">
        <v>143</v>
      </c>
      <c r="C208" s="44" t="s">
        <v>78</v>
      </c>
      <c r="D208" s="44" t="s">
        <v>144</v>
      </c>
      <c r="E208" s="263" t="s">
        <v>54</v>
      </c>
      <c r="F208" s="263"/>
      <c r="G208" s="9" t="s">
        <v>13</v>
      </c>
      <c r="H208" s="13">
        <v>1</v>
      </c>
      <c r="I208" s="10">
        <v>90.66</v>
      </c>
      <c r="J208" s="10">
        <v>90.66</v>
      </c>
    </row>
    <row r="209" spans="1:10" ht="24" customHeight="1" x14ac:dyDescent="0.2">
      <c r="A209" s="45" t="s">
        <v>343</v>
      </c>
      <c r="B209" s="14" t="s">
        <v>435</v>
      </c>
      <c r="C209" s="45" t="s">
        <v>78</v>
      </c>
      <c r="D209" s="45" t="s">
        <v>436</v>
      </c>
      <c r="E209" s="264" t="s">
        <v>54</v>
      </c>
      <c r="F209" s="264"/>
      <c r="G209" s="15" t="s">
        <v>346</v>
      </c>
      <c r="H209" s="16">
        <v>0.81481479999999995</v>
      </c>
      <c r="I209" s="17">
        <v>21.6</v>
      </c>
      <c r="J209" s="17">
        <v>17.59</v>
      </c>
    </row>
    <row r="210" spans="1:10" ht="24" customHeight="1" x14ac:dyDescent="0.2">
      <c r="A210" s="45" t="s">
        <v>343</v>
      </c>
      <c r="B210" s="14" t="s">
        <v>443</v>
      </c>
      <c r="C210" s="45" t="s">
        <v>78</v>
      </c>
      <c r="D210" s="45" t="s">
        <v>444</v>
      </c>
      <c r="E210" s="264" t="s">
        <v>54</v>
      </c>
      <c r="F210" s="264"/>
      <c r="G210" s="15" t="s">
        <v>346</v>
      </c>
      <c r="H210" s="16">
        <v>0.81481479999999995</v>
      </c>
      <c r="I210" s="17">
        <v>16.32</v>
      </c>
      <c r="J210" s="17">
        <v>13.29</v>
      </c>
    </row>
    <row r="211" spans="1:10" ht="24" customHeight="1" x14ac:dyDescent="0.2">
      <c r="A211" s="41" t="s">
        <v>349</v>
      </c>
      <c r="B211" s="18" t="s">
        <v>479</v>
      </c>
      <c r="C211" s="41" t="s">
        <v>78</v>
      </c>
      <c r="D211" s="41" t="s">
        <v>480</v>
      </c>
      <c r="E211" s="260" t="s">
        <v>352</v>
      </c>
      <c r="F211" s="260"/>
      <c r="G211" s="19" t="s">
        <v>358</v>
      </c>
      <c r="H211" s="20">
        <v>1.5707963</v>
      </c>
      <c r="I211" s="21">
        <v>0.19</v>
      </c>
      <c r="J211" s="21">
        <v>0.28999999999999998</v>
      </c>
    </row>
    <row r="212" spans="1:10" ht="36" customHeight="1" x14ac:dyDescent="0.2">
      <c r="A212" s="41" t="s">
        <v>349</v>
      </c>
      <c r="B212" s="18" t="s">
        <v>483</v>
      </c>
      <c r="C212" s="41" t="s">
        <v>78</v>
      </c>
      <c r="D212" s="41" t="s">
        <v>484</v>
      </c>
      <c r="E212" s="260" t="s">
        <v>352</v>
      </c>
      <c r="F212" s="260"/>
      <c r="G212" s="19" t="s">
        <v>449</v>
      </c>
      <c r="H212" s="20">
        <v>1</v>
      </c>
      <c r="I212" s="21">
        <v>59.49</v>
      </c>
      <c r="J212" s="21">
        <v>59.49</v>
      </c>
    </row>
    <row r="213" spans="1:10" x14ac:dyDescent="0.2">
      <c r="A213" s="54"/>
      <c r="B213" s="54"/>
      <c r="C213" s="54"/>
      <c r="D213" s="54"/>
      <c r="E213" s="54" t="s">
        <v>359</v>
      </c>
      <c r="F213" s="62">
        <v>24.86</v>
      </c>
      <c r="G213" s="54" t="s">
        <v>360</v>
      </c>
      <c r="H213" s="62">
        <v>0</v>
      </c>
      <c r="I213" s="54" t="s">
        <v>361</v>
      </c>
      <c r="J213" s="62">
        <v>24.86</v>
      </c>
    </row>
    <row r="214" spans="1:10" x14ac:dyDescent="0.2">
      <c r="A214" s="54"/>
      <c r="B214" s="54"/>
      <c r="C214" s="54"/>
      <c r="D214" s="54"/>
      <c r="E214" s="54" t="s">
        <v>362</v>
      </c>
      <c r="F214" s="62">
        <v>21.78</v>
      </c>
      <c r="G214" s="54"/>
      <c r="H214" s="261" t="s">
        <v>363</v>
      </c>
      <c r="I214" s="261"/>
      <c r="J214" s="62">
        <v>112.44</v>
      </c>
    </row>
    <row r="215" spans="1:10" ht="30" customHeight="1" thickBot="1" x14ac:dyDescent="0.25">
      <c r="A215" s="49"/>
      <c r="B215" s="49"/>
      <c r="C215" s="49"/>
      <c r="D215" s="49"/>
      <c r="E215" s="49"/>
      <c r="F215" s="49"/>
      <c r="G215" s="49" t="s">
        <v>364</v>
      </c>
      <c r="H215" s="61">
        <v>1</v>
      </c>
      <c r="I215" s="49" t="s">
        <v>365</v>
      </c>
      <c r="J215" s="50">
        <v>112.44</v>
      </c>
    </row>
    <row r="216" spans="1:10" ht="1.1499999999999999" customHeight="1" thickTop="1" x14ac:dyDescent="0.2">
      <c r="A216" s="22"/>
      <c r="B216" s="22"/>
      <c r="C216" s="22"/>
      <c r="D216" s="22"/>
      <c r="E216" s="22"/>
      <c r="F216" s="22"/>
      <c r="G216" s="22"/>
      <c r="H216" s="22"/>
      <c r="I216" s="22"/>
      <c r="J216" s="22"/>
    </row>
    <row r="217" spans="1:10" ht="18" customHeight="1" x14ac:dyDescent="0.2">
      <c r="A217" s="42" t="s">
        <v>145</v>
      </c>
      <c r="B217" s="52" t="s">
        <v>65</v>
      </c>
      <c r="C217" s="42" t="s">
        <v>66</v>
      </c>
      <c r="D217" s="42" t="s">
        <v>67</v>
      </c>
      <c r="E217" s="265" t="s">
        <v>341</v>
      </c>
      <c r="F217" s="265"/>
      <c r="G217" s="53" t="s">
        <v>68</v>
      </c>
      <c r="H217" s="52" t="s">
        <v>69</v>
      </c>
      <c r="I217" s="52" t="s">
        <v>70</v>
      </c>
      <c r="J217" s="52" t="s">
        <v>72</v>
      </c>
    </row>
    <row r="218" spans="1:10" ht="36" customHeight="1" x14ac:dyDescent="0.2">
      <c r="A218" s="44" t="s">
        <v>342</v>
      </c>
      <c r="B218" s="8" t="s">
        <v>146</v>
      </c>
      <c r="C218" s="44" t="s">
        <v>78</v>
      </c>
      <c r="D218" s="44" t="s">
        <v>147</v>
      </c>
      <c r="E218" s="263" t="s">
        <v>54</v>
      </c>
      <c r="F218" s="263"/>
      <c r="G218" s="9" t="s">
        <v>13</v>
      </c>
      <c r="H218" s="13">
        <v>1</v>
      </c>
      <c r="I218" s="10">
        <v>75.33</v>
      </c>
      <c r="J218" s="10">
        <v>75.33</v>
      </c>
    </row>
    <row r="219" spans="1:10" ht="24" customHeight="1" x14ac:dyDescent="0.2">
      <c r="A219" s="45" t="s">
        <v>343</v>
      </c>
      <c r="B219" s="14" t="s">
        <v>443</v>
      </c>
      <c r="C219" s="45" t="s">
        <v>78</v>
      </c>
      <c r="D219" s="45" t="s">
        <v>444</v>
      </c>
      <c r="E219" s="264" t="s">
        <v>54</v>
      </c>
      <c r="F219" s="264"/>
      <c r="G219" s="15" t="s">
        <v>346</v>
      </c>
      <c r="H219" s="16">
        <v>0.61111110000000002</v>
      </c>
      <c r="I219" s="17">
        <v>16.32</v>
      </c>
      <c r="J219" s="17">
        <v>9.9700000000000006</v>
      </c>
    </row>
    <row r="220" spans="1:10" ht="24" customHeight="1" x14ac:dyDescent="0.2">
      <c r="A220" s="45" t="s">
        <v>343</v>
      </c>
      <c r="B220" s="14" t="s">
        <v>435</v>
      </c>
      <c r="C220" s="45" t="s">
        <v>78</v>
      </c>
      <c r="D220" s="45" t="s">
        <v>436</v>
      </c>
      <c r="E220" s="264" t="s">
        <v>54</v>
      </c>
      <c r="F220" s="264"/>
      <c r="G220" s="15" t="s">
        <v>346</v>
      </c>
      <c r="H220" s="16">
        <v>0.61111110000000002</v>
      </c>
      <c r="I220" s="17">
        <v>21.6</v>
      </c>
      <c r="J220" s="17">
        <v>13.19</v>
      </c>
    </row>
    <row r="221" spans="1:10" ht="24" customHeight="1" x14ac:dyDescent="0.2">
      <c r="A221" s="41" t="s">
        <v>349</v>
      </c>
      <c r="B221" s="18" t="s">
        <v>479</v>
      </c>
      <c r="C221" s="41" t="s">
        <v>78</v>
      </c>
      <c r="D221" s="41" t="s">
        <v>480</v>
      </c>
      <c r="E221" s="260" t="s">
        <v>352</v>
      </c>
      <c r="F221" s="260"/>
      <c r="G221" s="19" t="s">
        <v>358</v>
      </c>
      <c r="H221" s="20">
        <v>1.8849555</v>
      </c>
      <c r="I221" s="21">
        <v>0.19</v>
      </c>
      <c r="J221" s="21">
        <v>0.35</v>
      </c>
    </row>
    <row r="222" spans="1:10" ht="36" customHeight="1" x14ac:dyDescent="0.2">
      <c r="A222" s="41" t="s">
        <v>349</v>
      </c>
      <c r="B222" s="18" t="s">
        <v>485</v>
      </c>
      <c r="C222" s="41" t="s">
        <v>78</v>
      </c>
      <c r="D222" s="41" t="s">
        <v>486</v>
      </c>
      <c r="E222" s="260" t="s">
        <v>352</v>
      </c>
      <c r="F222" s="260"/>
      <c r="G222" s="19" t="s">
        <v>449</v>
      </c>
      <c r="H222" s="20">
        <v>1</v>
      </c>
      <c r="I222" s="21">
        <v>51.82</v>
      </c>
      <c r="J222" s="21">
        <v>51.82</v>
      </c>
    </row>
    <row r="223" spans="1:10" x14ac:dyDescent="0.2">
      <c r="A223" s="54"/>
      <c r="B223" s="54"/>
      <c r="C223" s="54"/>
      <c r="D223" s="54"/>
      <c r="E223" s="54" t="s">
        <v>359</v>
      </c>
      <c r="F223" s="62">
        <v>18.649999999999999</v>
      </c>
      <c r="G223" s="54" t="s">
        <v>360</v>
      </c>
      <c r="H223" s="62">
        <v>0</v>
      </c>
      <c r="I223" s="54" t="s">
        <v>361</v>
      </c>
      <c r="J223" s="62">
        <v>18.649999999999999</v>
      </c>
    </row>
    <row r="224" spans="1:10" x14ac:dyDescent="0.2">
      <c r="A224" s="54"/>
      <c r="B224" s="54"/>
      <c r="C224" s="54"/>
      <c r="D224" s="54"/>
      <c r="E224" s="54" t="s">
        <v>362</v>
      </c>
      <c r="F224" s="62">
        <v>18.100000000000001</v>
      </c>
      <c r="G224" s="54"/>
      <c r="H224" s="261" t="s">
        <v>363</v>
      </c>
      <c r="I224" s="261"/>
      <c r="J224" s="62">
        <v>93.43</v>
      </c>
    </row>
    <row r="225" spans="1:10" ht="30" customHeight="1" thickBot="1" x14ac:dyDescent="0.25">
      <c r="A225" s="49"/>
      <c r="B225" s="49"/>
      <c r="C225" s="49"/>
      <c r="D225" s="49"/>
      <c r="E225" s="49"/>
      <c r="F225" s="49"/>
      <c r="G225" s="49" t="s">
        <v>364</v>
      </c>
      <c r="H225" s="61">
        <v>4</v>
      </c>
      <c r="I225" s="49" t="s">
        <v>365</v>
      </c>
      <c r="J225" s="50">
        <v>373.72</v>
      </c>
    </row>
    <row r="226" spans="1:10" ht="1.1499999999999999" customHeight="1" thickTop="1" x14ac:dyDescent="0.2">
      <c r="A226" s="22"/>
      <c r="B226" s="22"/>
      <c r="C226" s="22"/>
      <c r="D226" s="22"/>
      <c r="E226" s="22"/>
      <c r="F226" s="22"/>
      <c r="G226" s="22"/>
      <c r="H226" s="22"/>
      <c r="I226" s="22"/>
      <c r="J226" s="22"/>
    </row>
    <row r="227" spans="1:10" ht="18" customHeight="1" x14ac:dyDescent="0.2">
      <c r="A227" s="42" t="s">
        <v>148</v>
      </c>
      <c r="B227" s="52" t="s">
        <v>65</v>
      </c>
      <c r="C227" s="42" t="s">
        <v>66</v>
      </c>
      <c r="D227" s="42" t="s">
        <v>67</v>
      </c>
      <c r="E227" s="265" t="s">
        <v>341</v>
      </c>
      <c r="F227" s="265"/>
      <c r="G227" s="53" t="s">
        <v>68</v>
      </c>
      <c r="H227" s="52" t="s">
        <v>69</v>
      </c>
      <c r="I227" s="52" t="s">
        <v>70</v>
      </c>
      <c r="J227" s="52" t="s">
        <v>72</v>
      </c>
    </row>
    <row r="228" spans="1:10" ht="36" customHeight="1" x14ac:dyDescent="0.2">
      <c r="A228" s="44" t="s">
        <v>342</v>
      </c>
      <c r="B228" s="8" t="s">
        <v>149</v>
      </c>
      <c r="C228" s="44" t="s">
        <v>78</v>
      </c>
      <c r="D228" s="44" t="s">
        <v>150</v>
      </c>
      <c r="E228" s="263" t="s">
        <v>54</v>
      </c>
      <c r="F228" s="263"/>
      <c r="G228" s="9" t="s">
        <v>13</v>
      </c>
      <c r="H228" s="13">
        <v>1</v>
      </c>
      <c r="I228" s="10">
        <v>227.01</v>
      </c>
      <c r="J228" s="10">
        <v>227.01</v>
      </c>
    </row>
    <row r="229" spans="1:10" ht="24" customHeight="1" x14ac:dyDescent="0.2">
      <c r="A229" s="45" t="s">
        <v>343</v>
      </c>
      <c r="B229" s="14" t="s">
        <v>435</v>
      </c>
      <c r="C229" s="45" t="s">
        <v>78</v>
      </c>
      <c r="D229" s="45" t="s">
        <v>436</v>
      </c>
      <c r="E229" s="264" t="s">
        <v>54</v>
      </c>
      <c r="F229" s="264"/>
      <c r="G229" s="15" t="s">
        <v>346</v>
      </c>
      <c r="H229" s="16">
        <v>0.73333329999999997</v>
      </c>
      <c r="I229" s="17">
        <v>21.6</v>
      </c>
      <c r="J229" s="17">
        <v>15.83</v>
      </c>
    </row>
    <row r="230" spans="1:10" ht="24" customHeight="1" x14ac:dyDescent="0.2">
      <c r="A230" s="45" t="s">
        <v>343</v>
      </c>
      <c r="B230" s="14" t="s">
        <v>443</v>
      </c>
      <c r="C230" s="45" t="s">
        <v>78</v>
      </c>
      <c r="D230" s="45" t="s">
        <v>444</v>
      </c>
      <c r="E230" s="264" t="s">
        <v>54</v>
      </c>
      <c r="F230" s="264"/>
      <c r="G230" s="15" t="s">
        <v>346</v>
      </c>
      <c r="H230" s="16">
        <v>0.73333329999999997</v>
      </c>
      <c r="I230" s="17">
        <v>16.32</v>
      </c>
      <c r="J230" s="17">
        <v>11.96</v>
      </c>
    </row>
    <row r="231" spans="1:10" ht="24" customHeight="1" x14ac:dyDescent="0.2">
      <c r="A231" s="41" t="s">
        <v>349</v>
      </c>
      <c r="B231" s="18" t="s">
        <v>479</v>
      </c>
      <c r="C231" s="41" t="s">
        <v>78</v>
      </c>
      <c r="D231" s="41" t="s">
        <v>480</v>
      </c>
      <c r="E231" s="260" t="s">
        <v>352</v>
      </c>
      <c r="F231" s="260"/>
      <c r="G231" s="19" t="s">
        <v>358</v>
      </c>
      <c r="H231" s="20">
        <v>2.6703537000000002</v>
      </c>
      <c r="I231" s="21">
        <v>0.19</v>
      </c>
      <c r="J231" s="21">
        <v>0.5</v>
      </c>
    </row>
    <row r="232" spans="1:10" ht="36" customHeight="1" x14ac:dyDescent="0.2">
      <c r="A232" s="41" t="s">
        <v>349</v>
      </c>
      <c r="B232" s="18" t="s">
        <v>487</v>
      </c>
      <c r="C232" s="41" t="s">
        <v>78</v>
      </c>
      <c r="D232" s="41" t="s">
        <v>488</v>
      </c>
      <c r="E232" s="260" t="s">
        <v>352</v>
      </c>
      <c r="F232" s="260"/>
      <c r="G232" s="19" t="s">
        <v>449</v>
      </c>
      <c r="H232" s="20">
        <v>1</v>
      </c>
      <c r="I232" s="21">
        <v>198.72</v>
      </c>
      <c r="J232" s="21">
        <v>198.72</v>
      </c>
    </row>
    <row r="233" spans="1:10" x14ac:dyDescent="0.2">
      <c r="A233" s="54"/>
      <c r="B233" s="54"/>
      <c r="C233" s="54"/>
      <c r="D233" s="54"/>
      <c r="E233" s="54" t="s">
        <v>359</v>
      </c>
      <c r="F233" s="62">
        <v>22.37</v>
      </c>
      <c r="G233" s="54" t="s">
        <v>360</v>
      </c>
      <c r="H233" s="62">
        <v>0</v>
      </c>
      <c r="I233" s="54" t="s">
        <v>361</v>
      </c>
      <c r="J233" s="62">
        <v>22.37</v>
      </c>
    </row>
    <row r="234" spans="1:10" x14ac:dyDescent="0.2">
      <c r="A234" s="54"/>
      <c r="B234" s="54"/>
      <c r="C234" s="54"/>
      <c r="D234" s="54"/>
      <c r="E234" s="54" t="s">
        <v>362</v>
      </c>
      <c r="F234" s="62">
        <v>54.55</v>
      </c>
      <c r="G234" s="54"/>
      <c r="H234" s="261" t="s">
        <v>363</v>
      </c>
      <c r="I234" s="261"/>
      <c r="J234" s="62">
        <v>281.56</v>
      </c>
    </row>
    <row r="235" spans="1:10" ht="30" customHeight="1" thickBot="1" x14ac:dyDescent="0.25">
      <c r="A235" s="49"/>
      <c r="B235" s="49"/>
      <c r="C235" s="49"/>
      <c r="D235" s="49"/>
      <c r="E235" s="49"/>
      <c r="F235" s="49"/>
      <c r="G235" s="49" t="s">
        <v>364</v>
      </c>
      <c r="H235" s="61">
        <v>4</v>
      </c>
      <c r="I235" s="49" t="s">
        <v>365</v>
      </c>
      <c r="J235" s="50">
        <v>1126.24</v>
      </c>
    </row>
    <row r="236" spans="1:10" ht="1.1499999999999999" customHeight="1" thickTop="1" x14ac:dyDescent="0.2">
      <c r="A236" s="22"/>
      <c r="B236" s="22"/>
      <c r="C236" s="22"/>
      <c r="D236" s="22"/>
      <c r="E236" s="22"/>
      <c r="F236" s="22"/>
      <c r="G236" s="22"/>
      <c r="H236" s="22"/>
      <c r="I236" s="22"/>
      <c r="J236" s="22"/>
    </row>
    <row r="237" spans="1:10" ht="18" customHeight="1" x14ac:dyDescent="0.2">
      <c r="A237" s="42" t="s">
        <v>151</v>
      </c>
      <c r="B237" s="52" t="s">
        <v>65</v>
      </c>
      <c r="C237" s="42" t="s">
        <v>66</v>
      </c>
      <c r="D237" s="42" t="s">
        <v>67</v>
      </c>
      <c r="E237" s="265" t="s">
        <v>341</v>
      </c>
      <c r="F237" s="265"/>
      <c r="G237" s="53" t="s">
        <v>68</v>
      </c>
      <c r="H237" s="52" t="s">
        <v>69</v>
      </c>
      <c r="I237" s="52" t="s">
        <v>70</v>
      </c>
      <c r="J237" s="52" t="s">
        <v>72</v>
      </c>
    </row>
    <row r="238" spans="1:10" ht="36" customHeight="1" x14ac:dyDescent="0.2">
      <c r="A238" s="44" t="s">
        <v>342</v>
      </c>
      <c r="B238" s="8" t="s">
        <v>152</v>
      </c>
      <c r="C238" s="44" t="s">
        <v>78</v>
      </c>
      <c r="D238" s="44" t="s">
        <v>153</v>
      </c>
      <c r="E238" s="263" t="s">
        <v>54</v>
      </c>
      <c r="F238" s="263"/>
      <c r="G238" s="9" t="s">
        <v>13</v>
      </c>
      <c r="H238" s="13">
        <v>1</v>
      </c>
      <c r="I238" s="10">
        <v>367.09</v>
      </c>
      <c r="J238" s="10">
        <v>367.09</v>
      </c>
    </row>
    <row r="239" spans="1:10" ht="24" customHeight="1" x14ac:dyDescent="0.2">
      <c r="A239" s="45" t="s">
        <v>343</v>
      </c>
      <c r="B239" s="14" t="s">
        <v>443</v>
      </c>
      <c r="C239" s="45" t="s">
        <v>78</v>
      </c>
      <c r="D239" s="45" t="s">
        <v>444</v>
      </c>
      <c r="E239" s="264" t="s">
        <v>54</v>
      </c>
      <c r="F239" s="264"/>
      <c r="G239" s="15" t="s">
        <v>346</v>
      </c>
      <c r="H239" s="16">
        <v>0.73333329999999997</v>
      </c>
      <c r="I239" s="17">
        <v>16.32</v>
      </c>
      <c r="J239" s="17">
        <v>11.96</v>
      </c>
    </row>
    <row r="240" spans="1:10" ht="24" customHeight="1" x14ac:dyDescent="0.2">
      <c r="A240" s="45" t="s">
        <v>343</v>
      </c>
      <c r="B240" s="14" t="s">
        <v>435</v>
      </c>
      <c r="C240" s="45" t="s">
        <v>78</v>
      </c>
      <c r="D240" s="45" t="s">
        <v>436</v>
      </c>
      <c r="E240" s="264" t="s">
        <v>54</v>
      </c>
      <c r="F240" s="264"/>
      <c r="G240" s="15" t="s">
        <v>346</v>
      </c>
      <c r="H240" s="16">
        <v>0.73333329999999997</v>
      </c>
      <c r="I240" s="17">
        <v>21.6</v>
      </c>
      <c r="J240" s="17">
        <v>15.83</v>
      </c>
    </row>
    <row r="241" spans="1:10" ht="24" customHeight="1" x14ac:dyDescent="0.2">
      <c r="A241" s="41" t="s">
        <v>349</v>
      </c>
      <c r="B241" s="18" t="s">
        <v>479</v>
      </c>
      <c r="C241" s="41" t="s">
        <v>78</v>
      </c>
      <c r="D241" s="41" t="s">
        <v>480</v>
      </c>
      <c r="E241" s="260" t="s">
        <v>352</v>
      </c>
      <c r="F241" s="260"/>
      <c r="G241" s="19" t="s">
        <v>358</v>
      </c>
      <c r="H241" s="20">
        <v>3.4557519000000001</v>
      </c>
      <c r="I241" s="21">
        <v>0.19</v>
      </c>
      <c r="J241" s="21">
        <v>0.65</v>
      </c>
    </row>
    <row r="242" spans="1:10" ht="36" customHeight="1" x14ac:dyDescent="0.2">
      <c r="A242" s="41" t="s">
        <v>349</v>
      </c>
      <c r="B242" s="18" t="s">
        <v>489</v>
      </c>
      <c r="C242" s="41" t="s">
        <v>78</v>
      </c>
      <c r="D242" s="41" t="s">
        <v>490</v>
      </c>
      <c r="E242" s="260" t="s">
        <v>352</v>
      </c>
      <c r="F242" s="260"/>
      <c r="G242" s="19" t="s">
        <v>449</v>
      </c>
      <c r="H242" s="20">
        <v>1</v>
      </c>
      <c r="I242" s="21">
        <v>338.65</v>
      </c>
      <c r="J242" s="21">
        <v>338.65</v>
      </c>
    </row>
    <row r="243" spans="1:10" x14ac:dyDescent="0.2">
      <c r="A243" s="54"/>
      <c r="B243" s="54"/>
      <c r="C243" s="54"/>
      <c r="D243" s="54"/>
      <c r="E243" s="54" t="s">
        <v>359</v>
      </c>
      <c r="F243" s="62">
        <v>22.37</v>
      </c>
      <c r="G243" s="54" t="s">
        <v>360</v>
      </c>
      <c r="H243" s="62">
        <v>0</v>
      </c>
      <c r="I243" s="54" t="s">
        <v>361</v>
      </c>
      <c r="J243" s="62">
        <v>22.37</v>
      </c>
    </row>
    <row r="244" spans="1:10" x14ac:dyDescent="0.2">
      <c r="A244" s="54"/>
      <c r="B244" s="54"/>
      <c r="C244" s="54"/>
      <c r="D244" s="54"/>
      <c r="E244" s="54" t="s">
        <v>362</v>
      </c>
      <c r="F244" s="62">
        <v>88.21</v>
      </c>
      <c r="G244" s="54"/>
      <c r="H244" s="261" t="s">
        <v>363</v>
      </c>
      <c r="I244" s="261"/>
      <c r="J244" s="62">
        <v>455.3</v>
      </c>
    </row>
    <row r="245" spans="1:10" ht="30" customHeight="1" thickBot="1" x14ac:dyDescent="0.25">
      <c r="A245" s="49"/>
      <c r="B245" s="49"/>
      <c r="C245" s="49"/>
      <c r="D245" s="49"/>
      <c r="E245" s="49"/>
      <c r="F245" s="49"/>
      <c r="G245" s="49" t="s">
        <v>364</v>
      </c>
      <c r="H245" s="61">
        <v>5</v>
      </c>
      <c r="I245" s="49" t="s">
        <v>365</v>
      </c>
      <c r="J245" s="50">
        <v>2276.5</v>
      </c>
    </row>
    <row r="246" spans="1:10" ht="1.1499999999999999" customHeight="1" thickTop="1" x14ac:dyDescent="0.2">
      <c r="A246" s="22"/>
      <c r="B246" s="22"/>
      <c r="C246" s="22"/>
      <c r="D246" s="22"/>
      <c r="E246" s="22"/>
      <c r="F246" s="22"/>
      <c r="G246" s="22"/>
      <c r="H246" s="22"/>
      <c r="I246" s="22"/>
      <c r="J246" s="22"/>
    </row>
    <row r="247" spans="1:10" ht="18" customHeight="1" x14ac:dyDescent="0.2">
      <c r="A247" s="42" t="s">
        <v>154</v>
      </c>
      <c r="B247" s="52" t="s">
        <v>65</v>
      </c>
      <c r="C247" s="42" t="s">
        <v>66</v>
      </c>
      <c r="D247" s="42" t="s">
        <v>67</v>
      </c>
      <c r="E247" s="265" t="s">
        <v>341</v>
      </c>
      <c r="F247" s="265"/>
      <c r="G247" s="53" t="s">
        <v>68</v>
      </c>
      <c r="H247" s="52" t="s">
        <v>69</v>
      </c>
      <c r="I247" s="52" t="s">
        <v>70</v>
      </c>
      <c r="J247" s="52" t="s">
        <v>72</v>
      </c>
    </row>
    <row r="248" spans="1:10" ht="24" customHeight="1" x14ac:dyDescent="0.2">
      <c r="A248" s="44" t="s">
        <v>342</v>
      </c>
      <c r="B248" s="8" t="s">
        <v>155</v>
      </c>
      <c r="C248" s="44" t="s">
        <v>78</v>
      </c>
      <c r="D248" s="44" t="s">
        <v>156</v>
      </c>
      <c r="E248" s="263" t="s">
        <v>54</v>
      </c>
      <c r="F248" s="263"/>
      <c r="G248" s="9" t="s">
        <v>80</v>
      </c>
      <c r="H248" s="13">
        <v>1</v>
      </c>
      <c r="I248" s="10">
        <v>527.85</v>
      </c>
      <c r="J248" s="10">
        <v>527.85</v>
      </c>
    </row>
    <row r="249" spans="1:10" ht="24" customHeight="1" x14ac:dyDescent="0.2">
      <c r="A249" s="45" t="s">
        <v>343</v>
      </c>
      <c r="B249" s="14" t="s">
        <v>435</v>
      </c>
      <c r="C249" s="45" t="s">
        <v>78</v>
      </c>
      <c r="D249" s="45" t="s">
        <v>436</v>
      </c>
      <c r="E249" s="264" t="s">
        <v>54</v>
      </c>
      <c r="F249" s="264"/>
      <c r="G249" s="15" t="s">
        <v>346</v>
      </c>
      <c r="H249" s="16">
        <v>1.1499999999999999</v>
      </c>
      <c r="I249" s="17">
        <v>21.6</v>
      </c>
      <c r="J249" s="17">
        <v>24.84</v>
      </c>
    </row>
    <row r="250" spans="1:10" ht="24" customHeight="1" x14ac:dyDescent="0.2">
      <c r="A250" s="45" t="s">
        <v>343</v>
      </c>
      <c r="B250" s="14" t="s">
        <v>443</v>
      </c>
      <c r="C250" s="45" t="s">
        <v>78</v>
      </c>
      <c r="D250" s="45" t="s">
        <v>444</v>
      </c>
      <c r="E250" s="264" t="s">
        <v>54</v>
      </c>
      <c r="F250" s="264"/>
      <c r="G250" s="15" t="s">
        <v>346</v>
      </c>
      <c r="H250" s="16">
        <v>1.1499999999999999</v>
      </c>
      <c r="I250" s="17">
        <v>16.32</v>
      </c>
      <c r="J250" s="17">
        <v>18.760000000000002</v>
      </c>
    </row>
    <row r="251" spans="1:10" ht="24" customHeight="1" x14ac:dyDescent="0.2">
      <c r="A251" s="41" t="s">
        <v>349</v>
      </c>
      <c r="B251" s="18" t="s">
        <v>479</v>
      </c>
      <c r="C251" s="41" t="s">
        <v>78</v>
      </c>
      <c r="D251" s="41" t="s">
        <v>480</v>
      </c>
      <c r="E251" s="260" t="s">
        <v>352</v>
      </c>
      <c r="F251" s="260"/>
      <c r="G251" s="19" t="s">
        <v>358</v>
      </c>
      <c r="H251" s="20">
        <v>3.2</v>
      </c>
      <c r="I251" s="21">
        <v>0.19</v>
      </c>
      <c r="J251" s="21">
        <v>0.6</v>
      </c>
    </row>
    <row r="252" spans="1:10" ht="24" customHeight="1" x14ac:dyDescent="0.2">
      <c r="A252" s="41" t="s">
        <v>349</v>
      </c>
      <c r="B252" s="18" t="s">
        <v>491</v>
      </c>
      <c r="C252" s="41" t="s">
        <v>78</v>
      </c>
      <c r="D252" s="41" t="s">
        <v>492</v>
      </c>
      <c r="E252" s="260" t="s">
        <v>352</v>
      </c>
      <c r="F252" s="260"/>
      <c r="G252" s="19" t="s">
        <v>80</v>
      </c>
      <c r="H252" s="20">
        <v>1</v>
      </c>
      <c r="I252" s="21">
        <v>483.65</v>
      </c>
      <c r="J252" s="21">
        <v>483.65</v>
      </c>
    </row>
    <row r="253" spans="1:10" x14ac:dyDescent="0.2">
      <c r="A253" s="54"/>
      <c r="B253" s="54"/>
      <c r="C253" s="54"/>
      <c r="D253" s="54"/>
      <c r="E253" s="54" t="s">
        <v>359</v>
      </c>
      <c r="F253" s="62">
        <v>35.090000000000003</v>
      </c>
      <c r="G253" s="54" t="s">
        <v>360</v>
      </c>
      <c r="H253" s="62">
        <v>0</v>
      </c>
      <c r="I253" s="54" t="s">
        <v>361</v>
      </c>
      <c r="J253" s="62">
        <v>35.090000000000003</v>
      </c>
    </row>
    <row r="254" spans="1:10" x14ac:dyDescent="0.2">
      <c r="A254" s="54"/>
      <c r="B254" s="54"/>
      <c r="C254" s="54"/>
      <c r="D254" s="54"/>
      <c r="E254" s="54" t="s">
        <v>362</v>
      </c>
      <c r="F254" s="62">
        <v>126.84</v>
      </c>
      <c r="G254" s="54"/>
      <c r="H254" s="261" t="s">
        <v>363</v>
      </c>
      <c r="I254" s="261"/>
      <c r="J254" s="62">
        <v>654.69000000000005</v>
      </c>
    </row>
    <row r="255" spans="1:10" ht="30" customHeight="1" thickBot="1" x14ac:dyDescent="0.25">
      <c r="A255" s="49"/>
      <c r="B255" s="49"/>
      <c r="C255" s="49"/>
      <c r="D255" s="49"/>
      <c r="E255" s="49"/>
      <c r="F255" s="49"/>
      <c r="G255" s="49" t="s">
        <v>364</v>
      </c>
      <c r="H255" s="61">
        <v>2</v>
      </c>
      <c r="I255" s="49" t="s">
        <v>365</v>
      </c>
      <c r="J255" s="50">
        <v>1309.3800000000001</v>
      </c>
    </row>
    <row r="256" spans="1:10" ht="1.1499999999999999" customHeight="1" thickTop="1" x14ac:dyDescent="0.2">
      <c r="A256" s="22"/>
      <c r="B256" s="22"/>
      <c r="C256" s="22"/>
      <c r="D256" s="22"/>
      <c r="E256" s="22"/>
      <c r="F256" s="22"/>
      <c r="G256" s="22"/>
      <c r="H256" s="22"/>
      <c r="I256" s="22"/>
      <c r="J256" s="22"/>
    </row>
    <row r="257" spans="1:10" ht="18" customHeight="1" x14ac:dyDescent="0.2">
      <c r="A257" s="42" t="s">
        <v>157</v>
      </c>
      <c r="B257" s="52" t="s">
        <v>65</v>
      </c>
      <c r="C257" s="42" t="s">
        <v>66</v>
      </c>
      <c r="D257" s="42" t="s">
        <v>67</v>
      </c>
      <c r="E257" s="265" t="s">
        <v>341</v>
      </c>
      <c r="F257" s="265"/>
      <c r="G257" s="53" t="s">
        <v>68</v>
      </c>
      <c r="H257" s="52" t="s">
        <v>69</v>
      </c>
      <c r="I257" s="52" t="s">
        <v>70</v>
      </c>
      <c r="J257" s="52" t="s">
        <v>72</v>
      </c>
    </row>
    <row r="258" spans="1:10" ht="24" customHeight="1" x14ac:dyDescent="0.2">
      <c r="A258" s="44" t="s">
        <v>342</v>
      </c>
      <c r="B258" s="8" t="s">
        <v>158</v>
      </c>
      <c r="C258" s="44" t="s">
        <v>78</v>
      </c>
      <c r="D258" s="44" t="s">
        <v>159</v>
      </c>
      <c r="E258" s="263" t="s">
        <v>54</v>
      </c>
      <c r="F258" s="263"/>
      <c r="G258" s="9" t="s">
        <v>80</v>
      </c>
      <c r="H258" s="13">
        <v>1</v>
      </c>
      <c r="I258" s="10">
        <v>394.3</v>
      </c>
      <c r="J258" s="10">
        <v>394.3</v>
      </c>
    </row>
    <row r="259" spans="1:10" ht="24" customHeight="1" x14ac:dyDescent="0.2">
      <c r="A259" s="45" t="s">
        <v>343</v>
      </c>
      <c r="B259" s="14" t="s">
        <v>443</v>
      </c>
      <c r="C259" s="45" t="s">
        <v>78</v>
      </c>
      <c r="D259" s="45" t="s">
        <v>444</v>
      </c>
      <c r="E259" s="264" t="s">
        <v>54</v>
      </c>
      <c r="F259" s="264"/>
      <c r="G259" s="15" t="s">
        <v>346</v>
      </c>
      <c r="H259" s="16">
        <v>1.1499999999999999</v>
      </c>
      <c r="I259" s="17">
        <v>16.32</v>
      </c>
      <c r="J259" s="17">
        <v>18.760000000000002</v>
      </c>
    </row>
    <row r="260" spans="1:10" ht="24" customHeight="1" x14ac:dyDescent="0.2">
      <c r="A260" s="45" t="s">
        <v>343</v>
      </c>
      <c r="B260" s="14" t="s">
        <v>435</v>
      </c>
      <c r="C260" s="45" t="s">
        <v>78</v>
      </c>
      <c r="D260" s="45" t="s">
        <v>436</v>
      </c>
      <c r="E260" s="264" t="s">
        <v>54</v>
      </c>
      <c r="F260" s="264"/>
      <c r="G260" s="15" t="s">
        <v>346</v>
      </c>
      <c r="H260" s="16">
        <v>1.1499999999999999</v>
      </c>
      <c r="I260" s="17">
        <v>21.6</v>
      </c>
      <c r="J260" s="17">
        <v>24.84</v>
      </c>
    </row>
    <row r="261" spans="1:10" ht="24" customHeight="1" x14ac:dyDescent="0.2">
      <c r="A261" s="41" t="s">
        <v>349</v>
      </c>
      <c r="B261" s="18" t="s">
        <v>479</v>
      </c>
      <c r="C261" s="41" t="s">
        <v>78</v>
      </c>
      <c r="D261" s="41" t="s">
        <v>480</v>
      </c>
      <c r="E261" s="260" t="s">
        <v>352</v>
      </c>
      <c r="F261" s="260"/>
      <c r="G261" s="19" t="s">
        <v>358</v>
      </c>
      <c r="H261" s="20">
        <v>2.82</v>
      </c>
      <c r="I261" s="21">
        <v>0.19</v>
      </c>
      <c r="J261" s="21">
        <v>0.53</v>
      </c>
    </row>
    <row r="262" spans="1:10" ht="24" customHeight="1" x14ac:dyDescent="0.2">
      <c r="A262" s="41" t="s">
        <v>349</v>
      </c>
      <c r="B262" s="18" t="s">
        <v>493</v>
      </c>
      <c r="C262" s="41" t="s">
        <v>78</v>
      </c>
      <c r="D262" s="41" t="s">
        <v>494</v>
      </c>
      <c r="E262" s="260" t="s">
        <v>352</v>
      </c>
      <c r="F262" s="260"/>
      <c r="G262" s="19" t="s">
        <v>80</v>
      </c>
      <c r="H262" s="20">
        <v>1</v>
      </c>
      <c r="I262" s="21">
        <v>350.17</v>
      </c>
      <c r="J262" s="21">
        <v>350.17</v>
      </c>
    </row>
    <row r="263" spans="1:10" x14ac:dyDescent="0.2">
      <c r="A263" s="54"/>
      <c r="B263" s="54"/>
      <c r="C263" s="54"/>
      <c r="D263" s="54"/>
      <c r="E263" s="54" t="s">
        <v>359</v>
      </c>
      <c r="F263" s="62">
        <v>35.090000000000003</v>
      </c>
      <c r="G263" s="54" t="s">
        <v>360</v>
      </c>
      <c r="H263" s="62">
        <v>0</v>
      </c>
      <c r="I263" s="54" t="s">
        <v>361</v>
      </c>
      <c r="J263" s="62">
        <v>35.090000000000003</v>
      </c>
    </row>
    <row r="264" spans="1:10" x14ac:dyDescent="0.2">
      <c r="A264" s="54"/>
      <c r="B264" s="54"/>
      <c r="C264" s="54"/>
      <c r="D264" s="54"/>
      <c r="E264" s="54" t="s">
        <v>362</v>
      </c>
      <c r="F264" s="62">
        <v>94.75</v>
      </c>
      <c r="G264" s="54"/>
      <c r="H264" s="261" t="s">
        <v>363</v>
      </c>
      <c r="I264" s="261"/>
      <c r="J264" s="62">
        <v>489.05</v>
      </c>
    </row>
    <row r="265" spans="1:10" ht="30" customHeight="1" thickBot="1" x14ac:dyDescent="0.25">
      <c r="A265" s="49"/>
      <c r="B265" s="49"/>
      <c r="C265" s="49"/>
      <c r="D265" s="49"/>
      <c r="E265" s="49"/>
      <c r="F265" s="49"/>
      <c r="G265" s="49" t="s">
        <v>364</v>
      </c>
      <c r="H265" s="61">
        <v>1</v>
      </c>
      <c r="I265" s="49" t="s">
        <v>365</v>
      </c>
      <c r="J265" s="50">
        <v>489.05</v>
      </c>
    </row>
    <row r="266" spans="1:10" ht="1.1499999999999999" customHeight="1" thickTop="1" x14ac:dyDescent="0.2">
      <c r="A266" s="22"/>
      <c r="B266" s="22"/>
      <c r="C266" s="22"/>
      <c r="D266" s="22"/>
      <c r="E266" s="22"/>
      <c r="F266" s="22"/>
      <c r="G266" s="22"/>
      <c r="H266" s="22"/>
      <c r="I266" s="22"/>
      <c r="J266" s="22"/>
    </row>
    <row r="267" spans="1:10" ht="18" customHeight="1" x14ac:dyDescent="0.2">
      <c r="A267" s="42" t="s">
        <v>160</v>
      </c>
      <c r="B267" s="52" t="s">
        <v>65</v>
      </c>
      <c r="C267" s="42" t="s">
        <v>66</v>
      </c>
      <c r="D267" s="42" t="s">
        <v>67</v>
      </c>
      <c r="E267" s="265" t="s">
        <v>341</v>
      </c>
      <c r="F267" s="265"/>
      <c r="G267" s="53" t="s">
        <v>68</v>
      </c>
      <c r="H267" s="52" t="s">
        <v>69</v>
      </c>
      <c r="I267" s="52" t="s">
        <v>70</v>
      </c>
      <c r="J267" s="52" t="s">
        <v>72</v>
      </c>
    </row>
    <row r="268" spans="1:10" ht="24" customHeight="1" x14ac:dyDescent="0.2">
      <c r="A268" s="44" t="s">
        <v>342</v>
      </c>
      <c r="B268" s="8" t="s">
        <v>161</v>
      </c>
      <c r="C268" s="44" t="s">
        <v>110</v>
      </c>
      <c r="D268" s="44" t="s">
        <v>162</v>
      </c>
      <c r="E268" s="263">
        <v>52</v>
      </c>
      <c r="F268" s="263"/>
      <c r="G268" s="9" t="s">
        <v>13</v>
      </c>
      <c r="H268" s="13">
        <v>1</v>
      </c>
      <c r="I268" s="10">
        <v>5491.88</v>
      </c>
      <c r="J268" s="10">
        <v>5491.88</v>
      </c>
    </row>
    <row r="269" spans="1:10" ht="24" customHeight="1" x14ac:dyDescent="0.2">
      <c r="A269" s="45" t="s">
        <v>343</v>
      </c>
      <c r="B269" s="14" t="s">
        <v>427</v>
      </c>
      <c r="C269" s="45" t="s">
        <v>90</v>
      </c>
      <c r="D269" s="45" t="s">
        <v>428</v>
      </c>
      <c r="E269" s="264" t="s">
        <v>417</v>
      </c>
      <c r="F269" s="264"/>
      <c r="G269" s="15" t="s">
        <v>375</v>
      </c>
      <c r="H269" s="16">
        <v>0.52700000000000002</v>
      </c>
      <c r="I269" s="17">
        <v>16.32</v>
      </c>
      <c r="J269" s="17">
        <v>8.6</v>
      </c>
    </row>
    <row r="270" spans="1:10" ht="24" customHeight="1" x14ac:dyDescent="0.2">
      <c r="A270" s="45" t="s">
        <v>343</v>
      </c>
      <c r="B270" s="14" t="s">
        <v>421</v>
      </c>
      <c r="C270" s="45" t="s">
        <v>90</v>
      </c>
      <c r="D270" s="45" t="s">
        <v>422</v>
      </c>
      <c r="E270" s="264" t="s">
        <v>417</v>
      </c>
      <c r="F270" s="264"/>
      <c r="G270" s="15" t="s">
        <v>375</v>
      </c>
      <c r="H270" s="16">
        <v>0.52700000000000002</v>
      </c>
      <c r="I270" s="17">
        <v>21.6</v>
      </c>
      <c r="J270" s="17">
        <v>11.38</v>
      </c>
    </row>
    <row r="271" spans="1:10" ht="24" customHeight="1" x14ac:dyDescent="0.2">
      <c r="A271" s="45" t="s">
        <v>343</v>
      </c>
      <c r="B271" s="14" t="s">
        <v>495</v>
      </c>
      <c r="C271" s="45" t="s">
        <v>106</v>
      </c>
      <c r="D271" s="45" t="s">
        <v>496</v>
      </c>
      <c r="E271" s="264">
        <v>55</v>
      </c>
      <c r="F271" s="264"/>
      <c r="G271" s="15" t="s">
        <v>13</v>
      </c>
      <c r="H271" s="16">
        <v>1</v>
      </c>
      <c r="I271" s="17">
        <v>326.2</v>
      </c>
      <c r="J271" s="17">
        <v>326.2</v>
      </c>
    </row>
    <row r="272" spans="1:10" ht="24" customHeight="1" x14ac:dyDescent="0.2">
      <c r="A272" s="41" t="s">
        <v>349</v>
      </c>
      <c r="B272" s="18" t="s">
        <v>497</v>
      </c>
      <c r="C272" s="41" t="s">
        <v>106</v>
      </c>
      <c r="D272" s="41" t="s">
        <v>498</v>
      </c>
      <c r="E272" s="260" t="s">
        <v>352</v>
      </c>
      <c r="F272" s="260"/>
      <c r="G272" s="19" t="s">
        <v>101</v>
      </c>
      <c r="H272" s="20">
        <v>3.83</v>
      </c>
      <c r="I272" s="21">
        <v>0.34</v>
      </c>
      <c r="J272" s="21">
        <v>1.3</v>
      </c>
    </row>
    <row r="273" spans="1:10" ht="24" customHeight="1" x14ac:dyDescent="0.2">
      <c r="A273" s="41" t="s">
        <v>349</v>
      </c>
      <c r="B273" s="18" t="s">
        <v>499</v>
      </c>
      <c r="C273" s="41" t="s">
        <v>110</v>
      </c>
      <c r="D273" s="41" t="s">
        <v>1</v>
      </c>
      <c r="E273" s="260" t="s">
        <v>370</v>
      </c>
      <c r="F273" s="260"/>
      <c r="G273" s="19" t="s">
        <v>13</v>
      </c>
      <c r="H273" s="20">
        <v>1</v>
      </c>
      <c r="I273" s="21">
        <v>5144.3999999999996</v>
      </c>
      <c r="J273" s="21">
        <v>5144.3999999999996</v>
      </c>
    </row>
    <row r="274" spans="1:10" x14ac:dyDescent="0.2">
      <c r="A274" s="54"/>
      <c r="B274" s="54"/>
      <c r="C274" s="54"/>
      <c r="D274" s="54"/>
      <c r="E274" s="54" t="s">
        <v>359</v>
      </c>
      <c r="F274" s="62">
        <v>79.429999999999993</v>
      </c>
      <c r="G274" s="54" t="s">
        <v>360</v>
      </c>
      <c r="H274" s="62">
        <v>0</v>
      </c>
      <c r="I274" s="54" t="s">
        <v>361</v>
      </c>
      <c r="J274" s="62">
        <v>79.429999999999993</v>
      </c>
    </row>
    <row r="275" spans="1:10" x14ac:dyDescent="0.2">
      <c r="A275" s="54"/>
      <c r="B275" s="54"/>
      <c r="C275" s="54"/>
      <c r="D275" s="54"/>
      <c r="E275" s="54" t="s">
        <v>362</v>
      </c>
      <c r="F275" s="62">
        <v>1319.69</v>
      </c>
      <c r="G275" s="54"/>
      <c r="H275" s="261" t="s">
        <v>363</v>
      </c>
      <c r="I275" s="261"/>
      <c r="J275" s="62">
        <v>6811.57</v>
      </c>
    </row>
    <row r="276" spans="1:10" ht="30" customHeight="1" thickBot="1" x14ac:dyDescent="0.25">
      <c r="A276" s="49"/>
      <c r="B276" s="49"/>
      <c r="C276" s="49"/>
      <c r="D276" s="49"/>
      <c r="E276" s="49"/>
      <c r="F276" s="49"/>
      <c r="G276" s="49" t="s">
        <v>364</v>
      </c>
      <c r="H276" s="61">
        <v>1</v>
      </c>
      <c r="I276" s="49" t="s">
        <v>365</v>
      </c>
      <c r="J276" s="50">
        <v>6811.57</v>
      </c>
    </row>
    <row r="277" spans="1:10" ht="1.1499999999999999" customHeight="1" thickTop="1" x14ac:dyDescent="0.2">
      <c r="A277" s="22"/>
      <c r="B277" s="22"/>
      <c r="C277" s="22"/>
      <c r="D277" s="22"/>
      <c r="E277" s="22"/>
      <c r="F277" s="22"/>
      <c r="G277" s="22"/>
      <c r="H277" s="22"/>
      <c r="I277" s="22"/>
      <c r="J277" s="22"/>
    </row>
    <row r="278" spans="1:10" ht="18" customHeight="1" x14ac:dyDescent="0.2">
      <c r="A278" s="42" t="s">
        <v>163</v>
      </c>
      <c r="B278" s="52" t="s">
        <v>65</v>
      </c>
      <c r="C278" s="42" t="s">
        <v>66</v>
      </c>
      <c r="D278" s="42" t="s">
        <v>67</v>
      </c>
      <c r="E278" s="265" t="s">
        <v>341</v>
      </c>
      <c r="F278" s="265"/>
      <c r="G278" s="53" t="s">
        <v>68</v>
      </c>
      <c r="H278" s="52" t="s">
        <v>69</v>
      </c>
      <c r="I278" s="52" t="s">
        <v>70</v>
      </c>
      <c r="J278" s="52" t="s">
        <v>72</v>
      </c>
    </row>
    <row r="279" spans="1:10" ht="24" customHeight="1" x14ac:dyDescent="0.2">
      <c r="A279" s="44" t="s">
        <v>342</v>
      </c>
      <c r="B279" s="8" t="s">
        <v>164</v>
      </c>
      <c r="C279" s="44" t="s">
        <v>110</v>
      </c>
      <c r="D279" s="44" t="s">
        <v>165</v>
      </c>
      <c r="E279" s="263" t="s">
        <v>463</v>
      </c>
      <c r="F279" s="263"/>
      <c r="G279" s="9" t="s">
        <v>13</v>
      </c>
      <c r="H279" s="13">
        <v>1</v>
      </c>
      <c r="I279" s="10">
        <v>1232.8399999999999</v>
      </c>
      <c r="J279" s="10">
        <v>1232.8399999999999</v>
      </c>
    </row>
    <row r="280" spans="1:10" ht="24" customHeight="1" x14ac:dyDescent="0.2">
      <c r="A280" s="45" t="s">
        <v>343</v>
      </c>
      <c r="B280" s="14" t="s">
        <v>464</v>
      </c>
      <c r="C280" s="45" t="s">
        <v>90</v>
      </c>
      <c r="D280" s="45" t="s">
        <v>465</v>
      </c>
      <c r="E280" s="264" t="s">
        <v>417</v>
      </c>
      <c r="F280" s="264"/>
      <c r="G280" s="15" t="s">
        <v>375</v>
      </c>
      <c r="H280" s="16">
        <v>0.63300000000000001</v>
      </c>
      <c r="I280" s="17">
        <v>16.84</v>
      </c>
      <c r="J280" s="17">
        <v>10.65</v>
      </c>
    </row>
    <row r="281" spans="1:10" ht="24" customHeight="1" x14ac:dyDescent="0.2">
      <c r="A281" s="45" t="s">
        <v>343</v>
      </c>
      <c r="B281" s="14" t="s">
        <v>427</v>
      </c>
      <c r="C281" s="45" t="s">
        <v>90</v>
      </c>
      <c r="D281" s="45" t="s">
        <v>428</v>
      </c>
      <c r="E281" s="264" t="s">
        <v>417</v>
      </c>
      <c r="F281" s="264"/>
      <c r="G281" s="15" t="s">
        <v>375</v>
      </c>
      <c r="H281" s="16">
        <v>3.2890000000000001</v>
      </c>
      <c r="I281" s="17">
        <v>16.32</v>
      </c>
      <c r="J281" s="17">
        <v>53.67</v>
      </c>
    </row>
    <row r="282" spans="1:10" ht="24" customHeight="1" x14ac:dyDescent="0.2">
      <c r="A282" s="45" t="s">
        <v>343</v>
      </c>
      <c r="B282" s="14" t="s">
        <v>419</v>
      </c>
      <c r="C282" s="45" t="s">
        <v>90</v>
      </c>
      <c r="D282" s="45" t="s">
        <v>420</v>
      </c>
      <c r="E282" s="264" t="s">
        <v>417</v>
      </c>
      <c r="F282" s="264"/>
      <c r="G282" s="15" t="s">
        <v>375</v>
      </c>
      <c r="H282" s="16">
        <v>0.63300000000000001</v>
      </c>
      <c r="I282" s="17">
        <v>22.3</v>
      </c>
      <c r="J282" s="17">
        <v>14.11</v>
      </c>
    </row>
    <row r="283" spans="1:10" ht="24" customHeight="1" x14ac:dyDescent="0.2">
      <c r="A283" s="45" t="s">
        <v>343</v>
      </c>
      <c r="B283" s="14" t="s">
        <v>421</v>
      </c>
      <c r="C283" s="45" t="s">
        <v>90</v>
      </c>
      <c r="D283" s="45" t="s">
        <v>422</v>
      </c>
      <c r="E283" s="264" t="s">
        <v>417</v>
      </c>
      <c r="F283" s="264"/>
      <c r="G283" s="15" t="s">
        <v>375</v>
      </c>
      <c r="H283" s="16">
        <v>3.2890000000000001</v>
      </c>
      <c r="I283" s="17">
        <v>21.6</v>
      </c>
      <c r="J283" s="17">
        <v>71.040000000000006</v>
      </c>
    </row>
    <row r="284" spans="1:10" ht="36" customHeight="1" x14ac:dyDescent="0.2">
      <c r="A284" s="41" t="s">
        <v>349</v>
      </c>
      <c r="B284" s="18" t="s">
        <v>466</v>
      </c>
      <c r="C284" s="41" t="s">
        <v>90</v>
      </c>
      <c r="D284" s="41" t="s">
        <v>467</v>
      </c>
      <c r="E284" s="260" t="s">
        <v>352</v>
      </c>
      <c r="F284" s="260"/>
      <c r="G284" s="19" t="s">
        <v>13</v>
      </c>
      <c r="H284" s="20">
        <v>4</v>
      </c>
      <c r="I284" s="21">
        <v>0.87</v>
      </c>
      <c r="J284" s="21">
        <v>3.48</v>
      </c>
    </row>
    <row r="285" spans="1:10" ht="24" customHeight="1" x14ac:dyDescent="0.2">
      <c r="A285" s="41" t="s">
        <v>349</v>
      </c>
      <c r="B285" s="18" t="s">
        <v>468</v>
      </c>
      <c r="C285" s="41" t="s">
        <v>90</v>
      </c>
      <c r="D285" s="41" t="s">
        <v>469</v>
      </c>
      <c r="E285" s="260" t="s">
        <v>352</v>
      </c>
      <c r="F285" s="260"/>
      <c r="G285" s="19" t="s">
        <v>101</v>
      </c>
      <c r="H285" s="20">
        <v>0.2</v>
      </c>
      <c r="I285" s="21">
        <v>3.7</v>
      </c>
      <c r="J285" s="21">
        <v>0.74</v>
      </c>
    </row>
    <row r="286" spans="1:10" ht="24" customHeight="1" x14ac:dyDescent="0.2">
      <c r="A286" s="41" t="s">
        <v>349</v>
      </c>
      <c r="B286" s="18" t="s">
        <v>470</v>
      </c>
      <c r="C286" s="41" t="s">
        <v>90</v>
      </c>
      <c r="D286" s="41" t="s">
        <v>471</v>
      </c>
      <c r="E286" s="260" t="s">
        <v>352</v>
      </c>
      <c r="F286" s="260"/>
      <c r="G286" s="19" t="s">
        <v>13</v>
      </c>
      <c r="H286" s="20">
        <v>4</v>
      </c>
      <c r="I286" s="21">
        <v>0.4</v>
      </c>
      <c r="J286" s="21">
        <v>1.6</v>
      </c>
    </row>
    <row r="287" spans="1:10" ht="24" customHeight="1" x14ac:dyDescent="0.2">
      <c r="A287" s="41" t="s">
        <v>349</v>
      </c>
      <c r="B287" s="18" t="s">
        <v>500</v>
      </c>
      <c r="C287" s="41" t="s">
        <v>110</v>
      </c>
      <c r="D287" s="41" t="s">
        <v>4</v>
      </c>
      <c r="E287" s="260" t="s">
        <v>370</v>
      </c>
      <c r="F287" s="260"/>
      <c r="G287" s="19" t="s">
        <v>13</v>
      </c>
      <c r="H287" s="20">
        <v>1</v>
      </c>
      <c r="I287" s="21">
        <v>1077.55</v>
      </c>
      <c r="J287" s="21">
        <v>1077.55</v>
      </c>
    </row>
    <row r="288" spans="1:10" x14ac:dyDescent="0.2">
      <c r="A288" s="54"/>
      <c r="B288" s="54"/>
      <c r="C288" s="54"/>
      <c r="D288" s="54"/>
      <c r="E288" s="54" t="s">
        <v>359</v>
      </c>
      <c r="F288" s="62">
        <v>121.37</v>
      </c>
      <c r="G288" s="54" t="s">
        <v>360</v>
      </c>
      <c r="H288" s="62">
        <v>0</v>
      </c>
      <c r="I288" s="54" t="s">
        <v>361</v>
      </c>
      <c r="J288" s="62">
        <v>121.37</v>
      </c>
    </row>
    <row r="289" spans="1:10" x14ac:dyDescent="0.2">
      <c r="A289" s="54"/>
      <c r="B289" s="54"/>
      <c r="C289" s="54"/>
      <c r="D289" s="54"/>
      <c r="E289" s="54" t="s">
        <v>362</v>
      </c>
      <c r="F289" s="62">
        <v>296.25</v>
      </c>
      <c r="G289" s="54"/>
      <c r="H289" s="261" t="s">
        <v>363</v>
      </c>
      <c r="I289" s="261"/>
      <c r="J289" s="62">
        <v>1529.09</v>
      </c>
    </row>
    <row r="290" spans="1:10" ht="30" customHeight="1" thickBot="1" x14ac:dyDescent="0.25">
      <c r="A290" s="49"/>
      <c r="B290" s="49"/>
      <c r="C290" s="49"/>
      <c r="D290" s="49"/>
      <c r="E290" s="49"/>
      <c r="F290" s="49"/>
      <c r="G290" s="49" t="s">
        <v>364</v>
      </c>
      <c r="H290" s="61">
        <v>1</v>
      </c>
      <c r="I290" s="49" t="s">
        <v>365</v>
      </c>
      <c r="J290" s="50">
        <v>1529.09</v>
      </c>
    </row>
    <row r="291" spans="1:10" ht="1.1499999999999999" customHeight="1" thickTop="1" x14ac:dyDescent="0.2">
      <c r="A291" s="22"/>
      <c r="B291" s="22"/>
      <c r="C291" s="22"/>
      <c r="D291" s="22"/>
      <c r="E291" s="22"/>
      <c r="F291" s="22"/>
      <c r="G291" s="22"/>
      <c r="H291" s="22"/>
      <c r="I291" s="22"/>
      <c r="J291" s="22"/>
    </row>
    <row r="292" spans="1:10" ht="18" customHeight="1" x14ac:dyDescent="0.2">
      <c r="A292" s="42" t="s">
        <v>166</v>
      </c>
      <c r="B292" s="52" t="s">
        <v>65</v>
      </c>
      <c r="C292" s="42" t="s">
        <v>66</v>
      </c>
      <c r="D292" s="42" t="s">
        <v>67</v>
      </c>
      <c r="E292" s="265" t="s">
        <v>341</v>
      </c>
      <c r="F292" s="265"/>
      <c r="G292" s="53" t="s">
        <v>68</v>
      </c>
      <c r="H292" s="52" t="s">
        <v>69</v>
      </c>
      <c r="I292" s="52" t="s">
        <v>70</v>
      </c>
      <c r="J292" s="52" t="s">
        <v>72</v>
      </c>
    </row>
    <row r="293" spans="1:10" ht="60" customHeight="1" x14ac:dyDescent="0.2">
      <c r="A293" s="44" t="s">
        <v>342</v>
      </c>
      <c r="B293" s="8" t="s">
        <v>167</v>
      </c>
      <c r="C293" s="44" t="s">
        <v>78</v>
      </c>
      <c r="D293" s="44" t="s">
        <v>168</v>
      </c>
      <c r="E293" s="263" t="s">
        <v>54</v>
      </c>
      <c r="F293" s="263"/>
      <c r="G293" s="9" t="s">
        <v>13</v>
      </c>
      <c r="H293" s="13">
        <v>1</v>
      </c>
      <c r="I293" s="10">
        <v>572.45000000000005</v>
      </c>
      <c r="J293" s="10">
        <v>572.45000000000005</v>
      </c>
    </row>
    <row r="294" spans="1:10" ht="24" customHeight="1" x14ac:dyDescent="0.2">
      <c r="A294" s="45" t="s">
        <v>343</v>
      </c>
      <c r="B294" s="14" t="s">
        <v>266</v>
      </c>
      <c r="C294" s="45" t="s">
        <v>78</v>
      </c>
      <c r="D294" s="45" t="s">
        <v>267</v>
      </c>
      <c r="E294" s="264" t="s">
        <v>54</v>
      </c>
      <c r="F294" s="264"/>
      <c r="G294" s="15" t="s">
        <v>100</v>
      </c>
      <c r="H294" s="16">
        <v>0.59940000000000004</v>
      </c>
      <c r="I294" s="17">
        <v>53.41</v>
      </c>
      <c r="J294" s="17">
        <v>32.01</v>
      </c>
    </row>
    <row r="295" spans="1:10" ht="24" customHeight="1" x14ac:dyDescent="0.2">
      <c r="A295" s="45" t="s">
        <v>343</v>
      </c>
      <c r="B295" s="14" t="s">
        <v>503</v>
      </c>
      <c r="C295" s="45" t="s">
        <v>78</v>
      </c>
      <c r="D295" s="45" t="s">
        <v>504</v>
      </c>
      <c r="E295" s="264" t="s">
        <v>54</v>
      </c>
      <c r="F295" s="264"/>
      <c r="G295" s="15" t="s">
        <v>99</v>
      </c>
      <c r="H295" s="16">
        <v>0.81</v>
      </c>
      <c r="I295" s="17">
        <v>18.059999999999999</v>
      </c>
      <c r="J295" s="17">
        <v>14.62</v>
      </c>
    </row>
    <row r="296" spans="1:10" ht="24" customHeight="1" x14ac:dyDescent="0.2">
      <c r="A296" s="45" t="s">
        <v>343</v>
      </c>
      <c r="B296" s="14" t="s">
        <v>505</v>
      </c>
      <c r="C296" s="45" t="s">
        <v>78</v>
      </c>
      <c r="D296" s="45" t="s">
        <v>506</v>
      </c>
      <c r="E296" s="264" t="s">
        <v>54</v>
      </c>
      <c r="F296" s="264"/>
      <c r="G296" s="15" t="s">
        <v>100</v>
      </c>
      <c r="H296" s="16">
        <v>0.1258</v>
      </c>
      <c r="I296" s="17">
        <v>53.41</v>
      </c>
      <c r="J296" s="17">
        <v>6.71</v>
      </c>
    </row>
    <row r="297" spans="1:10" ht="36" customHeight="1" x14ac:dyDescent="0.2">
      <c r="A297" s="45" t="s">
        <v>343</v>
      </c>
      <c r="B297" s="14" t="s">
        <v>501</v>
      </c>
      <c r="C297" s="45" t="s">
        <v>78</v>
      </c>
      <c r="D297" s="45" t="s">
        <v>502</v>
      </c>
      <c r="E297" s="264" t="s">
        <v>54</v>
      </c>
      <c r="F297" s="264"/>
      <c r="G297" s="15" t="s">
        <v>99</v>
      </c>
      <c r="H297" s="16">
        <v>1.68</v>
      </c>
      <c r="I297" s="17">
        <v>79.16</v>
      </c>
      <c r="J297" s="17">
        <v>132.97999999999999</v>
      </c>
    </row>
    <row r="298" spans="1:10" ht="36" customHeight="1" x14ac:dyDescent="0.2">
      <c r="A298" s="45" t="s">
        <v>343</v>
      </c>
      <c r="B298" s="14" t="s">
        <v>507</v>
      </c>
      <c r="C298" s="45" t="s">
        <v>78</v>
      </c>
      <c r="D298" s="45" t="s">
        <v>508</v>
      </c>
      <c r="E298" s="264" t="s">
        <v>54</v>
      </c>
      <c r="F298" s="264"/>
      <c r="G298" s="15" t="s">
        <v>99</v>
      </c>
      <c r="H298" s="16">
        <v>1.8</v>
      </c>
      <c r="I298" s="17">
        <v>31.39</v>
      </c>
      <c r="J298" s="17">
        <v>56.5</v>
      </c>
    </row>
    <row r="299" spans="1:10" ht="24" customHeight="1" x14ac:dyDescent="0.2">
      <c r="A299" s="45" t="s">
        <v>343</v>
      </c>
      <c r="B299" s="14" t="s">
        <v>509</v>
      </c>
      <c r="C299" s="45" t="s">
        <v>78</v>
      </c>
      <c r="D299" s="45" t="s">
        <v>510</v>
      </c>
      <c r="E299" s="264" t="s">
        <v>54</v>
      </c>
      <c r="F299" s="264"/>
      <c r="G299" s="15" t="s">
        <v>100</v>
      </c>
      <c r="H299" s="16">
        <v>0.47360000000000002</v>
      </c>
      <c r="I299" s="17">
        <v>30</v>
      </c>
      <c r="J299" s="17">
        <v>14.2</v>
      </c>
    </row>
    <row r="300" spans="1:10" ht="36" customHeight="1" x14ac:dyDescent="0.2">
      <c r="A300" s="45" t="s">
        <v>343</v>
      </c>
      <c r="B300" s="14" t="s">
        <v>935</v>
      </c>
      <c r="C300" s="45" t="s">
        <v>78</v>
      </c>
      <c r="D300" s="45" t="s">
        <v>934</v>
      </c>
      <c r="E300" s="264" t="s">
        <v>54</v>
      </c>
      <c r="F300" s="264"/>
      <c r="G300" s="15" t="s">
        <v>100</v>
      </c>
      <c r="H300" s="16">
        <v>7.2423399999999999E-2</v>
      </c>
      <c r="I300" s="17">
        <v>384.19</v>
      </c>
      <c r="J300" s="17">
        <v>27.82</v>
      </c>
    </row>
    <row r="301" spans="1:10" ht="24" customHeight="1" x14ac:dyDescent="0.2">
      <c r="A301" s="45" t="s">
        <v>343</v>
      </c>
      <c r="B301" s="14" t="s">
        <v>933</v>
      </c>
      <c r="C301" s="45" t="s">
        <v>78</v>
      </c>
      <c r="D301" s="45" t="s">
        <v>932</v>
      </c>
      <c r="E301" s="264" t="s">
        <v>54</v>
      </c>
      <c r="F301" s="264"/>
      <c r="G301" s="15" t="s">
        <v>100</v>
      </c>
      <c r="H301" s="16">
        <v>7.2423399999999999E-2</v>
      </c>
      <c r="I301" s="17">
        <v>85.52</v>
      </c>
      <c r="J301" s="17">
        <v>6.19</v>
      </c>
    </row>
    <row r="302" spans="1:10" ht="60" customHeight="1" x14ac:dyDescent="0.2">
      <c r="A302" s="41" t="s">
        <v>349</v>
      </c>
      <c r="B302" s="18" t="s">
        <v>511</v>
      </c>
      <c r="C302" s="41" t="s">
        <v>78</v>
      </c>
      <c r="D302" s="41" t="s">
        <v>512</v>
      </c>
      <c r="E302" s="260" t="s">
        <v>513</v>
      </c>
      <c r="F302" s="260"/>
      <c r="G302" s="19" t="s">
        <v>99</v>
      </c>
      <c r="H302" s="20">
        <v>0.49</v>
      </c>
      <c r="I302" s="21">
        <v>574.33000000000004</v>
      </c>
      <c r="J302" s="21">
        <v>281.42</v>
      </c>
    </row>
    <row r="303" spans="1:10" x14ac:dyDescent="0.2">
      <c r="A303" s="54"/>
      <c r="B303" s="54"/>
      <c r="C303" s="54"/>
      <c r="D303" s="54"/>
      <c r="E303" s="54" t="s">
        <v>359</v>
      </c>
      <c r="F303" s="62">
        <v>125.5</v>
      </c>
      <c r="G303" s="54" t="s">
        <v>360</v>
      </c>
      <c r="H303" s="62">
        <v>0</v>
      </c>
      <c r="I303" s="54" t="s">
        <v>361</v>
      </c>
      <c r="J303" s="62">
        <v>125.5</v>
      </c>
    </row>
    <row r="304" spans="1:10" x14ac:dyDescent="0.2">
      <c r="A304" s="54"/>
      <c r="B304" s="54"/>
      <c r="C304" s="54"/>
      <c r="D304" s="54"/>
      <c r="E304" s="54" t="s">
        <v>362</v>
      </c>
      <c r="F304" s="62">
        <v>137.55000000000001</v>
      </c>
      <c r="G304" s="54"/>
      <c r="H304" s="261" t="s">
        <v>363</v>
      </c>
      <c r="I304" s="261"/>
      <c r="J304" s="62">
        <v>710</v>
      </c>
    </row>
    <row r="305" spans="1:10" ht="30" customHeight="1" thickBot="1" x14ac:dyDescent="0.25">
      <c r="A305" s="49"/>
      <c r="B305" s="49"/>
      <c r="C305" s="49"/>
      <c r="D305" s="49"/>
      <c r="E305" s="49"/>
      <c r="F305" s="49"/>
      <c r="G305" s="49" t="s">
        <v>364</v>
      </c>
      <c r="H305" s="61">
        <v>1</v>
      </c>
      <c r="I305" s="49" t="s">
        <v>365</v>
      </c>
      <c r="J305" s="50">
        <v>710</v>
      </c>
    </row>
    <row r="306" spans="1:10" ht="1.1499999999999999" customHeight="1" thickTop="1" x14ac:dyDescent="0.2">
      <c r="A306" s="22"/>
      <c r="B306" s="22"/>
      <c r="C306" s="22"/>
      <c r="D306" s="22"/>
      <c r="E306" s="22"/>
      <c r="F306" s="22"/>
      <c r="G306" s="22"/>
      <c r="H306" s="22"/>
      <c r="I306" s="22"/>
      <c r="J306" s="22"/>
    </row>
    <row r="307" spans="1:10" ht="18" customHeight="1" x14ac:dyDescent="0.2">
      <c r="A307" s="42" t="s">
        <v>169</v>
      </c>
      <c r="B307" s="52" t="s">
        <v>65</v>
      </c>
      <c r="C307" s="42" t="s">
        <v>66</v>
      </c>
      <c r="D307" s="42" t="s">
        <v>67</v>
      </c>
      <c r="E307" s="265" t="s">
        <v>341</v>
      </c>
      <c r="F307" s="265"/>
      <c r="G307" s="53" t="s">
        <v>68</v>
      </c>
      <c r="H307" s="52" t="s">
        <v>69</v>
      </c>
      <c r="I307" s="52" t="s">
        <v>70</v>
      </c>
      <c r="J307" s="52" t="s">
        <v>72</v>
      </c>
    </row>
    <row r="308" spans="1:10" ht="24" customHeight="1" x14ac:dyDescent="0.2">
      <c r="A308" s="44" t="s">
        <v>342</v>
      </c>
      <c r="B308" s="8" t="s">
        <v>170</v>
      </c>
      <c r="C308" s="44" t="s">
        <v>110</v>
      </c>
      <c r="D308" s="44" t="s">
        <v>171</v>
      </c>
      <c r="E308" s="263" t="s">
        <v>463</v>
      </c>
      <c r="F308" s="263"/>
      <c r="G308" s="9" t="s">
        <v>13</v>
      </c>
      <c r="H308" s="13">
        <v>1</v>
      </c>
      <c r="I308" s="10">
        <v>96.11</v>
      </c>
      <c r="J308" s="10">
        <v>96.11</v>
      </c>
    </row>
    <row r="309" spans="1:10" ht="24" customHeight="1" x14ac:dyDescent="0.2">
      <c r="A309" s="45" t="s">
        <v>343</v>
      </c>
      <c r="B309" s="14" t="s">
        <v>427</v>
      </c>
      <c r="C309" s="45" t="s">
        <v>90</v>
      </c>
      <c r="D309" s="45" t="s">
        <v>428</v>
      </c>
      <c r="E309" s="264" t="s">
        <v>417</v>
      </c>
      <c r="F309" s="264"/>
      <c r="G309" s="15" t="s">
        <v>375</v>
      </c>
      <c r="H309" s="16">
        <v>3.5000000000000003E-2</v>
      </c>
      <c r="I309" s="17">
        <v>16.32</v>
      </c>
      <c r="J309" s="17">
        <v>0.56999999999999995</v>
      </c>
    </row>
    <row r="310" spans="1:10" ht="24" customHeight="1" x14ac:dyDescent="0.2">
      <c r="A310" s="45" t="s">
        <v>343</v>
      </c>
      <c r="B310" s="14" t="s">
        <v>421</v>
      </c>
      <c r="C310" s="45" t="s">
        <v>90</v>
      </c>
      <c r="D310" s="45" t="s">
        <v>422</v>
      </c>
      <c r="E310" s="264" t="s">
        <v>417</v>
      </c>
      <c r="F310" s="264"/>
      <c r="G310" s="15" t="s">
        <v>375</v>
      </c>
      <c r="H310" s="16">
        <v>3.5000000000000003E-2</v>
      </c>
      <c r="I310" s="17">
        <v>21.6</v>
      </c>
      <c r="J310" s="17">
        <v>0.75</v>
      </c>
    </row>
    <row r="311" spans="1:10" ht="24" customHeight="1" x14ac:dyDescent="0.2">
      <c r="A311" s="41" t="s">
        <v>349</v>
      </c>
      <c r="B311" s="18" t="s">
        <v>514</v>
      </c>
      <c r="C311" s="41" t="s">
        <v>90</v>
      </c>
      <c r="D311" s="41" t="s">
        <v>515</v>
      </c>
      <c r="E311" s="260" t="s">
        <v>352</v>
      </c>
      <c r="F311" s="260"/>
      <c r="G311" s="19" t="s">
        <v>13</v>
      </c>
      <c r="H311" s="20">
        <v>4.8999999999999998E-3</v>
      </c>
      <c r="I311" s="21">
        <v>57.7</v>
      </c>
      <c r="J311" s="21">
        <v>0.28000000000000003</v>
      </c>
    </row>
    <row r="312" spans="1:10" ht="24" customHeight="1" x14ac:dyDescent="0.2">
      <c r="A312" s="41" t="s">
        <v>349</v>
      </c>
      <c r="B312" s="18" t="s">
        <v>516</v>
      </c>
      <c r="C312" s="41" t="s">
        <v>90</v>
      </c>
      <c r="D312" s="41" t="s">
        <v>517</v>
      </c>
      <c r="E312" s="260" t="s">
        <v>352</v>
      </c>
      <c r="F312" s="260"/>
      <c r="G312" s="19" t="s">
        <v>13</v>
      </c>
      <c r="H312" s="20">
        <v>7.4999999999999997E-3</v>
      </c>
      <c r="I312" s="21">
        <v>65.38</v>
      </c>
      <c r="J312" s="21">
        <v>0.49</v>
      </c>
    </row>
    <row r="313" spans="1:10" ht="24" customHeight="1" x14ac:dyDescent="0.2">
      <c r="A313" s="41" t="s">
        <v>349</v>
      </c>
      <c r="B313" s="18" t="s">
        <v>518</v>
      </c>
      <c r="C313" s="41" t="s">
        <v>90</v>
      </c>
      <c r="D313" s="41" t="s">
        <v>519</v>
      </c>
      <c r="E313" s="260" t="s">
        <v>352</v>
      </c>
      <c r="F313" s="260"/>
      <c r="G313" s="19" t="s">
        <v>13</v>
      </c>
      <c r="H313" s="20">
        <v>1.2E-2</v>
      </c>
      <c r="I313" s="21">
        <v>2.06</v>
      </c>
      <c r="J313" s="21">
        <v>0.02</v>
      </c>
    </row>
    <row r="314" spans="1:10" ht="24" customHeight="1" x14ac:dyDescent="0.2">
      <c r="A314" s="41" t="s">
        <v>349</v>
      </c>
      <c r="B314" s="18" t="s">
        <v>520</v>
      </c>
      <c r="C314" s="41" t="s">
        <v>110</v>
      </c>
      <c r="D314" s="41" t="s">
        <v>5</v>
      </c>
      <c r="E314" s="260" t="s">
        <v>370</v>
      </c>
      <c r="F314" s="260"/>
      <c r="G314" s="19" t="s">
        <v>13</v>
      </c>
      <c r="H314" s="20">
        <v>1</v>
      </c>
      <c r="I314" s="21">
        <v>94</v>
      </c>
      <c r="J314" s="21">
        <v>94</v>
      </c>
    </row>
    <row r="315" spans="1:10" x14ac:dyDescent="0.2">
      <c r="A315" s="54"/>
      <c r="B315" s="54"/>
      <c r="C315" s="54"/>
      <c r="D315" s="54"/>
      <c r="E315" s="54" t="s">
        <v>359</v>
      </c>
      <c r="F315" s="62">
        <v>1.07</v>
      </c>
      <c r="G315" s="54" t="s">
        <v>360</v>
      </c>
      <c r="H315" s="62">
        <v>0</v>
      </c>
      <c r="I315" s="54" t="s">
        <v>361</v>
      </c>
      <c r="J315" s="62">
        <v>1.07</v>
      </c>
    </row>
    <row r="316" spans="1:10" x14ac:dyDescent="0.2">
      <c r="A316" s="54"/>
      <c r="B316" s="54"/>
      <c r="C316" s="54"/>
      <c r="D316" s="54"/>
      <c r="E316" s="54" t="s">
        <v>362</v>
      </c>
      <c r="F316" s="62">
        <v>23.09</v>
      </c>
      <c r="G316" s="54"/>
      <c r="H316" s="261" t="s">
        <v>363</v>
      </c>
      <c r="I316" s="261"/>
      <c r="J316" s="62">
        <v>119.2</v>
      </c>
    </row>
    <row r="317" spans="1:10" ht="30" customHeight="1" thickBot="1" x14ac:dyDescent="0.25">
      <c r="A317" s="49"/>
      <c r="B317" s="49"/>
      <c r="C317" s="49"/>
      <c r="D317" s="49"/>
      <c r="E317" s="49"/>
      <c r="F317" s="49"/>
      <c r="G317" s="49" t="s">
        <v>364</v>
      </c>
      <c r="H317" s="61">
        <v>6</v>
      </c>
      <c r="I317" s="49" t="s">
        <v>365</v>
      </c>
      <c r="J317" s="50">
        <v>715.2</v>
      </c>
    </row>
    <row r="318" spans="1:10" ht="1.1499999999999999" customHeight="1" thickTop="1" x14ac:dyDescent="0.2">
      <c r="A318" s="22"/>
      <c r="B318" s="22"/>
      <c r="C318" s="22"/>
      <c r="D318" s="22"/>
      <c r="E318" s="22"/>
      <c r="F318" s="22"/>
      <c r="G318" s="22"/>
      <c r="H318" s="22"/>
      <c r="I318" s="22"/>
      <c r="J318" s="22"/>
    </row>
    <row r="319" spans="1:10" ht="18" customHeight="1" x14ac:dyDescent="0.2">
      <c r="A319" s="42" t="s">
        <v>172</v>
      </c>
      <c r="B319" s="52" t="s">
        <v>65</v>
      </c>
      <c r="C319" s="42" t="s">
        <v>66</v>
      </c>
      <c r="D319" s="42" t="s">
        <v>67</v>
      </c>
      <c r="E319" s="265" t="s">
        <v>341</v>
      </c>
      <c r="F319" s="265"/>
      <c r="G319" s="53" t="s">
        <v>68</v>
      </c>
      <c r="H319" s="52" t="s">
        <v>69</v>
      </c>
      <c r="I319" s="52" t="s">
        <v>70</v>
      </c>
      <c r="J319" s="52" t="s">
        <v>72</v>
      </c>
    </row>
    <row r="320" spans="1:10" ht="36" customHeight="1" x14ac:dyDescent="0.2">
      <c r="A320" s="44" t="s">
        <v>342</v>
      </c>
      <c r="B320" s="8" t="s">
        <v>173</v>
      </c>
      <c r="C320" s="44" t="s">
        <v>90</v>
      </c>
      <c r="D320" s="44" t="s">
        <v>174</v>
      </c>
      <c r="E320" s="263" t="s">
        <v>521</v>
      </c>
      <c r="F320" s="263"/>
      <c r="G320" s="9" t="s">
        <v>13</v>
      </c>
      <c r="H320" s="13">
        <v>1</v>
      </c>
      <c r="I320" s="10">
        <v>6.17</v>
      </c>
      <c r="J320" s="10">
        <v>6.17</v>
      </c>
    </row>
    <row r="321" spans="1:10" ht="24" customHeight="1" x14ac:dyDescent="0.2">
      <c r="A321" s="45" t="s">
        <v>343</v>
      </c>
      <c r="B321" s="14" t="s">
        <v>522</v>
      </c>
      <c r="C321" s="45" t="s">
        <v>90</v>
      </c>
      <c r="D321" s="45" t="s">
        <v>523</v>
      </c>
      <c r="E321" s="264" t="s">
        <v>417</v>
      </c>
      <c r="F321" s="264"/>
      <c r="G321" s="15" t="s">
        <v>375</v>
      </c>
      <c r="H321" s="16">
        <v>2.4E-2</v>
      </c>
      <c r="I321" s="17">
        <v>19.13</v>
      </c>
      <c r="J321" s="17">
        <v>0.45</v>
      </c>
    </row>
    <row r="322" spans="1:10" ht="24" customHeight="1" x14ac:dyDescent="0.2">
      <c r="A322" s="45" t="s">
        <v>343</v>
      </c>
      <c r="B322" s="14" t="s">
        <v>524</v>
      </c>
      <c r="C322" s="45" t="s">
        <v>90</v>
      </c>
      <c r="D322" s="45" t="s">
        <v>525</v>
      </c>
      <c r="E322" s="264" t="s">
        <v>417</v>
      </c>
      <c r="F322" s="264"/>
      <c r="G322" s="15" t="s">
        <v>375</v>
      </c>
      <c r="H322" s="16">
        <v>0.12</v>
      </c>
      <c r="I322" s="17">
        <v>22.06</v>
      </c>
      <c r="J322" s="17">
        <v>2.64</v>
      </c>
    </row>
    <row r="323" spans="1:10" ht="36" customHeight="1" x14ac:dyDescent="0.2">
      <c r="A323" s="41" t="s">
        <v>349</v>
      </c>
      <c r="B323" s="18" t="s">
        <v>526</v>
      </c>
      <c r="C323" s="41" t="s">
        <v>90</v>
      </c>
      <c r="D323" s="41" t="s">
        <v>527</v>
      </c>
      <c r="E323" s="260" t="s">
        <v>352</v>
      </c>
      <c r="F323" s="260"/>
      <c r="G323" s="19" t="s">
        <v>300</v>
      </c>
      <c r="H323" s="20">
        <v>0.67200000000000004</v>
      </c>
      <c r="I323" s="21">
        <v>2.4500000000000002</v>
      </c>
      <c r="J323" s="21">
        <v>1.64</v>
      </c>
    </row>
    <row r="324" spans="1:10" ht="24" customHeight="1" x14ac:dyDescent="0.2">
      <c r="A324" s="41" t="s">
        <v>349</v>
      </c>
      <c r="B324" s="18" t="s">
        <v>528</v>
      </c>
      <c r="C324" s="41" t="s">
        <v>90</v>
      </c>
      <c r="D324" s="41" t="s">
        <v>529</v>
      </c>
      <c r="E324" s="260" t="s">
        <v>352</v>
      </c>
      <c r="F324" s="260"/>
      <c r="G324" s="19" t="s">
        <v>99</v>
      </c>
      <c r="H324" s="20">
        <v>0.26400000000000001</v>
      </c>
      <c r="I324" s="21">
        <v>5.48</v>
      </c>
      <c r="J324" s="21">
        <v>1.44</v>
      </c>
    </row>
    <row r="325" spans="1:10" x14ac:dyDescent="0.2">
      <c r="A325" s="54"/>
      <c r="B325" s="54"/>
      <c r="C325" s="54"/>
      <c r="D325" s="54"/>
      <c r="E325" s="54" t="s">
        <v>359</v>
      </c>
      <c r="F325" s="62">
        <v>2.5299999999999998</v>
      </c>
      <c r="G325" s="54" t="s">
        <v>360</v>
      </c>
      <c r="H325" s="62">
        <v>0</v>
      </c>
      <c r="I325" s="54" t="s">
        <v>361</v>
      </c>
      <c r="J325" s="62">
        <v>2.5299999999999998</v>
      </c>
    </row>
    <row r="326" spans="1:10" x14ac:dyDescent="0.2">
      <c r="A326" s="54"/>
      <c r="B326" s="54"/>
      <c r="C326" s="54"/>
      <c r="D326" s="54"/>
      <c r="E326" s="54" t="s">
        <v>362</v>
      </c>
      <c r="F326" s="62">
        <v>1.48</v>
      </c>
      <c r="G326" s="54"/>
      <c r="H326" s="261" t="s">
        <v>363</v>
      </c>
      <c r="I326" s="261"/>
      <c r="J326" s="62">
        <v>7.65</v>
      </c>
    </row>
    <row r="327" spans="1:10" ht="30" customHeight="1" thickBot="1" x14ac:dyDescent="0.25">
      <c r="A327" s="49"/>
      <c r="B327" s="49"/>
      <c r="C327" s="49"/>
      <c r="D327" s="49"/>
      <c r="E327" s="49"/>
      <c r="F327" s="49"/>
      <c r="G327" s="49" t="s">
        <v>364</v>
      </c>
      <c r="H327" s="61">
        <v>6</v>
      </c>
      <c r="I327" s="49" t="s">
        <v>365</v>
      </c>
      <c r="J327" s="50">
        <v>45.9</v>
      </c>
    </row>
    <row r="328" spans="1:10" ht="1.1499999999999999" customHeight="1" thickTop="1" x14ac:dyDescent="0.2">
      <c r="A328" s="22"/>
      <c r="B328" s="22"/>
      <c r="C328" s="22"/>
      <c r="D328" s="22"/>
      <c r="E328" s="22"/>
      <c r="F328" s="22"/>
      <c r="G328" s="22"/>
      <c r="H328" s="22"/>
      <c r="I328" s="22"/>
      <c r="J328" s="22"/>
    </row>
    <row r="329" spans="1:10" ht="18" customHeight="1" x14ac:dyDescent="0.2">
      <c r="A329" s="42" t="s">
        <v>822</v>
      </c>
      <c r="B329" s="52" t="s">
        <v>65</v>
      </c>
      <c r="C329" s="42" t="s">
        <v>66</v>
      </c>
      <c r="D329" s="42" t="s">
        <v>67</v>
      </c>
      <c r="E329" s="265" t="s">
        <v>341</v>
      </c>
      <c r="F329" s="265"/>
      <c r="G329" s="53" t="s">
        <v>68</v>
      </c>
      <c r="H329" s="52" t="s">
        <v>69</v>
      </c>
      <c r="I329" s="52" t="s">
        <v>70</v>
      </c>
      <c r="J329" s="52" t="s">
        <v>72</v>
      </c>
    </row>
    <row r="330" spans="1:10" ht="36" customHeight="1" x14ac:dyDescent="0.2">
      <c r="A330" s="44" t="s">
        <v>342</v>
      </c>
      <c r="B330" s="8" t="s">
        <v>821</v>
      </c>
      <c r="C330" s="44" t="s">
        <v>90</v>
      </c>
      <c r="D330" s="44" t="s">
        <v>820</v>
      </c>
      <c r="E330" s="263" t="s">
        <v>651</v>
      </c>
      <c r="F330" s="263"/>
      <c r="G330" s="9" t="s">
        <v>100</v>
      </c>
      <c r="H330" s="13">
        <v>1</v>
      </c>
      <c r="I330" s="10">
        <v>575.92999999999995</v>
      </c>
      <c r="J330" s="10">
        <v>575.92999999999995</v>
      </c>
    </row>
    <row r="331" spans="1:10" ht="48" customHeight="1" x14ac:dyDescent="0.2">
      <c r="A331" s="45" t="s">
        <v>343</v>
      </c>
      <c r="B331" s="14" t="s">
        <v>913</v>
      </c>
      <c r="C331" s="45" t="s">
        <v>90</v>
      </c>
      <c r="D331" s="45" t="s">
        <v>912</v>
      </c>
      <c r="E331" s="264" t="s">
        <v>570</v>
      </c>
      <c r="F331" s="264"/>
      <c r="G331" s="15" t="s">
        <v>571</v>
      </c>
      <c r="H331" s="16">
        <v>1.0853999999999999</v>
      </c>
      <c r="I331" s="17">
        <v>2.09</v>
      </c>
      <c r="J331" s="17">
        <v>2.2599999999999998</v>
      </c>
    </row>
    <row r="332" spans="1:10" ht="48" customHeight="1" x14ac:dyDescent="0.2">
      <c r="A332" s="45" t="s">
        <v>343</v>
      </c>
      <c r="B332" s="14" t="s">
        <v>911</v>
      </c>
      <c r="C332" s="45" t="s">
        <v>90</v>
      </c>
      <c r="D332" s="45" t="s">
        <v>910</v>
      </c>
      <c r="E332" s="264" t="s">
        <v>570</v>
      </c>
      <c r="F332" s="264"/>
      <c r="G332" s="15" t="s">
        <v>842</v>
      </c>
      <c r="H332" s="16">
        <v>0.48060000000000003</v>
      </c>
      <c r="I332" s="17">
        <v>0.36</v>
      </c>
      <c r="J332" s="17">
        <v>0.17</v>
      </c>
    </row>
    <row r="333" spans="1:10" ht="24" customHeight="1" x14ac:dyDescent="0.2">
      <c r="A333" s="45" t="s">
        <v>343</v>
      </c>
      <c r="B333" s="14" t="s">
        <v>418</v>
      </c>
      <c r="C333" s="45" t="s">
        <v>90</v>
      </c>
      <c r="D333" s="45" t="s">
        <v>348</v>
      </c>
      <c r="E333" s="264" t="s">
        <v>417</v>
      </c>
      <c r="F333" s="264"/>
      <c r="G333" s="15" t="s">
        <v>375</v>
      </c>
      <c r="H333" s="16">
        <v>2.4857999999999998</v>
      </c>
      <c r="I333" s="17">
        <v>15.71</v>
      </c>
      <c r="J333" s="17">
        <v>39.049999999999997</v>
      </c>
    </row>
    <row r="334" spans="1:10" ht="24" customHeight="1" x14ac:dyDescent="0.2">
      <c r="A334" s="45" t="s">
        <v>343</v>
      </c>
      <c r="B334" s="14" t="s">
        <v>909</v>
      </c>
      <c r="C334" s="45" t="s">
        <v>90</v>
      </c>
      <c r="D334" s="45" t="s">
        <v>908</v>
      </c>
      <c r="E334" s="264" t="s">
        <v>417</v>
      </c>
      <c r="F334" s="264"/>
      <c r="G334" s="15" t="s">
        <v>375</v>
      </c>
      <c r="H334" s="16">
        <v>1.5660000000000001</v>
      </c>
      <c r="I334" s="17">
        <v>17.52</v>
      </c>
      <c r="J334" s="17">
        <v>27.43</v>
      </c>
    </row>
    <row r="335" spans="1:10" ht="24" customHeight="1" x14ac:dyDescent="0.2">
      <c r="A335" s="41" t="s">
        <v>349</v>
      </c>
      <c r="B335" s="18" t="s">
        <v>907</v>
      </c>
      <c r="C335" s="41" t="s">
        <v>90</v>
      </c>
      <c r="D335" s="41" t="s">
        <v>906</v>
      </c>
      <c r="E335" s="260" t="s">
        <v>352</v>
      </c>
      <c r="F335" s="260"/>
      <c r="G335" s="19" t="s">
        <v>100</v>
      </c>
      <c r="H335" s="20">
        <v>0.49869999999999998</v>
      </c>
      <c r="I335" s="21">
        <v>60</v>
      </c>
      <c r="J335" s="21">
        <v>29.92</v>
      </c>
    </row>
    <row r="336" spans="1:10" ht="24" customHeight="1" x14ac:dyDescent="0.2">
      <c r="A336" s="41" t="s">
        <v>349</v>
      </c>
      <c r="B336" s="18" t="s">
        <v>725</v>
      </c>
      <c r="C336" s="41" t="s">
        <v>90</v>
      </c>
      <c r="D336" s="41" t="s">
        <v>724</v>
      </c>
      <c r="E336" s="260" t="s">
        <v>352</v>
      </c>
      <c r="F336" s="260"/>
      <c r="G336" s="19" t="s">
        <v>300</v>
      </c>
      <c r="H336" s="20">
        <v>15.958</v>
      </c>
      <c r="I336" s="21">
        <v>0.73</v>
      </c>
      <c r="J336" s="21">
        <v>11.64</v>
      </c>
    </row>
    <row r="337" spans="1:10" ht="24" customHeight="1" x14ac:dyDescent="0.2">
      <c r="A337" s="41" t="s">
        <v>349</v>
      </c>
      <c r="B337" s="18" t="s">
        <v>721</v>
      </c>
      <c r="C337" s="41" t="s">
        <v>90</v>
      </c>
      <c r="D337" s="41" t="s">
        <v>720</v>
      </c>
      <c r="E337" s="260" t="s">
        <v>352</v>
      </c>
      <c r="F337" s="260"/>
      <c r="G337" s="19" t="s">
        <v>300</v>
      </c>
      <c r="H337" s="20">
        <v>664.91830000000004</v>
      </c>
      <c r="I337" s="21">
        <v>0.62</v>
      </c>
      <c r="J337" s="21">
        <v>412.24</v>
      </c>
    </row>
    <row r="338" spans="1:10" ht="24" customHeight="1" x14ac:dyDescent="0.2">
      <c r="A338" s="41" t="s">
        <v>349</v>
      </c>
      <c r="B338" s="18" t="s">
        <v>905</v>
      </c>
      <c r="C338" s="41" t="s">
        <v>90</v>
      </c>
      <c r="D338" s="41" t="s">
        <v>904</v>
      </c>
      <c r="E338" s="260" t="s">
        <v>352</v>
      </c>
      <c r="F338" s="260"/>
      <c r="G338" s="19" t="s">
        <v>100</v>
      </c>
      <c r="H338" s="20">
        <v>0.53190000000000004</v>
      </c>
      <c r="I338" s="21">
        <v>100.07</v>
      </c>
      <c r="J338" s="21">
        <v>53.22</v>
      </c>
    </row>
    <row r="339" spans="1:10" x14ac:dyDescent="0.2">
      <c r="A339" s="54"/>
      <c r="B339" s="54"/>
      <c r="C339" s="54"/>
      <c r="D339" s="54"/>
      <c r="E339" s="54" t="s">
        <v>359</v>
      </c>
      <c r="F339" s="62">
        <v>52.1</v>
      </c>
      <c r="G339" s="54" t="s">
        <v>360</v>
      </c>
      <c r="H339" s="62">
        <v>0</v>
      </c>
      <c r="I339" s="54" t="s">
        <v>361</v>
      </c>
      <c r="J339" s="62">
        <v>52.1</v>
      </c>
    </row>
    <row r="340" spans="1:10" x14ac:dyDescent="0.2">
      <c r="A340" s="54"/>
      <c r="B340" s="54"/>
      <c r="C340" s="54"/>
      <c r="D340" s="54"/>
      <c r="E340" s="54" t="s">
        <v>362</v>
      </c>
      <c r="F340" s="62">
        <v>138.38999999999999</v>
      </c>
      <c r="G340" s="54"/>
      <c r="H340" s="261" t="s">
        <v>363</v>
      </c>
      <c r="I340" s="261"/>
      <c r="J340" s="62">
        <v>714.32</v>
      </c>
    </row>
    <row r="341" spans="1:10" ht="30" customHeight="1" thickBot="1" x14ac:dyDescent="0.25">
      <c r="A341" s="49"/>
      <c r="B341" s="49"/>
      <c r="C341" s="49"/>
      <c r="D341" s="49"/>
      <c r="E341" s="49"/>
      <c r="F341" s="49"/>
      <c r="G341" s="49" t="s">
        <v>364</v>
      </c>
      <c r="H341" s="61">
        <v>0.45</v>
      </c>
      <c r="I341" s="49" t="s">
        <v>365</v>
      </c>
      <c r="J341" s="50">
        <v>321.44</v>
      </c>
    </row>
    <row r="342" spans="1:10" ht="1.1499999999999999" customHeight="1" thickTop="1" x14ac:dyDescent="0.2">
      <c r="A342" s="22"/>
      <c r="B342" s="22"/>
      <c r="C342" s="22"/>
      <c r="D342" s="22"/>
      <c r="E342" s="22"/>
      <c r="F342" s="22"/>
      <c r="G342" s="22"/>
      <c r="H342" s="22"/>
      <c r="I342" s="22"/>
      <c r="J342" s="22"/>
    </row>
    <row r="343" spans="1:10" ht="18" customHeight="1" x14ac:dyDescent="0.2">
      <c r="A343" s="42" t="s">
        <v>819</v>
      </c>
      <c r="B343" s="52" t="s">
        <v>65</v>
      </c>
      <c r="C343" s="42" t="s">
        <v>66</v>
      </c>
      <c r="D343" s="42" t="s">
        <v>67</v>
      </c>
      <c r="E343" s="265" t="s">
        <v>341</v>
      </c>
      <c r="F343" s="265"/>
      <c r="G343" s="53" t="s">
        <v>68</v>
      </c>
      <c r="H343" s="52" t="s">
        <v>69</v>
      </c>
      <c r="I343" s="52" t="s">
        <v>70</v>
      </c>
      <c r="J343" s="52" t="s">
        <v>72</v>
      </c>
    </row>
    <row r="344" spans="1:10" ht="24" customHeight="1" x14ac:dyDescent="0.2">
      <c r="A344" s="44" t="s">
        <v>342</v>
      </c>
      <c r="B344" s="8" t="s">
        <v>818</v>
      </c>
      <c r="C344" s="44" t="s">
        <v>90</v>
      </c>
      <c r="D344" s="44" t="s">
        <v>817</v>
      </c>
      <c r="E344" s="263" t="s">
        <v>463</v>
      </c>
      <c r="F344" s="263"/>
      <c r="G344" s="9" t="s">
        <v>13</v>
      </c>
      <c r="H344" s="13">
        <v>1</v>
      </c>
      <c r="I344" s="10">
        <v>80.37</v>
      </c>
      <c r="J344" s="10">
        <v>80.37</v>
      </c>
    </row>
    <row r="345" spans="1:10" ht="24" customHeight="1" x14ac:dyDescent="0.2">
      <c r="A345" s="45" t="s">
        <v>343</v>
      </c>
      <c r="B345" s="14" t="s">
        <v>903</v>
      </c>
      <c r="C345" s="45" t="s">
        <v>90</v>
      </c>
      <c r="D345" s="45" t="s">
        <v>902</v>
      </c>
      <c r="E345" s="264" t="s">
        <v>570</v>
      </c>
      <c r="F345" s="264"/>
      <c r="G345" s="15" t="s">
        <v>571</v>
      </c>
      <c r="H345" s="16">
        <v>0.58699999999999997</v>
      </c>
      <c r="I345" s="17">
        <v>19.43</v>
      </c>
      <c r="J345" s="17">
        <v>11.4</v>
      </c>
    </row>
    <row r="346" spans="1:10" ht="24" customHeight="1" x14ac:dyDescent="0.2">
      <c r="A346" s="45" t="s">
        <v>343</v>
      </c>
      <c r="B346" s="14" t="s">
        <v>901</v>
      </c>
      <c r="C346" s="45" t="s">
        <v>90</v>
      </c>
      <c r="D346" s="45" t="s">
        <v>900</v>
      </c>
      <c r="E346" s="264" t="s">
        <v>570</v>
      </c>
      <c r="F346" s="264"/>
      <c r="G346" s="15" t="s">
        <v>842</v>
      </c>
      <c r="H346" s="16">
        <v>1.29</v>
      </c>
      <c r="I346" s="17">
        <v>18.34</v>
      </c>
      <c r="J346" s="17">
        <v>23.65</v>
      </c>
    </row>
    <row r="347" spans="1:10" ht="24" customHeight="1" x14ac:dyDescent="0.2">
      <c r="A347" s="45" t="s">
        <v>343</v>
      </c>
      <c r="B347" s="14" t="s">
        <v>421</v>
      </c>
      <c r="C347" s="45" t="s">
        <v>90</v>
      </c>
      <c r="D347" s="45" t="s">
        <v>422</v>
      </c>
      <c r="E347" s="264" t="s">
        <v>417</v>
      </c>
      <c r="F347" s="264"/>
      <c r="G347" s="15" t="s">
        <v>375</v>
      </c>
      <c r="H347" s="16">
        <v>1.877</v>
      </c>
      <c r="I347" s="17">
        <v>21.6</v>
      </c>
      <c r="J347" s="17">
        <v>40.54</v>
      </c>
    </row>
    <row r="348" spans="1:10" ht="24" customHeight="1" x14ac:dyDescent="0.2">
      <c r="A348" s="45" t="s">
        <v>343</v>
      </c>
      <c r="B348" s="14" t="s">
        <v>427</v>
      </c>
      <c r="C348" s="45" t="s">
        <v>90</v>
      </c>
      <c r="D348" s="45" t="s">
        <v>428</v>
      </c>
      <c r="E348" s="264" t="s">
        <v>417</v>
      </c>
      <c r="F348" s="264"/>
      <c r="G348" s="15" t="s">
        <v>375</v>
      </c>
      <c r="H348" s="16">
        <v>0.29299999999999998</v>
      </c>
      <c r="I348" s="17">
        <v>16.32</v>
      </c>
      <c r="J348" s="17">
        <v>4.78</v>
      </c>
    </row>
    <row r="349" spans="1:10" x14ac:dyDescent="0.2">
      <c r="A349" s="54"/>
      <c r="B349" s="54"/>
      <c r="C349" s="54"/>
      <c r="D349" s="54"/>
      <c r="E349" s="54" t="s">
        <v>359</v>
      </c>
      <c r="F349" s="62">
        <v>64.53</v>
      </c>
      <c r="G349" s="54" t="s">
        <v>360</v>
      </c>
      <c r="H349" s="62">
        <v>0</v>
      </c>
      <c r="I349" s="54" t="s">
        <v>361</v>
      </c>
      <c r="J349" s="62">
        <v>64.53</v>
      </c>
    </row>
    <row r="350" spans="1:10" x14ac:dyDescent="0.2">
      <c r="A350" s="54"/>
      <c r="B350" s="54"/>
      <c r="C350" s="54"/>
      <c r="D350" s="54"/>
      <c r="E350" s="54" t="s">
        <v>362</v>
      </c>
      <c r="F350" s="62">
        <v>19.309999999999999</v>
      </c>
      <c r="G350" s="54"/>
      <c r="H350" s="261" t="s">
        <v>363</v>
      </c>
      <c r="I350" s="261"/>
      <c r="J350" s="62">
        <v>99.68</v>
      </c>
    </row>
    <row r="351" spans="1:10" ht="30" customHeight="1" thickBot="1" x14ac:dyDescent="0.25">
      <c r="A351" s="49"/>
      <c r="B351" s="49"/>
      <c r="C351" s="49"/>
      <c r="D351" s="49"/>
      <c r="E351" s="49"/>
      <c r="F351" s="49"/>
      <c r="G351" s="49" t="s">
        <v>364</v>
      </c>
      <c r="H351" s="61">
        <v>28</v>
      </c>
      <c r="I351" s="49" t="s">
        <v>365</v>
      </c>
      <c r="J351" s="50">
        <v>2791.04</v>
      </c>
    </row>
    <row r="352" spans="1:10" ht="1.1499999999999999" customHeight="1" thickTop="1" x14ac:dyDescent="0.2">
      <c r="A352" s="22"/>
      <c r="B352" s="22"/>
      <c r="C352" s="22"/>
      <c r="D352" s="22"/>
      <c r="E352" s="22"/>
      <c r="F352" s="22"/>
      <c r="G352" s="22"/>
      <c r="H352" s="22"/>
      <c r="I352" s="22"/>
      <c r="J352" s="22"/>
    </row>
    <row r="353" spans="1:10" ht="24" customHeight="1" x14ac:dyDescent="0.2">
      <c r="A353" s="43" t="s">
        <v>175</v>
      </c>
      <c r="B353" s="43"/>
      <c r="C353" s="43"/>
      <c r="D353" s="43" t="s">
        <v>176</v>
      </c>
      <c r="E353" s="43"/>
      <c r="F353" s="266"/>
      <c r="G353" s="266"/>
      <c r="H353" s="6"/>
      <c r="I353" s="43"/>
      <c r="J353" s="7"/>
    </row>
    <row r="354" spans="1:10" ht="24" customHeight="1" x14ac:dyDescent="0.2">
      <c r="A354" s="43" t="s">
        <v>177</v>
      </c>
      <c r="B354" s="43"/>
      <c r="C354" s="43"/>
      <c r="D354" s="43" t="s">
        <v>178</v>
      </c>
      <c r="E354" s="43"/>
      <c r="F354" s="266"/>
      <c r="G354" s="266"/>
      <c r="H354" s="6"/>
      <c r="I354" s="43"/>
      <c r="J354" s="7"/>
    </row>
    <row r="355" spans="1:10" ht="18" customHeight="1" x14ac:dyDescent="0.2">
      <c r="A355" s="42" t="s">
        <v>179</v>
      </c>
      <c r="B355" s="52" t="s">
        <v>65</v>
      </c>
      <c r="C355" s="42" t="s">
        <v>66</v>
      </c>
      <c r="D355" s="42" t="s">
        <v>67</v>
      </c>
      <c r="E355" s="265" t="s">
        <v>341</v>
      </c>
      <c r="F355" s="265"/>
      <c r="G355" s="53" t="s">
        <v>68</v>
      </c>
      <c r="H355" s="52" t="s">
        <v>69</v>
      </c>
      <c r="I355" s="52" t="s">
        <v>70</v>
      </c>
      <c r="J355" s="52" t="s">
        <v>72</v>
      </c>
    </row>
    <row r="356" spans="1:10" ht="24" customHeight="1" x14ac:dyDescent="0.2">
      <c r="A356" s="44" t="s">
        <v>342</v>
      </c>
      <c r="B356" s="8" t="s">
        <v>180</v>
      </c>
      <c r="C356" s="44" t="s">
        <v>110</v>
      </c>
      <c r="D356" s="44" t="s">
        <v>181</v>
      </c>
      <c r="E356" s="263">
        <v>63</v>
      </c>
      <c r="F356" s="263"/>
      <c r="G356" s="9" t="s">
        <v>101</v>
      </c>
      <c r="H356" s="13">
        <v>1</v>
      </c>
      <c r="I356" s="10">
        <v>10.58</v>
      </c>
      <c r="J356" s="10">
        <v>10.58</v>
      </c>
    </row>
    <row r="357" spans="1:10" ht="24" customHeight="1" x14ac:dyDescent="0.2">
      <c r="A357" s="45" t="s">
        <v>343</v>
      </c>
      <c r="B357" s="14" t="s">
        <v>419</v>
      </c>
      <c r="C357" s="45" t="s">
        <v>90</v>
      </c>
      <c r="D357" s="45" t="s">
        <v>420</v>
      </c>
      <c r="E357" s="264" t="s">
        <v>417</v>
      </c>
      <c r="F357" s="264"/>
      <c r="G357" s="15" t="s">
        <v>375</v>
      </c>
      <c r="H357" s="16">
        <v>5.0999999999999997E-2</v>
      </c>
      <c r="I357" s="17">
        <v>22.3</v>
      </c>
      <c r="J357" s="17">
        <v>1.1299999999999999</v>
      </c>
    </row>
    <row r="358" spans="1:10" ht="24" customHeight="1" x14ac:dyDescent="0.2">
      <c r="A358" s="45" t="s">
        <v>343</v>
      </c>
      <c r="B358" s="14" t="s">
        <v>464</v>
      </c>
      <c r="C358" s="45" t="s">
        <v>90</v>
      </c>
      <c r="D358" s="45" t="s">
        <v>465</v>
      </c>
      <c r="E358" s="264" t="s">
        <v>417</v>
      </c>
      <c r="F358" s="264"/>
      <c r="G358" s="15" t="s">
        <v>375</v>
      </c>
      <c r="H358" s="16">
        <v>5.0999999999999997E-2</v>
      </c>
      <c r="I358" s="17">
        <v>16.84</v>
      </c>
      <c r="J358" s="17">
        <v>0.85</v>
      </c>
    </row>
    <row r="359" spans="1:10" ht="24" customHeight="1" x14ac:dyDescent="0.2">
      <c r="A359" s="41" t="s">
        <v>349</v>
      </c>
      <c r="B359" s="18" t="s">
        <v>530</v>
      </c>
      <c r="C359" s="41" t="s">
        <v>106</v>
      </c>
      <c r="D359" s="41" t="s">
        <v>531</v>
      </c>
      <c r="E359" s="260" t="s">
        <v>352</v>
      </c>
      <c r="F359" s="260"/>
      <c r="G359" s="19" t="s">
        <v>101</v>
      </c>
      <c r="H359" s="20">
        <v>1.03</v>
      </c>
      <c r="I359" s="21">
        <v>8.35</v>
      </c>
      <c r="J359" s="21">
        <v>8.6</v>
      </c>
    </row>
    <row r="360" spans="1:10" x14ac:dyDescent="0.2">
      <c r="A360" s="54"/>
      <c r="B360" s="54"/>
      <c r="C360" s="54"/>
      <c r="D360" s="54"/>
      <c r="E360" s="54" t="s">
        <v>359</v>
      </c>
      <c r="F360" s="62">
        <v>1.58</v>
      </c>
      <c r="G360" s="54" t="s">
        <v>360</v>
      </c>
      <c r="H360" s="62">
        <v>0</v>
      </c>
      <c r="I360" s="54" t="s">
        <v>361</v>
      </c>
      <c r="J360" s="62">
        <v>1.58</v>
      </c>
    </row>
    <row r="361" spans="1:10" x14ac:dyDescent="0.2">
      <c r="A361" s="54"/>
      <c r="B361" s="54"/>
      <c r="C361" s="54"/>
      <c r="D361" s="54"/>
      <c r="E361" s="54" t="s">
        <v>362</v>
      </c>
      <c r="F361" s="62">
        <v>2.54</v>
      </c>
      <c r="G361" s="54"/>
      <c r="H361" s="261" t="s">
        <v>363</v>
      </c>
      <c r="I361" s="261"/>
      <c r="J361" s="62">
        <v>13.12</v>
      </c>
    </row>
    <row r="362" spans="1:10" ht="30" customHeight="1" thickBot="1" x14ac:dyDescent="0.25">
      <c r="A362" s="49"/>
      <c r="B362" s="49"/>
      <c r="C362" s="49"/>
      <c r="D362" s="49"/>
      <c r="E362" s="49"/>
      <c r="F362" s="49"/>
      <c r="G362" s="49" t="s">
        <v>364</v>
      </c>
      <c r="H362" s="61">
        <v>8</v>
      </c>
      <c r="I362" s="49" t="s">
        <v>365</v>
      </c>
      <c r="J362" s="50">
        <v>104.96</v>
      </c>
    </row>
    <row r="363" spans="1:10" ht="1.1499999999999999" customHeight="1" thickTop="1" x14ac:dyDescent="0.2">
      <c r="A363" s="22"/>
      <c r="B363" s="22"/>
      <c r="C363" s="22"/>
      <c r="D363" s="22"/>
      <c r="E363" s="22"/>
      <c r="F363" s="22"/>
      <c r="G363" s="22"/>
      <c r="H363" s="22"/>
      <c r="I363" s="22"/>
      <c r="J363" s="22"/>
    </row>
    <row r="364" spans="1:10" ht="18" customHeight="1" x14ac:dyDescent="0.2">
      <c r="A364" s="42" t="s">
        <v>182</v>
      </c>
      <c r="B364" s="52" t="s">
        <v>65</v>
      </c>
      <c r="C364" s="42" t="s">
        <v>66</v>
      </c>
      <c r="D364" s="42" t="s">
        <v>67</v>
      </c>
      <c r="E364" s="265" t="s">
        <v>341</v>
      </c>
      <c r="F364" s="265"/>
      <c r="G364" s="53" t="s">
        <v>68</v>
      </c>
      <c r="H364" s="52" t="s">
        <v>69</v>
      </c>
      <c r="I364" s="52" t="s">
        <v>70</v>
      </c>
      <c r="J364" s="52" t="s">
        <v>72</v>
      </c>
    </row>
    <row r="365" spans="1:10" ht="24" customHeight="1" x14ac:dyDescent="0.2">
      <c r="A365" s="44" t="s">
        <v>342</v>
      </c>
      <c r="B365" s="8" t="s">
        <v>816</v>
      </c>
      <c r="C365" s="44" t="s">
        <v>110</v>
      </c>
      <c r="D365" s="44" t="s">
        <v>183</v>
      </c>
      <c r="E365" s="263">
        <v>63</v>
      </c>
      <c r="F365" s="263"/>
      <c r="G365" s="9" t="s">
        <v>101</v>
      </c>
      <c r="H365" s="13">
        <v>1</v>
      </c>
      <c r="I365" s="10">
        <v>13.88</v>
      </c>
      <c r="J365" s="10">
        <v>13.88</v>
      </c>
    </row>
    <row r="366" spans="1:10" ht="24" customHeight="1" x14ac:dyDescent="0.2">
      <c r="A366" s="45" t="s">
        <v>343</v>
      </c>
      <c r="B366" s="14" t="s">
        <v>419</v>
      </c>
      <c r="C366" s="45" t="s">
        <v>90</v>
      </c>
      <c r="D366" s="45" t="s">
        <v>420</v>
      </c>
      <c r="E366" s="264" t="s">
        <v>417</v>
      </c>
      <c r="F366" s="264"/>
      <c r="G366" s="15" t="s">
        <v>375</v>
      </c>
      <c r="H366" s="16">
        <v>5.0999999999999997E-2</v>
      </c>
      <c r="I366" s="17">
        <v>22.3</v>
      </c>
      <c r="J366" s="17">
        <v>1.1299999999999999</v>
      </c>
    </row>
    <row r="367" spans="1:10" ht="24" customHeight="1" x14ac:dyDescent="0.2">
      <c r="A367" s="45" t="s">
        <v>343</v>
      </c>
      <c r="B367" s="14" t="s">
        <v>464</v>
      </c>
      <c r="C367" s="45" t="s">
        <v>90</v>
      </c>
      <c r="D367" s="45" t="s">
        <v>465</v>
      </c>
      <c r="E367" s="264" t="s">
        <v>417</v>
      </c>
      <c r="F367" s="264"/>
      <c r="G367" s="15" t="s">
        <v>375</v>
      </c>
      <c r="H367" s="16">
        <v>5.0999999999999997E-2</v>
      </c>
      <c r="I367" s="17">
        <v>16.84</v>
      </c>
      <c r="J367" s="17">
        <v>0.85</v>
      </c>
    </row>
    <row r="368" spans="1:10" ht="24" customHeight="1" x14ac:dyDescent="0.2">
      <c r="A368" s="41" t="s">
        <v>349</v>
      </c>
      <c r="B368" s="18" t="s">
        <v>532</v>
      </c>
      <c r="C368" s="41" t="s">
        <v>106</v>
      </c>
      <c r="D368" s="41" t="s">
        <v>183</v>
      </c>
      <c r="E368" s="260" t="s">
        <v>352</v>
      </c>
      <c r="F368" s="260"/>
      <c r="G368" s="19" t="s">
        <v>101</v>
      </c>
      <c r="H368" s="20">
        <v>1.03</v>
      </c>
      <c r="I368" s="21">
        <v>11.56</v>
      </c>
      <c r="J368" s="21">
        <v>11.9</v>
      </c>
    </row>
    <row r="369" spans="1:10" x14ac:dyDescent="0.2">
      <c r="A369" s="54"/>
      <c r="B369" s="54"/>
      <c r="C369" s="54"/>
      <c r="D369" s="54"/>
      <c r="E369" s="54" t="s">
        <v>359</v>
      </c>
      <c r="F369" s="62">
        <v>1.58</v>
      </c>
      <c r="G369" s="54" t="s">
        <v>360</v>
      </c>
      <c r="H369" s="62">
        <v>0</v>
      </c>
      <c r="I369" s="54" t="s">
        <v>361</v>
      </c>
      <c r="J369" s="62">
        <v>1.58</v>
      </c>
    </row>
    <row r="370" spans="1:10" x14ac:dyDescent="0.2">
      <c r="A370" s="54"/>
      <c r="B370" s="54"/>
      <c r="C370" s="54"/>
      <c r="D370" s="54"/>
      <c r="E370" s="54" t="s">
        <v>362</v>
      </c>
      <c r="F370" s="62">
        <v>3.33</v>
      </c>
      <c r="G370" s="54"/>
      <c r="H370" s="261" t="s">
        <v>363</v>
      </c>
      <c r="I370" s="261"/>
      <c r="J370" s="62">
        <v>17.21</v>
      </c>
    </row>
    <row r="371" spans="1:10" ht="30" customHeight="1" thickBot="1" x14ac:dyDescent="0.25">
      <c r="A371" s="49"/>
      <c r="B371" s="49"/>
      <c r="C371" s="49"/>
      <c r="D371" s="49"/>
      <c r="E371" s="49"/>
      <c r="F371" s="49"/>
      <c r="G371" s="49" t="s">
        <v>364</v>
      </c>
      <c r="H371" s="61">
        <v>53</v>
      </c>
      <c r="I371" s="49" t="s">
        <v>365</v>
      </c>
      <c r="J371" s="50">
        <v>912.13</v>
      </c>
    </row>
    <row r="372" spans="1:10" ht="1.1499999999999999" customHeight="1" thickTop="1" x14ac:dyDescent="0.2">
      <c r="A372" s="22"/>
      <c r="B372" s="22"/>
      <c r="C372" s="22"/>
      <c r="D372" s="22"/>
      <c r="E372" s="22"/>
      <c r="F372" s="22"/>
      <c r="G372" s="22"/>
      <c r="H372" s="22"/>
      <c r="I372" s="22"/>
      <c r="J372" s="22"/>
    </row>
    <row r="373" spans="1:10" ht="18" customHeight="1" x14ac:dyDescent="0.2">
      <c r="A373" s="42" t="s">
        <v>184</v>
      </c>
      <c r="B373" s="52" t="s">
        <v>65</v>
      </c>
      <c r="C373" s="42" t="s">
        <v>66</v>
      </c>
      <c r="D373" s="42" t="s">
        <v>67</v>
      </c>
      <c r="E373" s="265" t="s">
        <v>341</v>
      </c>
      <c r="F373" s="265"/>
      <c r="G373" s="53" t="s">
        <v>68</v>
      </c>
      <c r="H373" s="52" t="s">
        <v>69</v>
      </c>
      <c r="I373" s="52" t="s">
        <v>70</v>
      </c>
      <c r="J373" s="52" t="s">
        <v>72</v>
      </c>
    </row>
    <row r="374" spans="1:10" ht="24" customHeight="1" x14ac:dyDescent="0.2">
      <c r="A374" s="44" t="s">
        <v>342</v>
      </c>
      <c r="B374" s="8" t="s">
        <v>185</v>
      </c>
      <c r="C374" s="44" t="s">
        <v>110</v>
      </c>
      <c r="D374" s="44" t="s">
        <v>186</v>
      </c>
      <c r="E374" s="263">
        <v>63</v>
      </c>
      <c r="F374" s="263"/>
      <c r="G374" s="9" t="s">
        <v>101</v>
      </c>
      <c r="H374" s="13">
        <v>1</v>
      </c>
      <c r="I374" s="10">
        <v>17.309999999999999</v>
      </c>
      <c r="J374" s="10">
        <v>17.309999999999999</v>
      </c>
    </row>
    <row r="375" spans="1:10" ht="24" customHeight="1" x14ac:dyDescent="0.2">
      <c r="A375" s="45" t="s">
        <v>343</v>
      </c>
      <c r="B375" s="14" t="s">
        <v>419</v>
      </c>
      <c r="C375" s="45" t="s">
        <v>90</v>
      </c>
      <c r="D375" s="45" t="s">
        <v>420</v>
      </c>
      <c r="E375" s="264" t="s">
        <v>417</v>
      </c>
      <c r="F375" s="264"/>
      <c r="G375" s="15" t="s">
        <v>375</v>
      </c>
      <c r="H375" s="16">
        <v>5.0999999999999997E-2</v>
      </c>
      <c r="I375" s="17">
        <v>22.3</v>
      </c>
      <c r="J375" s="17">
        <v>1.1299999999999999</v>
      </c>
    </row>
    <row r="376" spans="1:10" ht="24" customHeight="1" x14ac:dyDescent="0.2">
      <c r="A376" s="45" t="s">
        <v>343</v>
      </c>
      <c r="B376" s="14" t="s">
        <v>464</v>
      </c>
      <c r="C376" s="45" t="s">
        <v>90</v>
      </c>
      <c r="D376" s="45" t="s">
        <v>465</v>
      </c>
      <c r="E376" s="264" t="s">
        <v>417</v>
      </c>
      <c r="F376" s="264"/>
      <c r="G376" s="15" t="s">
        <v>375</v>
      </c>
      <c r="H376" s="16">
        <v>5.0999999999999997E-2</v>
      </c>
      <c r="I376" s="17">
        <v>16.84</v>
      </c>
      <c r="J376" s="17">
        <v>0.85</v>
      </c>
    </row>
    <row r="377" spans="1:10" ht="24" customHeight="1" x14ac:dyDescent="0.2">
      <c r="A377" s="41" t="s">
        <v>349</v>
      </c>
      <c r="B377" s="18" t="s">
        <v>533</v>
      </c>
      <c r="C377" s="41" t="s">
        <v>106</v>
      </c>
      <c r="D377" s="41" t="s">
        <v>534</v>
      </c>
      <c r="E377" s="260" t="s">
        <v>352</v>
      </c>
      <c r="F377" s="260"/>
      <c r="G377" s="19" t="s">
        <v>101</v>
      </c>
      <c r="H377" s="20">
        <v>1.03</v>
      </c>
      <c r="I377" s="21">
        <v>14.89</v>
      </c>
      <c r="J377" s="21">
        <v>15.33</v>
      </c>
    </row>
    <row r="378" spans="1:10" x14ac:dyDescent="0.2">
      <c r="A378" s="54"/>
      <c r="B378" s="54"/>
      <c r="C378" s="54"/>
      <c r="D378" s="54"/>
      <c r="E378" s="54" t="s">
        <v>359</v>
      </c>
      <c r="F378" s="62">
        <v>1.58</v>
      </c>
      <c r="G378" s="54" t="s">
        <v>360</v>
      </c>
      <c r="H378" s="62">
        <v>0</v>
      </c>
      <c r="I378" s="54" t="s">
        <v>361</v>
      </c>
      <c r="J378" s="62">
        <v>1.58</v>
      </c>
    </row>
    <row r="379" spans="1:10" x14ac:dyDescent="0.2">
      <c r="A379" s="54"/>
      <c r="B379" s="54"/>
      <c r="C379" s="54"/>
      <c r="D379" s="54"/>
      <c r="E379" s="54" t="s">
        <v>362</v>
      </c>
      <c r="F379" s="62">
        <v>4.1500000000000004</v>
      </c>
      <c r="G379" s="54"/>
      <c r="H379" s="261" t="s">
        <v>363</v>
      </c>
      <c r="I379" s="261"/>
      <c r="J379" s="62">
        <v>21.46</v>
      </c>
    </row>
    <row r="380" spans="1:10" ht="30" customHeight="1" thickBot="1" x14ac:dyDescent="0.25">
      <c r="A380" s="49"/>
      <c r="B380" s="49"/>
      <c r="C380" s="49"/>
      <c r="D380" s="49"/>
      <c r="E380" s="49"/>
      <c r="F380" s="49"/>
      <c r="G380" s="49" t="s">
        <v>364</v>
      </c>
      <c r="H380" s="61">
        <v>5</v>
      </c>
      <c r="I380" s="49" t="s">
        <v>365</v>
      </c>
      <c r="J380" s="50">
        <v>107.3</v>
      </c>
    </row>
    <row r="381" spans="1:10" ht="1.1499999999999999" customHeight="1" thickTop="1" x14ac:dyDescent="0.2">
      <c r="A381" s="22"/>
      <c r="B381" s="22"/>
      <c r="C381" s="22"/>
      <c r="D381" s="22"/>
      <c r="E381" s="22"/>
      <c r="F381" s="22"/>
      <c r="G381" s="22"/>
      <c r="H381" s="22"/>
      <c r="I381" s="22"/>
      <c r="J381" s="22"/>
    </row>
    <row r="382" spans="1:10" ht="18" customHeight="1" x14ac:dyDescent="0.2">
      <c r="A382" s="42" t="s">
        <v>187</v>
      </c>
      <c r="B382" s="52" t="s">
        <v>65</v>
      </c>
      <c r="C382" s="42" t="s">
        <v>66</v>
      </c>
      <c r="D382" s="42" t="s">
        <v>67</v>
      </c>
      <c r="E382" s="265" t="s">
        <v>341</v>
      </c>
      <c r="F382" s="265"/>
      <c r="G382" s="53" t="s">
        <v>68</v>
      </c>
      <c r="H382" s="52" t="s">
        <v>69</v>
      </c>
      <c r="I382" s="52" t="s">
        <v>70</v>
      </c>
      <c r="J382" s="52" t="s">
        <v>72</v>
      </c>
    </row>
    <row r="383" spans="1:10" ht="24" customHeight="1" x14ac:dyDescent="0.2">
      <c r="A383" s="44" t="s">
        <v>342</v>
      </c>
      <c r="B383" s="8" t="s">
        <v>188</v>
      </c>
      <c r="C383" s="44" t="s">
        <v>110</v>
      </c>
      <c r="D383" s="44" t="s">
        <v>189</v>
      </c>
      <c r="E383" s="263">
        <v>63</v>
      </c>
      <c r="F383" s="263"/>
      <c r="G383" s="9" t="s">
        <v>101</v>
      </c>
      <c r="H383" s="13">
        <v>1</v>
      </c>
      <c r="I383" s="10">
        <v>25.23</v>
      </c>
      <c r="J383" s="10">
        <v>25.23</v>
      </c>
    </row>
    <row r="384" spans="1:10" ht="24" customHeight="1" x14ac:dyDescent="0.2">
      <c r="A384" s="45" t="s">
        <v>343</v>
      </c>
      <c r="B384" s="14" t="s">
        <v>419</v>
      </c>
      <c r="C384" s="45" t="s">
        <v>90</v>
      </c>
      <c r="D384" s="45" t="s">
        <v>420</v>
      </c>
      <c r="E384" s="264" t="s">
        <v>417</v>
      </c>
      <c r="F384" s="264"/>
      <c r="G384" s="15" t="s">
        <v>375</v>
      </c>
      <c r="H384" s="16">
        <v>5.0999999999999997E-2</v>
      </c>
      <c r="I384" s="17">
        <v>22.3</v>
      </c>
      <c r="J384" s="17">
        <v>1.1299999999999999</v>
      </c>
    </row>
    <row r="385" spans="1:10" ht="24" customHeight="1" x14ac:dyDescent="0.2">
      <c r="A385" s="45" t="s">
        <v>343</v>
      </c>
      <c r="B385" s="14" t="s">
        <v>464</v>
      </c>
      <c r="C385" s="45" t="s">
        <v>90</v>
      </c>
      <c r="D385" s="45" t="s">
        <v>465</v>
      </c>
      <c r="E385" s="264" t="s">
        <v>417</v>
      </c>
      <c r="F385" s="264"/>
      <c r="G385" s="15" t="s">
        <v>375</v>
      </c>
      <c r="H385" s="16">
        <v>5.0999999999999997E-2</v>
      </c>
      <c r="I385" s="17">
        <v>16.84</v>
      </c>
      <c r="J385" s="17">
        <v>0.85</v>
      </c>
    </row>
    <row r="386" spans="1:10" ht="24" customHeight="1" x14ac:dyDescent="0.2">
      <c r="A386" s="41" t="s">
        <v>349</v>
      </c>
      <c r="B386" s="18" t="s">
        <v>535</v>
      </c>
      <c r="C386" s="41" t="s">
        <v>106</v>
      </c>
      <c r="D386" s="41" t="s">
        <v>536</v>
      </c>
      <c r="E386" s="260" t="s">
        <v>352</v>
      </c>
      <c r="F386" s="260"/>
      <c r="G386" s="19" t="s">
        <v>101</v>
      </c>
      <c r="H386" s="20">
        <v>1.03</v>
      </c>
      <c r="I386" s="21">
        <v>22.58</v>
      </c>
      <c r="J386" s="21">
        <v>23.25</v>
      </c>
    </row>
    <row r="387" spans="1:10" x14ac:dyDescent="0.2">
      <c r="A387" s="54"/>
      <c r="B387" s="54"/>
      <c r="C387" s="54"/>
      <c r="D387" s="54"/>
      <c r="E387" s="54" t="s">
        <v>359</v>
      </c>
      <c r="F387" s="62">
        <v>1.58</v>
      </c>
      <c r="G387" s="54" t="s">
        <v>360</v>
      </c>
      <c r="H387" s="62">
        <v>0</v>
      </c>
      <c r="I387" s="54" t="s">
        <v>361</v>
      </c>
      <c r="J387" s="62">
        <v>1.58</v>
      </c>
    </row>
    <row r="388" spans="1:10" x14ac:dyDescent="0.2">
      <c r="A388" s="54"/>
      <c r="B388" s="54"/>
      <c r="C388" s="54"/>
      <c r="D388" s="54"/>
      <c r="E388" s="54" t="s">
        <v>362</v>
      </c>
      <c r="F388" s="62">
        <v>6.06</v>
      </c>
      <c r="G388" s="54"/>
      <c r="H388" s="261" t="s">
        <v>363</v>
      </c>
      <c r="I388" s="261"/>
      <c r="J388" s="62">
        <v>31.29</v>
      </c>
    </row>
    <row r="389" spans="1:10" ht="30" customHeight="1" thickBot="1" x14ac:dyDescent="0.25">
      <c r="A389" s="49"/>
      <c r="B389" s="49"/>
      <c r="C389" s="49"/>
      <c r="D389" s="49"/>
      <c r="E389" s="49"/>
      <c r="F389" s="49"/>
      <c r="G389" s="49" t="s">
        <v>364</v>
      </c>
      <c r="H389" s="61">
        <v>11</v>
      </c>
      <c r="I389" s="49" t="s">
        <v>365</v>
      </c>
      <c r="J389" s="50">
        <v>344.19</v>
      </c>
    </row>
    <row r="390" spans="1:10" ht="1.1499999999999999" customHeight="1" thickTop="1" x14ac:dyDescent="0.2">
      <c r="A390" s="22"/>
      <c r="B390" s="22"/>
      <c r="C390" s="22"/>
      <c r="D390" s="22"/>
      <c r="E390" s="22"/>
      <c r="F390" s="22"/>
      <c r="G390" s="22"/>
      <c r="H390" s="22"/>
      <c r="I390" s="22"/>
      <c r="J390" s="22"/>
    </row>
    <row r="391" spans="1:10" ht="18" customHeight="1" x14ac:dyDescent="0.2">
      <c r="A391" s="42" t="s">
        <v>190</v>
      </c>
      <c r="B391" s="52" t="s">
        <v>65</v>
      </c>
      <c r="C391" s="42" t="s">
        <v>66</v>
      </c>
      <c r="D391" s="42" t="s">
        <v>67</v>
      </c>
      <c r="E391" s="265" t="s">
        <v>341</v>
      </c>
      <c r="F391" s="265"/>
      <c r="G391" s="53" t="s">
        <v>68</v>
      </c>
      <c r="H391" s="52" t="s">
        <v>69</v>
      </c>
      <c r="I391" s="52" t="s">
        <v>70</v>
      </c>
      <c r="J391" s="52" t="s">
        <v>72</v>
      </c>
    </row>
    <row r="392" spans="1:10" ht="36" customHeight="1" x14ac:dyDescent="0.2">
      <c r="A392" s="44" t="s">
        <v>342</v>
      </c>
      <c r="B392" s="8" t="s">
        <v>191</v>
      </c>
      <c r="C392" s="44" t="s">
        <v>90</v>
      </c>
      <c r="D392" s="44" t="s">
        <v>192</v>
      </c>
      <c r="E392" s="263" t="s">
        <v>537</v>
      </c>
      <c r="F392" s="263"/>
      <c r="G392" s="9" t="s">
        <v>101</v>
      </c>
      <c r="H392" s="13">
        <v>1</v>
      </c>
      <c r="I392" s="10">
        <v>5.04</v>
      </c>
      <c r="J392" s="10">
        <v>5.04</v>
      </c>
    </row>
    <row r="393" spans="1:10" ht="24" customHeight="1" x14ac:dyDescent="0.2">
      <c r="A393" s="45" t="s">
        <v>343</v>
      </c>
      <c r="B393" s="14" t="s">
        <v>464</v>
      </c>
      <c r="C393" s="45" t="s">
        <v>90</v>
      </c>
      <c r="D393" s="45" t="s">
        <v>465</v>
      </c>
      <c r="E393" s="264" t="s">
        <v>417</v>
      </c>
      <c r="F393" s="264"/>
      <c r="G393" s="15" t="s">
        <v>375</v>
      </c>
      <c r="H393" s="16">
        <v>0.03</v>
      </c>
      <c r="I393" s="17">
        <v>16.84</v>
      </c>
      <c r="J393" s="17">
        <v>0.5</v>
      </c>
    </row>
    <row r="394" spans="1:10" ht="24" customHeight="1" x14ac:dyDescent="0.2">
      <c r="A394" s="45" t="s">
        <v>343</v>
      </c>
      <c r="B394" s="14" t="s">
        <v>419</v>
      </c>
      <c r="C394" s="45" t="s">
        <v>90</v>
      </c>
      <c r="D394" s="45" t="s">
        <v>420</v>
      </c>
      <c r="E394" s="264" t="s">
        <v>417</v>
      </c>
      <c r="F394" s="264"/>
      <c r="G394" s="15" t="s">
        <v>375</v>
      </c>
      <c r="H394" s="16">
        <v>0.03</v>
      </c>
      <c r="I394" s="17">
        <v>22.3</v>
      </c>
      <c r="J394" s="17">
        <v>0.66</v>
      </c>
    </row>
    <row r="395" spans="1:10" ht="48" customHeight="1" x14ac:dyDescent="0.2">
      <c r="A395" s="41" t="s">
        <v>349</v>
      </c>
      <c r="B395" s="18" t="s">
        <v>538</v>
      </c>
      <c r="C395" s="41" t="s">
        <v>90</v>
      </c>
      <c r="D395" s="41" t="s">
        <v>539</v>
      </c>
      <c r="E395" s="260" t="s">
        <v>352</v>
      </c>
      <c r="F395" s="260"/>
      <c r="G395" s="19" t="s">
        <v>101</v>
      </c>
      <c r="H395" s="20">
        <v>1.19</v>
      </c>
      <c r="I395" s="21">
        <v>3.24</v>
      </c>
      <c r="J395" s="21">
        <v>3.85</v>
      </c>
    </row>
    <row r="396" spans="1:10" ht="24" customHeight="1" x14ac:dyDescent="0.2">
      <c r="A396" s="41" t="s">
        <v>349</v>
      </c>
      <c r="B396" s="18" t="s">
        <v>540</v>
      </c>
      <c r="C396" s="41" t="s">
        <v>90</v>
      </c>
      <c r="D396" s="41" t="s">
        <v>541</v>
      </c>
      <c r="E396" s="260" t="s">
        <v>352</v>
      </c>
      <c r="F396" s="260"/>
      <c r="G396" s="19" t="s">
        <v>13</v>
      </c>
      <c r="H396" s="20">
        <v>8.9999999999999993E-3</v>
      </c>
      <c r="I396" s="21">
        <v>3.59</v>
      </c>
      <c r="J396" s="21">
        <v>0.03</v>
      </c>
    </row>
    <row r="397" spans="1:10" x14ac:dyDescent="0.2">
      <c r="A397" s="54"/>
      <c r="B397" s="54"/>
      <c r="C397" s="54"/>
      <c r="D397" s="54"/>
      <c r="E397" s="54" t="s">
        <v>359</v>
      </c>
      <c r="F397" s="62">
        <v>0.93</v>
      </c>
      <c r="G397" s="54" t="s">
        <v>360</v>
      </c>
      <c r="H397" s="62">
        <v>0</v>
      </c>
      <c r="I397" s="54" t="s">
        <v>361</v>
      </c>
      <c r="J397" s="62">
        <v>0.93</v>
      </c>
    </row>
    <row r="398" spans="1:10" x14ac:dyDescent="0.2">
      <c r="A398" s="54"/>
      <c r="B398" s="54"/>
      <c r="C398" s="54"/>
      <c r="D398" s="54"/>
      <c r="E398" s="54" t="s">
        <v>362</v>
      </c>
      <c r="F398" s="62">
        <v>1.21</v>
      </c>
      <c r="G398" s="54"/>
      <c r="H398" s="261" t="s">
        <v>363</v>
      </c>
      <c r="I398" s="261"/>
      <c r="J398" s="62">
        <v>6.25</v>
      </c>
    </row>
    <row r="399" spans="1:10" ht="30" customHeight="1" thickBot="1" x14ac:dyDescent="0.25">
      <c r="A399" s="49"/>
      <c r="B399" s="49"/>
      <c r="C399" s="49"/>
      <c r="D399" s="49"/>
      <c r="E399" s="49"/>
      <c r="F399" s="49"/>
      <c r="G399" s="49" t="s">
        <v>364</v>
      </c>
      <c r="H399" s="61">
        <v>155</v>
      </c>
      <c r="I399" s="49" t="s">
        <v>365</v>
      </c>
      <c r="J399" s="50">
        <v>968.75</v>
      </c>
    </row>
    <row r="400" spans="1:10" ht="1.1499999999999999" customHeight="1" thickTop="1" x14ac:dyDescent="0.2">
      <c r="A400" s="22"/>
      <c r="B400" s="22"/>
      <c r="C400" s="22"/>
      <c r="D400" s="22"/>
      <c r="E400" s="22"/>
      <c r="F400" s="22"/>
      <c r="G400" s="22"/>
      <c r="H400" s="22"/>
      <c r="I400" s="22"/>
      <c r="J400" s="22"/>
    </row>
    <row r="401" spans="1:10" ht="18" customHeight="1" x14ac:dyDescent="0.2">
      <c r="A401" s="42" t="s">
        <v>193</v>
      </c>
      <c r="B401" s="52" t="s">
        <v>65</v>
      </c>
      <c r="C401" s="42" t="s">
        <v>66</v>
      </c>
      <c r="D401" s="42" t="s">
        <v>67</v>
      </c>
      <c r="E401" s="265" t="s">
        <v>341</v>
      </c>
      <c r="F401" s="265"/>
      <c r="G401" s="53" t="s">
        <v>68</v>
      </c>
      <c r="H401" s="52" t="s">
        <v>69</v>
      </c>
      <c r="I401" s="52" t="s">
        <v>70</v>
      </c>
      <c r="J401" s="52" t="s">
        <v>72</v>
      </c>
    </row>
    <row r="402" spans="1:10" ht="36" customHeight="1" x14ac:dyDescent="0.2">
      <c r="A402" s="44" t="s">
        <v>342</v>
      </c>
      <c r="B402" s="8" t="s">
        <v>194</v>
      </c>
      <c r="C402" s="44" t="s">
        <v>90</v>
      </c>
      <c r="D402" s="44" t="s">
        <v>195</v>
      </c>
      <c r="E402" s="263" t="s">
        <v>537</v>
      </c>
      <c r="F402" s="263"/>
      <c r="G402" s="9" t="s">
        <v>101</v>
      </c>
      <c r="H402" s="13">
        <v>1</v>
      </c>
      <c r="I402" s="10">
        <v>7.11</v>
      </c>
      <c r="J402" s="10">
        <v>7.11</v>
      </c>
    </row>
    <row r="403" spans="1:10" ht="24" customHeight="1" x14ac:dyDescent="0.2">
      <c r="A403" s="45" t="s">
        <v>343</v>
      </c>
      <c r="B403" s="14" t="s">
        <v>464</v>
      </c>
      <c r="C403" s="45" t="s">
        <v>90</v>
      </c>
      <c r="D403" s="45" t="s">
        <v>465</v>
      </c>
      <c r="E403" s="264" t="s">
        <v>417</v>
      </c>
      <c r="F403" s="264"/>
      <c r="G403" s="15" t="s">
        <v>375</v>
      </c>
      <c r="H403" s="16">
        <v>0.04</v>
      </c>
      <c r="I403" s="17">
        <v>16.84</v>
      </c>
      <c r="J403" s="17">
        <v>0.67</v>
      </c>
    </row>
    <row r="404" spans="1:10" ht="24" customHeight="1" x14ac:dyDescent="0.2">
      <c r="A404" s="45" t="s">
        <v>343</v>
      </c>
      <c r="B404" s="14" t="s">
        <v>419</v>
      </c>
      <c r="C404" s="45" t="s">
        <v>90</v>
      </c>
      <c r="D404" s="45" t="s">
        <v>420</v>
      </c>
      <c r="E404" s="264" t="s">
        <v>417</v>
      </c>
      <c r="F404" s="264"/>
      <c r="G404" s="15" t="s">
        <v>375</v>
      </c>
      <c r="H404" s="16">
        <v>0.04</v>
      </c>
      <c r="I404" s="17">
        <v>22.3</v>
      </c>
      <c r="J404" s="17">
        <v>0.89</v>
      </c>
    </row>
    <row r="405" spans="1:10" ht="48" customHeight="1" x14ac:dyDescent="0.2">
      <c r="A405" s="41" t="s">
        <v>349</v>
      </c>
      <c r="B405" s="18" t="s">
        <v>542</v>
      </c>
      <c r="C405" s="41" t="s">
        <v>90</v>
      </c>
      <c r="D405" s="41" t="s">
        <v>543</v>
      </c>
      <c r="E405" s="260" t="s">
        <v>352</v>
      </c>
      <c r="F405" s="260"/>
      <c r="G405" s="19" t="s">
        <v>101</v>
      </c>
      <c r="H405" s="20">
        <v>1.19</v>
      </c>
      <c r="I405" s="21">
        <v>4.6399999999999997</v>
      </c>
      <c r="J405" s="21">
        <v>5.52</v>
      </c>
    </row>
    <row r="406" spans="1:10" ht="24" customHeight="1" x14ac:dyDescent="0.2">
      <c r="A406" s="41" t="s">
        <v>349</v>
      </c>
      <c r="B406" s="18" t="s">
        <v>540</v>
      </c>
      <c r="C406" s="41" t="s">
        <v>90</v>
      </c>
      <c r="D406" s="41" t="s">
        <v>541</v>
      </c>
      <c r="E406" s="260" t="s">
        <v>352</v>
      </c>
      <c r="F406" s="260"/>
      <c r="G406" s="19" t="s">
        <v>13</v>
      </c>
      <c r="H406" s="20">
        <v>8.9999999999999993E-3</v>
      </c>
      <c r="I406" s="21">
        <v>3.59</v>
      </c>
      <c r="J406" s="21">
        <v>0.03</v>
      </c>
    </row>
    <row r="407" spans="1:10" x14ac:dyDescent="0.2">
      <c r="A407" s="54"/>
      <c r="B407" s="54"/>
      <c r="C407" s="54"/>
      <c r="D407" s="54"/>
      <c r="E407" s="54" t="s">
        <v>359</v>
      </c>
      <c r="F407" s="62">
        <v>1.24</v>
      </c>
      <c r="G407" s="54" t="s">
        <v>360</v>
      </c>
      <c r="H407" s="62">
        <v>0</v>
      </c>
      <c r="I407" s="54" t="s">
        <v>361</v>
      </c>
      <c r="J407" s="62">
        <v>1.24</v>
      </c>
    </row>
    <row r="408" spans="1:10" x14ac:dyDescent="0.2">
      <c r="A408" s="54"/>
      <c r="B408" s="54"/>
      <c r="C408" s="54"/>
      <c r="D408" s="54"/>
      <c r="E408" s="54" t="s">
        <v>362</v>
      </c>
      <c r="F408" s="62">
        <v>1.7</v>
      </c>
      <c r="G408" s="54"/>
      <c r="H408" s="261" t="s">
        <v>363</v>
      </c>
      <c r="I408" s="261"/>
      <c r="J408" s="62">
        <v>8.81</v>
      </c>
    </row>
    <row r="409" spans="1:10" ht="30" customHeight="1" thickBot="1" x14ac:dyDescent="0.25">
      <c r="A409" s="49"/>
      <c r="B409" s="49"/>
      <c r="C409" s="49"/>
      <c r="D409" s="49"/>
      <c r="E409" s="49"/>
      <c r="F409" s="49"/>
      <c r="G409" s="49" t="s">
        <v>364</v>
      </c>
      <c r="H409" s="61">
        <v>813</v>
      </c>
      <c r="I409" s="49" t="s">
        <v>365</v>
      </c>
      <c r="J409" s="50">
        <v>7162.53</v>
      </c>
    </row>
    <row r="410" spans="1:10" ht="1.1499999999999999" customHeight="1" thickTop="1" x14ac:dyDescent="0.2">
      <c r="A410" s="22"/>
      <c r="B410" s="22"/>
      <c r="C410" s="22"/>
      <c r="D410" s="22"/>
      <c r="E410" s="22"/>
      <c r="F410" s="22"/>
      <c r="G410" s="22"/>
      <c r="H410" s="22"/>
      <c r="I410" s="22"/>
      <c r="J410" s="22"/>
    </row>
    <row r="411" spans="1:10" ht="18" customHeight="1" x14ac:dyDescent="0.2">
      <c r="A411" s="42" t="s">
        <v>196</v>
      </c>
      <c r="B411" s="52" t="s">
        <v>65</v>
      </c>
      <c r="C411" s="42" t="s">
        <v>66</v>
      </c>
      <c r="D411" s="42" t="s">
        <v>67</v>
      </c>
      <c r="E411" s="265" t="s">
        <v>341</v>
      </c>
      <c r="F411" s="265"/>
      <c r="G411" s="53" t="s">
        <v>68</v>
      </c>
      <c r="H411" s="52" t="s">
        <v>69</v>
      </c>
      <c r="I411" s="52" t="s">
        <v>70</v>
      </c>
      <c r="J411" s="52" t="s">
        <v>72</v>
      </c>
    </row>
    <row r="412" spans="1:10" ht="36" customHeight="1" x14ac:dyDescent="0.2">
      <c r="A412" s="44" t="s">
        <v>342</v>
      </c>
      <c r="B412" s="8" t="s">
        <v>197</v>
      </c>
      <c r="C412" s="44" t="s">
        <v>90</v>
      </c>
      <c r="D412" s="44" t="s">
        <v>198</v>
      </c>
      <c r="E412" s="263" t="s">
        <v>537</v>
      </c>
      <c r="F412" s="263"/>
      <c r="G412" s="9" t="s">
        <v>101</v>
      </c>
      <c r="H412" s="13">
        <v>1</v>
      </c>
      <c r="I412" s="10">
        <v>9.59</v>
      </c>
      <c r="J412" s="10">
        <v>9.59</v>
      </c>
    </row>
    <row r="413" spans="1:10" ht="24" customHeight="1" x14ac:dyDescent="0.2">
      <c r="A413" s="45" t="s">
        <v>343</v>
      </c>
      <c r="B413" s="14" t="s">
        <v>464</v>
      </c>
      <c r="C413" s="45" t="s">
        <v>90</v>
      </c>
      <c r="D413" s="45" t="s">
        <v>465</v>
      </c>
      <c r="E413" s="264" t="s">
        <v>417</v>
      </c>
      <c r="F413" s="264"/>
      <c r="G413" s="15" t="s">
        <v>375</v>
      </c>
      <c r="H413" s="16">
        <v>5.1999999999999998E-2</v>
      </c>
      <c r="I413" s="17">
        <v>16.84</v>
      </c>
      <c r="J413" s="17">
        <v>0.87</v>
      </c>
    </row>
    <row r="414" spans="1:10" ht="24" customHeight="1" x14ac:dyDescent="0.2">
      <c r="A414" s="45" t="s">
        <v>343</v>
      </c>
      <c r="B414" s="14" t="s">
        <v>419</v>
      </c>
      <c r="C414" s="45" t="s">
        <v>90</v>
      </c>
      <c r="D414" s="45" t="s">
        <v>420</v>
      </c>
      <c r="E414" s="264" t="s">
        <v>417</v>
      </c>
      <c r="F414" s="264"/>
      <c r="G414" s="15" t="s">
        <v>375</v>
      </c>
      <c r="H414" s="16">
        <v>5.1999999999999998E-2</v>
      </c>
      <c r="I414" s="17">
        <v>22.3</v>
      </c>
      <c r="J414" s="17">
        <v>1.1499999999999999</v>
      </c>
    </row>
    <row r="415" spans="1:10" ht="48" customHeight="1" x14ac:dyDescent="0.2">
      <c r="A415" s="41" t="s">
        <v>349</v>
      </c>
      <c r="B415" s="18" t="s">
        <v>544</v>
      </c>
      <c r="C415" s="41" t="s">
        <v>90</v>
      </c>
      <c r="D415" s="41" t="s">
        <v>545</v>
      </c>
      <c r="E415" s="260" t="s">
        <v>352</v>
      </c>
      <c r="F415" s="260"/>
      <c r="G415" s="19" t="s">
        <v>101</v>
      </c>
      <c r="H415" s="20">
        <v>1.19</v>
      </c>
      <c r="I415" s="21">
        <v>6.34</v>
      </c>
      <c r="J415" s="21">
        <v>7.54</v>
      </c>
    </row>
    <row r="416" spans="1:10" ht="24" customHeight="1" x14ac:dyDescent="0.2">
      <c r="A416" s="41" t="s">
        <v>349</v>
      </c>
      <c r="B416" s="18" t="s">
        <v>540</v>
      </c>
      <c r="C416" s="41" t="s">
        <v>90</v>
      </c>
      <c r="D416" s="41" t="s">
        <v>541</v>
      </c>
      <c r="E416" s="260" t="s">
        <v>352</v>
      </c>
      <c r="F416" s="260"/>
      <c r="G416" s="19" t="s">
        <v>13</v>
      </c>
      <c r="H416" s="20">
        <v>8.9999999999999993E-3</v>
      </c>
      <c r="I416" s="21">
        <v>3.59</v>
      </c>
      <c r="J416" s="21">
        <v>0.03</v>
      </c>
    </row>
    <row r="417" spans="1:10" x14ac:dyDescent="0.2">
      <c r="A417" s="54"/>
      <c r="B417" s="54"/>
      <c r="C417" s="54"/>
      <c r="D417" s="54"/>
      <c r="E417" s="54" t="s">
        <v>359</v>
      </c>
      <c r="F417" s="62">
        <v>1.61</v>
      </c>
      <c r="G417" s="54" t="s">
        <v>360</v>
      </c>
      <c r="H417" s="62">
        <v>0</v>
      </c>
      <c r="I417" s="54" t="s">
        <v>361</v>
      </c>
      <c r="J417" s="62">
        <v>1.61</v>
      </c>
    </row>
    <row r="418" spans="1:10" x14ac:dyDescent="0.2">
      <c r="A418" s="54"/>
      <c r="B418" s="54"/>
      <c r="C418" s="54"/>
      <c r="D418" s="54"/>
      <c r="E418" s="54" t="s">
        <v>362</v>
      </c>
      <c r="F418" s="62">
        <v>2.2999999999999998</v>
      </c>
      <c r="G418" s="54"/>
      <c r="H418" s="261" t="s">
        <v>363</v>
      </c>
      <c r="I418" s="261"/>
      <c r="J418" s="62">
        <v>11.89</v>
      </c>
    </row>
    <row r="419" spans="1:10" ht="30" customHeight="1" thickBot="1" x14ac:dyDescent="0.25">
      <c r="A419" s="49"/>
      <c r="B419" s="49"/>
      <c r="C419" s="49"/>
      <c r="D419" s="49"/>
      <c r="E419" s="49"/>
      <c r="F419" s="49"/>
      <c r="G419" s="49" t="s">
        <v>364</v>
      </c>
      <c r="H419" s="61">
        <v>13</v>
      </c>
      <c r="I419" s="49" t="s">
        <v>365</v>
      </c>
      <c r="J419" s="50">
        <v>154.57</v>
      </c>
    </row>
    <row r="420" spans="1:10" ht="1.1499999999999999" customHeight="1" thickTop="1" x14ac:dyDescent="0.2">
      <c r="A420" s="22"/>
      <c r="B420" s="22"/>
      <c r="C420" s="22"/>
      <c r="D420" s="22"/>
      <c r="E420" s="22"/>
      <c r="F420" s="22"/>
      <c r="G420" s="22"/>
      <c r="H420" s="22"/>
      <c r="I420" s="22"/>
      <c r="J420" s="22"/>
    </row>
    <row r="421" spans="1:10" ht="18" customHeight="1" x14ac:dyDescent="0.2">
      <c r="A421" s="42" t="s">
        <v>199</v>
      </c>
      <c r="B421" s="52" t="s">
        <v>65</v>
      </c>
      <c r="C421" s="42" t="s">
        <v>66</v>
      </c>
      <c r="D421" s="42" t="s">
        <v>67</v>
      </c>
      <c r="E421" s="265" t="s">
        <v>341</v>
      </c>
      <c r="F421" s="265"/>
      <c r="G421" s="53" t="s">
        <v>68</v>
      </c>
      <c r="H421" s="52" t="s">
        <v>69</v>
      </c>
      <c r="I421" s="52" t="s">
        <v>70</v>
      </c>
      <c r="J421" s="52" t="s">
        <v>72</v>
      </c>
    </row>
    <row r="422" spans="1:10" ht="36" customHeight="1" x14ac:dyDescent="0.2">
      <c r="A422" s="44" t="s">
        <v>342</v>
      </c>
      <c r="B422" s="8" t="s">
        <v>200</v>
      </c>
      <c r="C422" s="44" t="s">
        <v>90</v>
      </c>
      <c r="D422" s="44" t="s">
        <v>201</v>
      </c>
      <c r="E422" s="263" t="s">
        <v>537</v>
      </c>
      <c r="F422" s="263"/>
      <c r="G422" s="9" t="s">
        <v>101</v>
      </c>
      <c r="H422" s="13">
        <v>1</v>
      </c>
      <c r="I422" s="10">
        <v>15.13</v>
      </c>
      <c r="J422" s="10">
        <v>15.13</v>
      </c>
    </row>
    <row r="423" spans="1:10" ht="24" customHeight="1" x14ac:dyDescent="0.2">
      <c r="A423" s="45" t="s">
        <v>343</v>
      </c>
      <c r="B423" s="14" t="s">
        <v>464</v>
      </c>
      <c r="C423" s="45" t="s">
        <v>90</v>
      </c>
      <c r="D423" s="45" t="s">
        <v>465</v>
      </c>
      <c r="E423" s="264" t="s">
        <v>417</v>
      </c>
      <c r="F423" s="264"/>
      <c r="G423" s="15" t="s">
        <v>375</v>
      </c>
      <c r="H423" s="16">
        <v>7.6999999999999999E-2</v>
      </c>
      <c r="I423" s="17">
        <v>16.84</v>
      </c>
      <c r="J423" s="17">
        <v>1.29</v>
      </c>
    </row>
    <row r="424" spans="1:10" ht="24" customHeight="1" x14ac:dyDescent="0.2">
      <c r="A424" s="45" t="s">
        <v>343</v>
      </c>
      <c r="B424" s="14" t="s">
        <v>419</v>
      </c>
      <c r="C424" s="45" t="s">
        <v>90</v>
      </c>
      <c r="D424" s="45" t="s">
        <v>420</v>
      </c>
      <c r="E424" s="264" t="s">
        <v>417</v>
      </c>
      <c r="F424" s="264"/>
      <c r="G424" s="15" t="s">
        <v>375</v>
      </c>
      <c r="H424" s="16">
        <v>7.6999999999999999E-2</v>
      </c>
      <c r="I424" s="17">
        <v>22.3</v>
      </c>
      <c r="J424" s="17">
        <v>1.71</v>
      </c>
    </row>
    <row r="425" spans="1:10" ht="48" customHeight="1" x14ac:dyDescent="0.2">
      <c r="A425" s="41" t="s">
        <v>349</v>
      </c>
      <c r="B425" s="18" t="s">
        <v>546</v>
      </c>
      <c r="C425" s="41" t="s">
        <v>90</v>
      </c>
      <c r="D425" s="41" t="s">
        <v>547</v>
      </c>
      <c r="E425" s="260" t="s">
        <v>352</v>
      </c>
      <c r="F425" s="260"/>
      <c r="G425" s="19" t="s">
        <v>101</v>
      </c>
      <c r="H425" s="20">
        <v>1.19</v>
      </c>
      <c r="I425" s="21">
        <v>10.17</v>
      </c>
      <c r="J425" s="21">
        <v>12.1</v>
      </c>
    </row>
    <row r="426" spans="1:10" ht="24" customHeight="1" x14ac:dyDescent="0.2">
      <c r="A426" s="41" t="s">
        <v>349</v>
      </c>
      <c r="B426" s="18" t="s">
        <v>540</v>
      </c>
      <c r="C426" s="41" t="s">
        <v>90</v>
      </c>
      <c r="D426" s="41" t="s">
        <v>541</v>
      </c>
      <c r="E426" s="260" t="s">
        <v>352</v>
      </c>
      <c r="F426" s="260"/>
      <c r="G426" s="19" t="s">
        <v>13</v>
      </c>
      <c r="H426" s="20">
        <v>8.9999999999999993E-3</v>
      </c>
      <c r="I426" s="21">
        <v>3.59</v>
      </c>
      <c r="J426" s="21">
        <v>0.03</v>
      </c>
    </row>
    <row r="427" spans="1:10" x14ac:dyDescent="0.2">
      <c r="A427" s="54"/>
      <c r="B427" s="54"/>
      <c r="C427" s="54"/>
      <c r="D427" s="54"/>
      <c r="E427" s="54" t="s">
        <v>359</v>
      </c>
      <c r="F427" s="62">
        <v>2.4</v>
      </c>
      <c r="G427" s="54" t="s">
        <v>360</v>
      </c>
      <c r="H427" s="62">
        <v>0</v>
      </c>
      <c r="I427" s="54" t="s">
        <v>361</v>
      </c>
      <c r="J427" s="62">
        <v>2.4</v>
      </c>
    </row>
    <row r="428" spans="1:10" x14ac:dyDescent="0.2">
      <c r="A428" s="54"/>
      <c r="B428" s="54"/>
      <c r="C428" s="54"/>
      <c r="D428" s="54"/>
      <c r="E428" s="54" t="s">
        <v>362</v>
      </c>
      <c r="F428" s="62">
        <v>3.63</v>
      </c>
      <c r="G428" s="54"/>
      <c r="H428" s="261" t="s">
        <v>363</v>
      </c>
      <c r="I428" s="261"/>
      <c r="J428" s="62">
        <v>18.760000000000002</v>
      </c>
    </row>
    <row r="429" spans="1:10" ht="30" customHeight="1" thickBot="1" x14ac:dyDescent="0.25">
      <c r="A429" s="49"/>
      <c r="B429" s="49"/>
      <c r="C429" s="49"/>
      <c r="D429" s="49"/>
      <c r="E429" s="49"/>
      <c r="F429" s="49"/>
      <c r="G429" s="49" t="s">
        <v>364</v>
      </c>
      <c r="H429" s="61">
        <v>252</v>
      </c>
      <c r="I429" s="49" t="s">
        <v>365</v>
      </c>
      <c r="J429" s="50">
        <v>4727.5200000000004</v>
      </c>
    </row>
    <row r="430" spans="1:10" ht="1.1499999999999999" customHeight="1" thickTop="1" x14ac:dyDescent="0.2">
      <c r="A430" s="22"/>
      <c r="B430" s="22"/>
      <c r="C430" s="22"/>
      <c r="D430" s="22"/>
      <c r="E430" s="22"/>
      <c r="F430" s="22"/>
      <c r="G430" s="22"/>
      <c r="H430" s="22"/>
      <c r="I430" s="22"/>
      <c r="J430" s="22"/>
    </row>
    <row r="431" spans="1:10" ht="18" customHeight="1" x14ac:dyDescent="0.2">
      <c r="A431" s="42" t="s">
        <v>202</v>
      </c>
      <c r="B431" s="52" t="s">
        <v>65</v>
      </c>
      <c r="C431" s="42" t="s">
        <v>66</v>
      </c>
      <c r="D431" s="42" t="s">
        <v>67</v>
      </c>
      <c r="E431" s="265" t="s">
        <v>341</v>
      </c>
      <c r="F431" s="265"/>
      <c r="G431" s="53" t="s">
        <v>68</v>
      </c>
      <c r="H431" s="52" t="s">
        <v>69</v>
      </c>
      <c r="I431" s="52" t="s">
        <v>70</v>
      </c>
      <c r="J431" s="52" t="s">
        <v>72</v>
      </c>
    </row>
    <row r="432" spans="1:10" ht="36" customHeight="1" x14ac:dyDescent="0.2">
      <c r="A432" s="44" t="s">
        <v>342</v>
      </c>
      <c r="B432" s="8" t="s">
        <v>203</v>
      </c>
      <c r="C432" s="44" t="s">
        <v>90</v>
      </c>
      <c r="D432" s="44" t="s">
        <v>204</v>
      </c>
      <c r="E432" s="263" t="s">
        <v>537</v>
      </c>
      <c r="F432" s="263"/>
      <c r="G432" s="9" t="s">
        <v>101</v>
      </c>
      <c r="H432" s="13">
        <v>1</v>
      </c>
      <c r="I432" s="10">
        <v>8.5299999999999994</v>
      </c>
      <c r="J432" s="10">
        <v>8.5299999999999994</v>
      </c>
    </row>
    <row r="433" spans="1:10" ht="24" customHeight="1" x14ac:dyDescent="0.2">
      <c r="A433" s="45" t="s">
        <v>343</v>
      </c>
      <c r="B433" s="14" t="s">
        <v>464</v>
      </c>
      <c r="C433" s="45" t="s">
        <v>90</v>
      </c>
      <c r="D433" s="45" t="s">
        <v>465</v>
      </c>
      <c r="E433" s="264" t="s">
        <v>417</v>
      </c>
      <c r="F433" s="264"/>
      <c r="G433" s="15" t="s">
        <v>375</v>
      </c>
      <c r="H433" s="16">
        <v>5.1999999999999998E-2</v>
      </c>
      <c r="I433" s="17">
        <v>16.84</v>
      </c>
      <c r="J433" s="17">
        <v>0.87</v>
      </c>
    </row>
    <row r="434" spans="1:10" ht="24" customHeight="1" x14ac:dyDescent="0.2">
      <c r="A434" s="45" t="s">
        <v>343</v>
      </c>
      <c r="B434" s="14" t="s">
        <v>419</v>
      </c>
      <c r="C434" s="45" t="s">
        <v>90</v>
      </c>
      <c r="D434" s="45" t="s">
        <v>420</v>
      </c>
      <c r="E434" s="264" t="s">
        <v>417</v>
      </c>
      <c r="F434" s="264"/>
      <c r="G434" s="15" t="s">
        <v>375</v>
      </c>
      <c r="H434" s="16">
        <v>5.1999999999999998E-2</v>
      </c>
      <c r="I434" s="17">
        <v>22.3</v>
      </c>
      <c r="J434" s="17">
        <v>1.1499999999999999</v>
      </c>
    </row>
    <row r="435" spans="1:10" ht="36" customHeight="1" x14ac:dyDescent="0.2">
      <c r="A435" s="41" t="s">
        <v>349</v>
      </c>
      <c r="B435" s="18" t="s">
        <v>548</v>
      </c>
      <c r="C435" s="41" t="s">
        <v>90</v>
      </c>
      <c r="D435" s="41" t="s">
        <v>549</v>
      </c>
      <c r="E435" s="260" t="s">
        <v>352</v>
      </c>
      <c r="F435" s="260"/>
      <c r="G435" s="19" t="s">
        <v>101</v>
      </c>
      <c r="H435" s="20">
        <v>1.19</v>
      </c>
      <c r="I435" s="21">
        <v>5.45</v>
      </c>
      <c r="J435" s="21">
        <v>6.48</v>
      </c>
    </row>
    <row r="436" spans="1:10" ht="24" customHeight="1" x14ac:dyDescent="0.2">
      <c r="A436" s="41" t="s">
        <v>349</v>
      </c>
      <c r="B436" s="18" t="s">
        <v>540</v>
      </c>
      <c r="C436" s="41" t="s">
        <v>90</v>
      </c>
      <c r="D436" s="41" t="s">
        <v>541</v>
      </c>
      <c r="E436" s="260" t="s">
        <v>352</v>
      </c>
      <c r="F436" s="260"/>
      <c r="G436" s="19" t="s">
        <v>13</v>
      </c>
      <c r="H436" s="20">
        <v>8.9999999999999993E-3</v>
      </c>
      <c r="I436" s="21">
        <v>3.59</v>
      </c>
      <c r="J436" s="21">
        <v>0.03</v>
      </c>
    </row>
    <row r="437" spans="1:10" x14ac:dyDescent="0.2">
      <c r="A437" s="54"/>
      <c r="B437" s="54"/>
      <c r="C437" s="54"/>
      <c r="D437" s="54"/>
      <c r="E437" s="54" t="s">
        <v>359</v>
      </c>
      <c r="F437" s="62">
        <v>1.61</v>
      </c>
      <c r="G437" s="54" t="s">
        <v>360</v>
      </c>
      <c r="H437" s="62">
        <v>0</v>
      </c>
      <c r="I437" s="54" t="s">
        <v>361</v>
      </c>
      <c r="J437" s="62">
        <v>1.61</v>
      </c>
    </row>
    <row r="438" spans="1:10" x14ac:dyDescent="0.2">
      <c r="A438" s="54"/>
      <c r="B438" s="54"/>
      <c r="C438" s="54"/>
      <c r="D438" s="54"/>
      <c r="E438" s="54" t="s">
        <v>362</v>
      </c>
      <c r="F438" s="62">
        <v>2.04</v>
      </c>
      <c r="G438" s="54"/>
      <c r="H438" s="261" t="s">
        <v>363</v>
      </c>
      <c r="I438" s="261"/>
      <c r="J438" s="62">
        <v>10.57</v>
      </c>
    </row>
    <row r="439" spans="1:10" ht="30" customHeight="1" thickBot="1" x14ac:dyDescent="0.25">
      <c r="A439" s="49"/>
      <c r="B439" s="49"/>
      <c r="C439" s="49"/>
      <c r="D439" s="49"/>
      <c r="E439" s="49"/>
      <c r="F439" s="49"/>
      <c r="G439" s="49" t="s">
        <v>364</v>
      </c>
      <c r="H439" s="61">
        <v>3</v>
      </c>
      <c r="I439" s="49" t="s">
        <v>365</v>
      </c>
      <c r="J439" s="50">
        <v>31.71</v>
      </c>
    </row>
    <row r="440" spans="1:10" ht="1.1499999999999999" customHeight="1" thickTop="1" x14ac:dyDescent="0.2">
      <c r="A440" s="22"/>
      <c r="B440" s="22"/>
      <c r="C440" s="22"/>
      <c r="D440" s="22"/>
      <c r="E440" s="22"/>
      <c r="F440" s="22"/>
      <c r="G440" s="22"/>
      <c r="H440" s="22"/>
      <c r="I440" s="22"/>
      <c r="J440" s="22"/>
    </row>
    <row r="441" spans="1:10" ht="18" customHeight="1" x14ac:dyDescent="0.2">
      <c r="A441" s="42" t="s">
        <v>205</v>
      </c>
      <c r="B441" s="52" t="s">
        <v>65</v>
      </c>
      <c r="C441" s="42" t="s">
        <v>66</v>
      </c>
      <c r="D441" s="42" t="s">
        <v>67</v>
      </c>
      <c r="E441" s="265" t="s">
        <v>341</v>
      </c>
      <c r="F441" s="265"/>
      <c r="G441" s="53" t="s">
        <v>68</v>
      </c>
      <c r="H441" s="52" t="s">
        <v>69</v>
      </c>
      <c r="I441" s="52" t="s">
        <v>70</v>
      </c>
      <c r="J441" s="52" t="s">
        <v>72</v>
      </c>
    </row>
    <row r="442" spans="1:10" ht="36" customHeight="1" x14ac:dyDescent="0.2">
      <c r="A442" s="44" t="s">
        <v>342</v>
      </c>
      <c r="B442" s="8" t="s">
        <v>206</v>
      </c>
      <c r="C442" s="44" t="s">
        <v>90</v>
      </c>
      <c r="D442" s="44" t="s">
        <v>207</v>
      </c>
      <c r="E442" s="263" t="s">
        <v>537</v>
      </c>
      <c r="F442" s="263"/>
      <c r="G442" s="9" t="s">
        <v>101</v>
      </c>
      <c r="H442" s="13">
        <v>1</v>
      </c>
      <c r="I442" s="10">
        <v>9.9499999999999993</v>
      </c>
      <c r="J442" s="10">
        <v>9.9499999999999993</v>
      </c>
    </row>
    <row r="443" spans="1:10" ht="24" customHeight="1" x14ac:dyDescent="0.2">
      <c r="A443" s="45" t="s">
        <v>343</v>
      </c>
      <c r="B443" s="14" t="s">
        <v>464</v>
      </c>
      <c r="C443" s="45" t="s">
        <v>90</v>
      </c>
      <c r="D443" s="45" t="s">
        <v>465</v>
      </c>
      <c r="E443" s="264" t="s">
        <v>417</v>
      </c>
      <c r="F443" s="264"/>
      <c r="G443" s="15" t="s">
        <v>375</v>
      </c>
      <c r="H443" s="16">
        <v>8.9999999999999993E-3</v>
      </c>
      <c r="I443" s="17">
        <v>16.84</v>
      </c>
      <c r="J443" s="17">
        <v>0.15</v>
      </c>
    </row>
    <row r="444" spans="1:10" ht="24" customHeight="1" x14ac:dyDescent="0.2">
      <c r="A444" s="45" t="s">
        <v>343</v>
      </c>
      <c r="B444" s="14" t="s">
        <v>419</v>
      </c>
      <c r="C444" s="45" t="s">
        <v>90</v>
      </c>
      <c r="D444" s="45" t="s">
        <v>420</v>
      </c>
      <c r="E444" s="264" t="s">
        <v>417</v>
      </c>
      <c r="F444" s="264"/>
      <c r="G444" s="15" t="s">
        <v>375</v>
      </c>
      <c r="H444" s="16">
        <v>8.9999999999999993E-3</v>
      </c>
      <c r="I444" s="17">
        <v>22.3</v>
      </c>
      <c r="J444" s="17">
        <v>0.2</v>
      </c>
    </row>
    <row r="445" spans="1:10" ht="36" customHeight="1" x14ac:dyDescent="0.2">
      <c r="A445" s="41" t="s">
        <v>349</v>
      </c>
      <c r="B445" s="18" t="s">
        <v>550</v>
      </c>
      <c r="C445" s="41" t="s">
        <v>90</v>
      </c>
      <c r="D445" s="41" t="s">
        <v>551</v>
      </c>
      <c r="E445" s="260" t="s">
        <v>352</v>
      </c>
      <c r="F445" s="260"/>
      <c r="G445" s="19" t="s">
        <v>101</v>
      </c>
      <c r="H445" s="20">
        <v>1.0269999999999999</v>
      </c>
      <c r="I445" s="21">
        <v>9.32</v>
      </c>
      <c r="J445" s="21">
        <v>9.57</v>
      </c>
    </row>
    <row r="446" spans="1:10" ht="24" customHeight="1" x14ac:dyDescent="0.2">
      <c r="A446" s="41" t="s">
        <v>349</v>
      </c>
      <c r="B446" s="18" t="s">
        <v>540</v>
      </c>
      <c r="C446" s="41" t="s">
        <v>90</v>
      </c>
      <c r="D446" s="41" t="s">
        <v>541</v>
      </c>
      <c r="E446" s="260" t="s">
        <v>352</v>
      </c>
      <c r="F446" s="260"/>
      <c r="G446" s="19" t="s">
        <v>13</v>
      </c>
      <c r="H446" s="20">
        <v>0.01</v>
      </c>
      <c r="I446" s="21">
        <v>3.59</v>
      </c>
      <c r="J446" s="21">
        <v>0.03</v>
      </c>
    </row>
    <row r="447" spans="1:10" x14ac:dyDescent="0.2">
      <c r="A447" s="54"/>
      <c r="B447" s="54"/>
      <c r="C447" s="54"/>
      <c r="D447" s="54"/>
      <c r="E447" s="54" t="s">
        <v>359</v>
      </c>
      <c r="F447" s="62">
        <v>0.27</v>
      </c>
      <c r="G447" s="54" t="s">
        <v>360</v>
      </c>
      <c r="H447" s="62">
        <v>0</v>
      </c>
      <c r="I447" s="54" t="s">
        <v>361</v>
      </c>
      <c r="J447" s="62">
        <v>0.27</v>
      </c>
    </row>
    <row r="448" spans="1:10" x14ac:dyDescent="0.2">
      <c r="A448" s="54"/>
      <c r="B448" s="54"/>
      <c r="C448" s="54"/>
      <c r="D448" s="54"/>
      <c r="E448" s="54" t="s">
        <v>362</v>
      </c>
      <c r="F448" s="62">
        <v>2.39</v>
      </c>
      <c r="G448" s="54"/>
      <c r="H448" s="261" t="s">
        <v>363</v>
      </c>
      <c r="I448" s="261"/>
      <c r="J448" s="62">
        <v>12.34</v>
      </c>
    </row>
    <row r="449" spans="1:10" ht="30" customHeight="1" thickBot="1" x14ac:dyDescent="0.25">
      <c r="A449" s="49"/>
      <c r="B449" s="49"/>
      <c r="C449" s="49"/>
      <c r="D449" s="49"/>
      <c r="E449" s="49"/>
      <c r="F449" s="49"/>
      <c r="G449" s="49" t="s">
        <v>364</v>
      </c>
      <c r="H449" s="61">
        <v>63</v>
      </c>
      <c r="I449" s="49" t="s">
        <v>365</v>
      </c>
      <c r="J449" s="50">
        <v>777.42</v>
      </c>
    </row>
    <row r="450" spans="1:10" ht="1.1499999999999999" customHeight="1" thickTop="1" x14ac:dyDescent="0.2">
      <c r="A450" s="22"/>
      <c r="B450" s="22"/>
      <c r="C450" s="22"/>
      <c r="D450" s="22"/>
      <c r="E450" s="22"/>
      <c r="F450" s="22"/>
      <c r="G450" s="22"/>
      <c r="H450" s="22"/>
      <c r="I450" s="22"/>
      <c r="J450" s="22"/>
    </row>
    <row r="451" spans="1:10" ht="24" customHeight="1" x14ac:dyDescent="0.2">
      <c r="A451" s="43" t="s">
        <v>208</v>
      </c>
      <c r="B451" s="43"/>
      <c r="C451" s="43"/>
      <c r="D451" s="43" t="s">
        <v>209</v>
      </c>
      <c r="E451" s="43"/>
      <c r="F451" s="266"/>
      <c r="G451" s="266"/>
      <c r="H451" s="6"/>
      <c r="I451" s="43"/>
      <c r="J451" s="7"/>
    </row>
    <row r="452" spans="1:10" ht="18" customHeight="1" x14ac:dyDescent="0.2">
      <c r="A452" s="42" t="s">
        <v>210</v>
      </c>
      <c r="B452" s="52" t="s">
        <v>65</v>
      </c>
      <c r="C452" s="42" t="s">
        <v>66</v>
      </c>
      <c r="D452" s="42" t="s">
        <v>67</v>
      </c>
      <c r="E452" s="265" t="s">
        <v>341</v>
      </c>
      <c r="F452" s="265"/>
      <c r="G452" s="53" t="s">
        <v>68</v>
      </c>
      <c r="H452" s="52" t="s">
        <v>69</v>
      </c>
      <c r="I452" s="52" t="s">
        <v>70</v>
      </c>
      <c r="J452" s="52" t="s">
        <v>72</v>
      </c>
    </row>
    <row r="453" spans="1:10" ht="24" customHeight="1" x14ac:dyDescent="0.2">
      <c r="A453" s="44" t="s">
        <v>342</v>
      </c>
      <c r="B453" s="8" t="s">
        <v>211</v>
      </c>
      <c r="C453" s="44" t="s">
        <v>78</v>
      </c>
      <c r="D453" s="44" t="s">
        <v>212</v>
      </c>
      <c r="E453" s="263" t="s">
        <v>54</v>
      </c>
      <c r="F453" s="263"/>
      <c r="G453" s="9" t="s">
        <v>101</v>
      </c>
      <c r="H453" s="13">
        <v>1</v>
      </c>
      <c r="I453" s="10">
        <v>15.59</v>
      </c>
      <c r="J453" s="10">
        <v>15.59</v>
      </c>
    </row>
    <row r="454" spans="1:10" ht="24" customHeight="1" x14ac:dyDescent="0.2">
      <c r="A454" s="45" t="s">
        <v>343</v>
      </c>
      <c r="B454" s="14" t="s">
        <v>554</v>
      </c>
      <c r="C454" s="45" t="s">
        <v>78</v>
      </c>
      <c r="D454" s="45" t="s">
        <v>420</v>
      </c>
      <c r="E454" s="264" t="s">
        <v>54</v>
      </c>
      <c r="F454" s="264"/>
      <c r="G454" s="15" t="s">
        <v>346</v>
      </c>
      <c r="H454" s="16">
        <v>0.3</v>
      </c>
      <c r="I454" s="17">
        <v>22.3</v>
      </c>
      <c r="J454" s="17">
        <v>6.69</v>
      </c>
    </row>
    <row r="455" spans="1:10" ht="24" customHeight="1" x14ac:dyDescent="0.2">
      <c r="A455" s="45" t="s">
        <v>343</v>
      </c>
      <c r="B455" s="14" t="s">
        <v>552</v>
      </c>
      <c r="C455" s="45" t="s">
        <v>78</v>
      </c>
      <c r="D455" s="45" t="s">
        <v>553</v>
      </c>
      <c r="E455" s="264" t="s">
        <v>54</v>
      </c>
      <c r="F455" s="264"/>
      <c r="G455" s="15" t="s">
        <v>346</v>
      </c>
      <c r="H455" s="16">
        <v>0.3</v>
      </c>
      <c r="I455" s="17">
        <v>16.84</v>
      </c>
      <c r="J455" s="17">
        <v>5.05</v>
      </c>
    </row>
    <row r="456" spans="1:10" ht="24" customHeight="1" x14ac:dyDescent="0.2">
      <c r="A456" s="41" t="s">
        <v>349</v>
      </c>
      <c r="B456" s="18" t="s">
        <v>555</v>
      </c>
      <c r="C456" s="41" t="s">
        <v>78</v>
      </c>
      <c r="D456" s="41" t="s">
        <v>556</v>
      </c>
      <c r="E456" s="260" t="s">
        <v>352</v>
      </c>
      <c r="F456" s="260"/>
      <c r="G456" s="19" t="s">
        <v>358</v>
      </c>
      <c r="H456" s="20">
        <v>1.1000000000000001</v>
      </c>
      <c r="I456" s="21">
        <v>3.5</v>
      </c>
      <c r="J456" s="21">
        <v>3.85</v>
      </c>
    </row>
    <row r="457" spans="1:10" x14ac:dyDescent="0.2">
      <c r="A457" s="54"/>
      <c r="B457" s="54"/>
      <c r="C457" s="54"/>
      <c r="D457" s="54"/>
      <c r="E457" s="54" t="s">
        <v>359</v>
      </c>
      <c r="F457" s="62">
        <v>9.1199999999999992</v>
      </c>
      <c r="G457" s="54" t="s">
        <v>360</v>
      </c>
      <c r="H457" s="62">
        <v>0</v>
      </c>
      <c r="I457" s="54" t="s">
        <v>361</v>
      </c>
      <c r="J457" s="62">
        <v>9.1199999999999992</v>
      </c>
    </row>
    <row r="458" spans="1:10" x14ac:dyDescent="0.2">
      <c r="A458" s="54"/>
      <c r="B458" s="54"/>
      <c r="C458" s="54"/>
      <c r="D458" s="54"/>
      <c r="E458" s="54" t="s">
        <v>362</v>
      </c>
      <c r="F458" s="62">
        <v>3.74</v>
      </c>
      <c r="G458" s="54"/>
      <c r="H458" s="261" t="s">
        <v>363</v>
      </c>
      <c r="I458" s="261"/>
      <c r="J458" s="62">
        <v>19.329999999999998</v>
      </c>
    </row>
    <row r="459" spans="1:10" ht="30" customHeight="1" thickBot="1" x14ac:dyDescent="0.25">
      <c r="A459" s="49"/>
      <c r="B459" s="49"/>
      <c r="C459" s="49"/>
      <c r="D459" s="49"/>
      <c r="E459" s="49"/>
      <c r="F459" s="49"/>
      <c r="G459" s="49" t="s">
        <v>364</v>
      </c>
      <c r="H459" s="61">
        <v>6</v>
      </c>
      <c r="I459" s="49" t="s">
        <v>365</v>
      </c>
      <c r="J459" s="50">
        <v>115.98</v>
      </c>
    </row>
    <row r="460" spans="1:10" ht="1.1499999999999999" customHeight="1" thickTop="1" x14ac:dyDescent="0.2">
      <c r="A460" s="22"/>
      <c r="B460" s="22"/>
      <c r="C460" s="22"/>
      <c r="D460" s="22"/>
      <c r="E460" s="22"/>
      <c r="F460" s="22"/>
      <c r="G460" s="22"/>
      <c r="H460" s="22"/>
      <c r="I460" s="22"/>
      <c r="J460" s="22"/>
    </row>
    <row r="461" spans="1:10" ht="18" customHeight="1" x14ac:dyDescent="0.2">
      <c r="A461" s="42" t="s">
        <v>213</v>
      </c>
      <c r="B461" s="52" t="s">
        <v>65</v>
      </c>
      <c r="C461" s="42" t="s">
        <v>66</v>
      </c>
      <c r="D461" s="42" t="s">
        <v>67</v>
      </c>
      <c r="E461" s="265" t="s">
        <v>341</v>
      </c>
      <c r="F461" s="265"/>
      <c r="G461" s="53" t="s">
        <v>68</v>
      </c>
      <c r="H461" s="52" t="s">
        <v>69</v>
      </c>
      <c r="I461" s="52" t="s">
        <v>70</v>
      </c>
      <c r="J461" s="52" t="s">
        <v>72</v>
      </c>
    </row>
    <row r="462" spans="1:10" ht="36" customHeight="1" x14ac:dyDescent="0.2">
      <c r="A462" s="44" t="s">
        <v>342</v>
      </c>
      <c r="B462" s="8" t="s">
        <v>214</v>
      </c>
      <c r="C462" s="44" t="s">
        <v>90</v>
      </c>
      <c r="D462" s="44" t="s">
        <v>215</v>
      </c>
      <c r="E462" s="263" t="s">
        <v>537</v>
      </c>
      <c r="F462" s="263"/>
      <c r="G462" s="9" t="s">
        <v>101</v>
      </c>
      <c r="H462" s="13">
        <v>1</v>
      </c>
      <c r="I462" s="10">
        <v>9.6999999999999993</v>
      </c>
      <c r="J462" s="10">
        <v>9.6999999999999993</v>
      </c>
    </row>
    <row r="463" spans="1:10" ht="24" customHeight="1" x14ac:dyDescent="0.2">
      <c r="A463" s="45" t="s">
        <v>343</v>
      </c>
      <c r="B463" s="14" t="s">
        <v>419</v>
      </c>
      <c r="C463" s="45" t="s">
        <v>90</v>
      </c>
      <c r="D463" s="45" t="s">
        <v>420</v>
      </c>
      <c r="E463" s="264" t="s">
        <v>417</v>
      </c>
      <c r="F463" s="264"/>
      <c r="G463" s="15" t="s">
        <v>375</v>
      </c>
      <c r="H463" s="16">
        <v>0.13100000000000001</v>
      </c>
      <c r="I463" s="17">
        <v>22.3</v>
      </c>
      <c r="J463" s="17">
        <v>2.92</v>
      </c>
    </row>
    <row r="464" spans="1:10" ht="24" customHeight="1" x14ac:dyDescent="0.2">
      <c r="A464" s="45" t="s">
        <v>343</v>
      </c>
      <c r="B464" s="14" t="s">
        <v>464</v>
      </c>
      <c r="C464" s="45" t="s">
        <v>90</v>
      </c>
      <c r="D464" s="45" t="s">
        <v>465</v>
      </c>
      <c r="E464" s="264" t="s">
        <v>417</v>
      </c>
      <c r="F464" s="264"/>
      <c r="G464" s="15" t="s">
        <v>375</v>
      </c>
      <c r="H464" s="16">
        <v>0.13100000000000001</v>
      </c>
      <c r="I464" s="17">
        <v>16.84</v>
      </c>
      <c r="J464" s="17">
        <v>2.2000000000000002</v>
      </c>
    </row>
    <row r="465" spans="1:10" ht="24" customHeight="1" x14ac:dyDescent="0.2">
      <c r="A465" s="41" t="s">
        <v>349</v>
      </c>
      <c r="B465" s="18" t="s">
        <v>557</v>
      </c>
      <c r="C465" s="41" t="s">
        <v>90</v>
      </c>
      <c r="D465" s="41" t="s">
        <v>558</v>
      </c>
      <c r="E465" s="260" t="s">
        <v>352</v>
      </c>
      <c r="F465" s="260"/>
      <c r="G465" s="19" t="s">
        <v>300</v>
      </c>
      <c r="H465" s="20">
        <v>2.3E-3</v>
      </c>
      <c r="I465" s="21">
        <v>27.5</v>
      </c>
      <c r="J465" s="21">
        <v>0.06</v>
      </c>
    </row>
    <row r="466" spans="1:10" ht="36" customHeight="1" x14ac:dyDescent="0.2">
      <c r="A466" s="41" t="s">
        <v>349</v>
      </c>
      <c r="B466" s="18" t="s">
        <v>559</v>
      </c>
      <c r="C466" s="41" t="s">
        <v>90</v>
      </c>
      <c r="D466" s="41" t="s">
        <v>560</v>
      </c>
      <c r="E466" s="260" t="s">
        <v>352</v>
      </c>
      <c r="F466" s="260"/>
      <c r="G466" s="19" t="s">
        <v>101</v>
      </c>
      <c r="H466" s="20">
        <v>1.1000000000000001</v>
      </c>
      <c r="I466" s="21">
        <v>4.1100000000000003</v>
      </c>
      <c r="J466" s="21">
        <v>4.5199999999999996</v>
      </c>
    </row>
    <row r="467" spans="1:10" x14ac:dyDescent="0.2">
      <c r="A467" s="54"/>
      <c r="B467" s="54"/>
      <c r="C467" s="54"/>
      <c r="D467" s="54"/>
      <c r="E467" s="54" t="s">
        <v>359</v>
      </c>
      <c r="F467" s="62">
        <v>4.08</v>
      </c>
      <c r="G467" s="54" t="s">
        <v>360</v>
      </c>
      <c r="H467" s="62">
        <v>0</v>
      </c>
      <c r="I467" s="54" t="s">
        <v>361</v>
      </c>
      <c r="J467" s="62">
        <v>4.08</v>
      </c>
    </row>
    <row r="468" spans="1:10" x14ac:dyDescent="0.2">
      <c r="A468" s="54"/>
      <c r="B468" s="54"/>
      <c r="C468" s="54"/>
      <c r="D468" s="54"/>
      <c r="E468" s="54" t="s">
        <v>362</v>
      </c>
      <c r="F468" s="62">
        <v>2.33</v>
      </c>
      <c r="G468" s="54"/>
      <c r="H468" s="261" t="s">
        <v>363</v>
      </c>
      <c r="I468" s="261"/>
      <c r="J468" s="62">
        <v>12.03</v>
      </c>
    </row>
    <row r="469" spans="1:10" ht="30" customHeight="1" thickBot="1" x14ac:dyDescent="0.25">
      <c r="A469" s="49"/>
      <c r="B469" s="49"/>
      <c r="C469" s="49"/>
      <c r="D469" s="49"/>
      <c r="E469" s="49"/>
      <c r="F469" s="49"/>
      <c r="G469" s="49" t="s">
        <v>364</v>
      </c>
      <c r="H469" s="61">
        <v>208</v>
      </c>
      <c r="I469" s="49" t="s">
        <v>365</v>
      </c>
      <c r="J469" s="50">
        <v>2502.2399999999998</v>
      </c>
    </row>
    <row r="470" spans="1:10" ht="1.1499999999999999" customHeight="1" thickTop="1" x14ac:dyDescent="0.2">
      <c r="A470" s="22"/>
      <c r="B470" s="22"/>
      <c r="C470" s="22"/>
      <c r="D470" s="22"/>
      <c r="E470" s="22"/>
      <c r="F470" s="22"/>
      <c r="G470" s="22"/>
      <c r="H470" s="22"/>
      <c r="I470" s="22"/>
      <c r="J470" s="22"/>
    </row>
    <row r="471" spans="1:10" ht="18" customHeight="1" x14ac:dyDescent="0.2">
      <c r="A471" s="42" t="s">
        <v>216</v>
      </c>
      <c r="B471" s="52" t="s">
        <v>65</v>
      </c>
      <c r="C471" s="42" t="s">
        <v>66</v>
      </c>
      <c r="D471" s="42" t="s">
        <v>67</v>
      </c>
      <c r="E471" s="265" t="s">
        <v>341</v>
      </c>
      <c r="F471" s="265"/>
      <c r="G471" s="53" t="s">
        <v>68</v>
      </c>
      <c r="H471" s="52" t="s">
        <v>69</v>
      </c>
      <c r="I471" s="52" t="s">
        <v>70</v>
      </c>
      <c r="J471" s="52" t="s">
        <v>72</v>
      </c>
    </row>
    <row r="472" spans="1:10" ht="24" customHeight="1" x14ac:dyDescent="0.2">
      <c r="A472" s="44" t="s">
        <v>342</v>
      </c>
      <c r="B472" s="8" t="s">
        <v>217</v>
      </c>
      <c r="C472" s="44" t="s">
        <v>110</v>
      </c>
      <c r="D472" s="44" t="s">
        <v>218</v>
      </c>
      <c r="E472" s="263" t="s">
        <v>561</v>
      </c>
      <c r="F472" s="263"/>
      <c r="G472" s="9" t="s">
        <v>13</v>
      </c>
      <c r="H472" s="13">
        <v>1</v>
      </c>
      <c r="I472" s="10">
        <v>2194.36</v>
      </c>
      <c r="J472" s="10">
        <v>2194.36</v>
      </c>
    </row>
    <row r="473" spans="1:10" ht="24" customHeight="1" x14ac:dyDescent="0.2">
      <c r="A473" s="45" t="s">
        <v>343</v>
      </c>
      <c r="B473" s="14" t="s">
        <v>419</v>
      </c>
      <c r="C473" s="45" t="s">
        <v>90</v>
      </c>
      <c r="D473" s="45" t="s">
        <v>420</v>
      </c>
      <c r="E473" s="264" t="s">
        <v>417</v>
      </c>
      <c r="F473" s="264"/>
      <c r="G473" s="15" t="s">
        <v>375</v>
      </c>
      <c r="H473" s="16">
        <v>4</v>
      </c>
      <c r="I473" s="17">
        <v>22.3</v>
      </c>
      <c r="J473" s="17">
        <v>89.2</v>
      </c>
    </row>
    <row r="474" spans="1:10" ht="24" customHeight="1" x14ac:dyDescent="0.2">
      <c r="A474" s="45" t="s">
        <v>343</v>
      </c>
      <c r="B474" s="14" t="s">
        <v>464</v>
      </c>
      <c r="C474" s="45" t="s">
        <v>90</v>
      </c>
      <c r="D474" s="45" t="s">
        <v>465</v>
      </c>
      <c r="E474" s="264" t="s">
        <v>417</v>
      </c>
      <c r="F474" s="264"/>
      <c r="G474" s="15" t="s">
        <v>375</v>
      </c>
      <c r="H474" s="16">
        <v>4</v>
      </c>
      <c r="I474" s="17">
        <v>16.84</v>
      </c>
      <c r="J474" s="17">
        <v>67.36</v>
      </c>
    </row>
    <row r="475" spans="1:10" ht="24" customHeight="1" x14ac:dyDescent="0.2">
      <c r="A475" s="45" t="s">
        <v>343</v>
      </c>
      <c r="B475" s="14" t="s">
        <v>418</v>
      </c>
      <c r="C475" s="45" t="s">
        <v>90</v>
      </c>
      <c r="D475" s="45" t="s">
        <v>348</v>
      </c>
      <c r="E475" s="264" t="s">
        <v>417</v>
      </c>
      <c r="F475" s="264"/>
      <c r="G475" s="15" t="s">
        <v>375</v>
      </c>
      <c r="H475" s="16">
        <v>1</v>
      </c>
      <c r="I475" s="17">
        <v>15.71</v>
      </c>
      <c r="J475" s="17">
        <v>15.71</v>
      </c>
    </row>
    <row r="476" spans="1:10" ht="24" customHeight="1" x14ac:dyDescent="0.2">
      <c r="A476" s="41" t="s">
        <v>349</v>
      </c>
      <c r="B476" s="18" t="s">
        <v>562</v>
      </c>
      <c r="C476" s="41" t="s">
        <v>110</v>
      </c>
      <c r="D476" s="41" t="s">
        <v>7</v>
      </c>
      <c r="E476" s="260" t="s">
        <v>370</v>
      </c>
      <c r="F476" s="260"/>
      <c r="G476" s="19" t="s">
        <v>13</v>
      </c>
      <c r="H476" s="20">
        <v>1</v>
      </c>
      <c r="I476" s="21">
        <v>2022.09</v>
      </c>
      <c r="J476" s="21">
        <v>2022.09</v>
      </c>
    </row>
    <row r="477" spans="1:10" x14ac:dyDescent="0.2">
      <c r="A477" s="54"/>
      <c r="B477" s="54"/>
      <c r="C477" s="54"/>
      <c r="D477" s="54"/>
      <c r="E477" s="54" t="s">
        <v>359</v>
      </c>
      <c r="F477" s="62">
        <v>136.74</v>
      </c>
      <c r="G477" s="54" t="s">
        <v>360</v>
      </c>
      <c r="H477" s="62">
        <v>0</v>
      </c>
      <c r="I477" s="54" t="s">
        <v>361</v>
      </c>
      <c r="J477" s="62">
        <v>136.74</v>
      </c>
    </row>
    <row r="478" spans="1:10" x14ac:dyDescent="0.2">
      <c r="A478" s="54"/>
      <c r="B478" s="54"/>
      <c r="C478" s="54"/>
      <c r="D478" s="54"/>
      <c r="E478" s="54" t="s">
        <v>362</v>
      </c>
      <c r="F478" s="62">
        <v>527.29999999999995</v>
      </c>
      <c r="G478" s="54"/>
      <c r="H478" s="261" t="s">
        <v>363</v>
      </c>
      <c r="I478" s="261"/>
      <c r="J478" s="62">
        <v>2721.66</v>
      </c>
    </row>
    <row r="479" spans="1:10" ht="30" customHeight="1" thickBot="1" x14ac:dyDescent="0.25">
      <c r="A479" s="49"/>
      <c r="B479" s="49"/>
      <c r="C479" s="49"/>
      <c r="D479" s="49"/>
      <c r="E479" s="49"/>
      <c r="F479" s="49"/>
      <c r="G479" s="49" t="s">
        <v>364</v>
      </c>
      <c r="H479" s="61">
        <v>2</v>
      </c>
      <c r="I479" s="49" t="s">
        <v>365</v>
      </c>
      <c r="J479" s="50">
        <v>5443.32</v>
      </c>
    </row>
    <row r="480" spans="1:10" ht="1.1499999999999999" customHeight="1" thickTop="1" x14ac:dyDescent="0.2">
      <c r="A480" s="22"/>
      <c r="B480" s="22"/>
      <c r="C480" s="22"/>
      <c r="D480" s="22"/>
      <c r="E480" s="22"/>
      <c r="F480" s="22"/>
      <c r="G480" s="22"/>
      <c r="H480" s="22"/>
      <c r="I480" s="22"/>
      <c r="J480" s="22"/>
    </row>
    <row r="481" spans="1:10" ht="24" customHeight="1" x14ac:dyDescent="0.2">
      <c r="A481" s="43" t="s">
        <v>219</v>
      </c>
      <c r="B481" s="43"/>
      <c r="C481" s="43"/>
      <c r="D481" s="43" t="s">
        <v>220</v>
      </c>
      <c r="E481" s="43"/>
      <c r="F481" s="266"/>
      <c r="G481" s="266"/>
      <c r="H481" s="6"/>
      <c r="I481" s="43"/>
      <c r="J481" s="7"/>
    </row>
    <row r="482" spans="1:10" ht="18" customHeight="1" x14ac:dyDescent="0.2">
      <c r="A482" s="42" t="s">
        <v>221</v>
      </c>
      <c r="B482" s="52" t="s">
        <v>65</v>
      </c>
      <c r="C482" s="42" t="s">
        <v>66</v>
      </c>
      <c r="D482" s="42" t="s">
        <v>67</v>
      </c>
      <c r="E482" s="265" t="s">
        <v>341</v>
      </c>
      <c r="F482" s="265"/>
      <c r="G482" s="53" t="s">
        <v>68</v>
      </c>
      <c r="H482" s="52" t="s">
        <v>69</v>
      </c>
      <c r="I482" s="52" t="s">
        <v>70</v>
      </c>
      <c r="J482" s="52" t="s">
        <v>72</v>
      </c>
    </row>
    <row r="483" spans="1:10" ht="36" customHeight="1" x14ac:dyDescent="0.2">
      <c r="A483" s="44" t="s">
        <v>342</v>
      </c>
      <c r="B483" s="8" t="s">
        <v>222</v>
      </c>
      <c r="C483" s="44" t="s">
        <v>90</v>
      </c>
      <c r="D483" s="44" t="s">
        <v>223</v>
      </c>
      <c r="E483" s="263" t="s">
        <v>537</v>
      </c>
      <c r="F483" s="263"/>
      <c r="G483" s="9" t="s">
        <v>13</v>
      </c>
      <c r="H483" s="13">
        <v>1</v>
      </c>
      <c r="I483" s="10">
        <v>85.49</v>
      </c>
      <c r="J483" s="10">
        <v>85.49</v>
      </c>
    </row>
    <row r="484" spans="1:10" ht="24" customHeight="1" x14ac:dyDescent="0.2">
      <c r="A484" s="45" t="s">
        <v>343</v>
      </c>
      <c r="B484" s="14" t="s">
        <v>419</v>
      </c>
      <c r="C484" s="45" t="s">
        <v>90</v>
      </c>
      <c r="D484" s="45" t="s">
        <v>420</v>
      </c>
      <c r="E484" s="264" t="s">
        <v>417</v>
      </c>
      <c r="F484" s="264"/>
      <c r="G484" s="15" t="s">
        <v>375</v>
      </c>
      <c r="H484" s="16">
        <v>0.47320000000000001</v>
      </c>
      <c r="I484" s="17">
        <v>22.3</v>
      </c>
      <c r="J484" s="17">
        <v>10.55</v>
      </c>
    </row>
    <row r="485" spans="1:10" ht="24" customHeight="1" x14ac:dyDescent="0.2">
      <c r="A485" s="45" t="s">
        <v>343</v>
      </c>
      <c r="B485" s="14" t="s">
        <v>464</v>
      </c>
      <c r="C485" s="45" t="s">
        <v>90</v>
      </c>
      <c r="D485" s="45" t="s">
        <v>465</v>
      </c>
      <c r="E485" s="264" t="s">
        <v>417</v>
      </c>
      <c r="F485" s="264"/>
      <c r="G485" s="15" t="s">
        <v>375</v>
      </c>
      <c r="H485" s="16">
        <v>0.19719999999999999</v>
      </c>
      <c r="I485" s="17">
        <v>16.84</v>
      </c>
      <c r="J485" s="17">
        <v>3.32</v>
      </c>
    </row>
    <row r="486" spans="1:10" ht="24" customHeight="1" x14ac:dyDescent="0.2">
      <c r="A486" s="41" t="s">
        <v>349</v>
      </c>
      <c r="B486" s="18" t="s">
        <v>563</v>
      </c>
      <c r="C486" s="41" t="s">
        <v>90</v>
      </c>
      <c r="D486" s="41" t="s">
        <v>564</v>
      </c>
      <c r="E486" s="260" t="s">
        <v>352</v>
      </c>
      <c r="F486" s="260"/>
      <c r="G486" s="19" t="s">
        <v>13</v>
      </c>
      <c r="H486" s="20">
        <v>1</v>
      </c>
      <c r="I486" s="21">
        <v>9.0399999999999991</v>
      </c>
      <c r="J486" s="21">
        <v>9.0399999999999991</v>
      </c>
    </row>
    <row r="487" spans="1:10" ht="36" customHeight="1" x14ac:dyDescent="0.2">
      <c r="A487" s="41" t="s">
        <v>349</v>
      </c>
      <c r="B487" s="18" t="s">
        <v>565</v>
      </c>
      <c r="C487" s="41" t="s">
        <v>90</v>
      </c>
      <c r="D487" s="41" t="s">
        <v>566</v>
      </c>
      <c r="E487" s="260" t="s">
        <v>352</v>
      </c>
      <c r="F487" s="260"/>
      <c r="G487" s="19" t="s">
        <v>13</v>
      </c>
      <c r="H487" s="20">
        <v>1</v>
      </c>
      <c r="I487" s="21">
        <v>62.58</v>
      </c>
      <c r="J487" s="21">
        <v>62.58</v>
      </c>
    </row>
    <row r="488" spans="1:10" x14ac:dyDescent="0.2">
      <c r="A488" s="54"/>
      <c r="B488" s="54"/>
      <c r="C488" s="54"/>
      <c r="D488" s="54"/>
      <c r="E488" s="54" t="s">
        <v>359</v>
      </c>
      <c r="F488" s="62">
        <v>11.2</v>
      </c>
      <c r="G488" s="54" t="s">
        <v>360</v>
      </c>
      <c r="H488" s="62">
        <v>0</v>
      </c>
      <c r="I488" s="54" t="s">
        <v>361</v>
      </c>
      <c r="J488" s="62">
        <v>11.2</v>
      </c>
    </row>
    <row r="489" spans="1:10" x14ac:dyDescent="0.2">
      <c r="A489" s="54"/>
      <c r="B489" s="54"/>
      <c r="C489" s="54"/>
      <c r="D489" s="54"/>
      <c r="E489" s="54" t="s">
        <v>362</v>
      </c>
      <c r="F489" s="62">
        <v>20.54</v>
      </c>
      <c r="G489" s="54"/>
      <c r="H489" s="261" t="s">
        <v>363</v>
      </c>
      <c r="I489" s="261"/>
      <c r="J489" s="62">
        <v>106.03</v>
      </c>
    </row>
    <row r="490" spans="1:10" ht="30" customHeight="1" thickBot="1" x14ac:dyDescent="0.25">
      <c r="A490" s="49"/>
      <c r="B490" s="49"/>
      <c r="C490" s="49"/>
      <c r="D490" s="49"/>
      <c r="E490" s="49"/>
      <c r="F490" s="49"/>
      <c r="G490" s="49" t="s">
        <v>364</v>
      </c>
      <c r="H490" s="61">
        <v>1</v>
      </c>
      <c r="I490" s="49" t="s">
        <v>365</v>
      </c>
      <c r="J490" s="50">
        <v>106.03</v>
      </c>
    </row>
    <row r="491" spans="1:10" ht="1.1499999999999999" customHeight="1" thickTop="1" x14ac:dyDescent="0.2">
      <c r="A491" s="22"/>
      <c r="B491" s="22"/>
      <c r="C491" s="22"/>
      <c r="D491" s="22"/>
      <c r="E491" s="22"/>
      <c r="F491" s="22"/>
      <c r="G491" s="22"/>
      <c r="H491" s="22"/>
      <c r="I491" s="22"/>
      <c r="J491" s="22"/>
    </row>
    <row r="492" spans="1:10" ht="18" customHeight="1" x14ac:dyDescent="0.2">
      <c r="A492" s="42" t="s">
        <v>224</v>
      </c>
      <c r="B492" s="52" t="s">
        <v>65</v>
      </c>
      <c r="C492" s="42" t="s">
        <v>66</v>
      </c>
      <c r="D492" s="42" t="s">
        <v>67</v>
      </c>
      <c r="E492" s="265" t="s">
        <v>341</v>
      </c>
      <c r="F492" s="265"/>
      <c r="G492" s="53" t="s">
        <v>68</v>
      </c>
      <c r="H492" s="52" t="s">
        <v>69</v>
      </c>
      <c r="I492" s="52" t="s">
        <v>70</v>
      </c>
      <c r="J492" s="52" t="s">
        <v>72</v>
      </c>
    </row>
    <row r="493" spans="1:10" ht="36" customHeight="1" x14ac:dyDescent="0.2">
      <c r="A493" s="44" t="s">
        <v>342</v>
      </c>
      <c r="B493" s="8" t="s">
        <v>225</v>
      </c>
      <c r="C493" s="44" t="s">
        <v>110</v>
      </c>
      <c r="D493" s="44" t="s">
        <v>226</v>
      </c>
      <c r="E493" s="263" t="s">
        <v>561</v>
      </c>
      <c r="F493" s="263"/>
      <c r="G493" s="9" t="s">
        <v>13</v>
      </c>
      <c r="H493" s="13">
        <v>1</v>
      </c>
      <c r="I493" s="10">
        <v>193.77</v>
      </c>
      <c r="J493" s="10">
        <v>193.77</v>
      </c>
    </row>
    <row r="494" spans="1:10" ht="24" customHeight="1" x14ac:dyDescent="0.2">
      <c r="A494" s="45" t="s">
        <v>343</v>
      </c>
      <c r="B494" s="14" t="s">
        <v>464</v>
      </c>
      <c r="C494" s="45" t="s">
        <v>90</v>
      </c>
      <c r="D494" s="45" t="s">
        <v>465</v>
      </c>
      <c r="E494" s="264" t="s">
        <v>417</v>
      </c>
      <c r="F494" s="264"/>
      <c r="G494" s="15" t="s">
        <v>375</v>
      </c>
      <c r="H494" s="16">
        <v>0.19719999999999999</v>
      </c>
      <c r="I494" s="17">
        <v>16.84</v>
      </c>
      <c r="J494" s="17">
        <v>3.32</v>
      </c>
    </row>
    <row r="495" spans="1:10" ht="24" customHeight="1" x14ac:dyDescent="0.2">
      <c r="A495" s="45" t="s">
        <v>343</v>
      </c>
      <c r="B495" s="14" t="s">
        <v>419</v>
      </c>
      <c r="C495" s="45" t="s">
        <v>90</v>
      </c>
      <c r="D495" s="45" t="s">
        <v>420</v>
      </c>
      <c r="E495" s="264" t="s">
        <v>417</v>
      </c>
      <c r="F495" s="264"/>
      <c r="G495" s="15" t="s">
        <v>375</v>
      </c>
      <c r="H495" s="16">
        <v>0.47320000000000001</v>
      </c>
      <c r="I495" s="17">
        <v>22.3</v>
      </c>
      <c r="J495" s="17">
        <v>10.55</v>
      </c>
    </row>
    <row r="496" spans="1:10" ht="36" customHeight="1" x14ac:dyDescent="0.2">
      <c r="A496" s="41" t="s">
        <v>349</v>
      </c>
      <c r="B496" s="18" t="s">
        <v>567</v>
      </c>
      <c r="C496" s="41" t="s">
        <v>110</v>
      </c>
      <c r="D496" s="41" t="s">
        <v>10</v>
      </c>
      <c r="E496" s="260" t="s">
        <v>370</v>
      </c>
      <c r="F496" s="260"/>
      <c r="G496" s="19" t="s">
        <v>13</v>
      </c>
      <c r="H496" s="20">
        <v>1</v>
      </c>
      <c r="I496" s="21">
        <v>179.9</v>
      </c>
      <c r="J496" s="21">
        <v>179.9</v>
      </c>
    </row>
    <row r="497" spans="1:10" x14ac:dyDescent="0.2">
      <c r="A497" s="54"/>
      <c r="B497" s="54"/>
      <c r="C497" s="54"/>
      <c r="D497" s="54"/>
      <c r="E497" s="54" t="s">
        <v>359</v>
      </c>
      <c r="F497" s="62">
        <v>11.2</v>
      </c>
      <c r="G497" s="54" t="s">
        <v>360</v>
      </c>
      <c r="H497" s="62">
        <v>0</v>
      </c>
      <c r="I497" s="54" t="s">
        <v>361</v>
      </c>
      <c r="J497" s="62">
        <v>11.2</v>
      </c>
    </row>
    <row r="498" spans="1:10" x14ac:dyDescent="0.2">
      <c r="A498" s="54"/>
      <c r="B498" s="54"/>
      <c r="C498" s="54"/>
      <c r="D498" s="54"/>
      <c r="E498" s="54" t="s">
        <v>362</v>
      </c>
      <c r="F498" s="62">
        <v>46.56</v>
      </c>
      <c r="G498" s="54"/>
      <c r="H498" s="261" t="s">
        <v>363</v>
      </c>
      <c r="I498" s="261"/>
      <c r="J498" s="62">
        <v>240.33</v>
      </c>
    </row>
    <row r="499" spans="1:10" ht="30" customHeight="1" thickBot="1" x14ac:dyDescent="0.25">
      <c r="A499" s="49"/>
      <c r="B499" s="49"/>
      <c r="C499" s="49"/>
      <c r="D499" s="49"/>
      <c r="E499" s="49"/>
      <c r="F499" s="49"/>
      <c r="G499" s="49" t="s">
        <v>364</v>
      </c>
      <c r="H499" s="61">
        <v>12</v>
      </c>
      <c r="I499" s="49" t="s">
        <v>365</v>
      </c>
      <c r="J499" s="50">
        <v>2883.96</v>
      </c>
    </row>
    <row r="500" spans="1:10" ht="1.1499999999999999" customHeight="1" thickTop="1" x14ac:dyDescent="0.2">
      <c r="A500" s="22"/>
      <c r="B500" s="22"/>
      <c r="C500" s="22"/>
      <c r="D500" s="22"/>
      <c r="E500" s="22"/>
      <c r="F500" s="22"/>
      <c r="G500" s="22"/>
      <c r="H500" s="22"/>
      <c r="I500" s="22"/>
      <c r="J500" s="22"/>
    </row>
    <row r="501" spans="1:10" ht="18" customHeight="1" x14ac:dyDescent="0.2">
      <c r="A501" s="42" t="s">
        <v>227</v>
      </c>
      <c r="B501" s="52" t="s">
        <v>65</v>
      </c>
      <c r="C501" s="42" t="s">
        <v>66</v>
      </c>
      <c r="D501" s="42" t="s">
        <v>67</v>
      </c>
      <c r="E501" s="265" t="s">
        <v>341</v>
      </c>
      <c r="F501" s="265"/>
      <c r="G501" s="53" t="s">
        <v>68</v>
      </c>
      <c r="H501" s="52" t="s">
        <v>69</v>
      </c>
      <c r="I501" s="52" t="s">
        <v>70</v>
      </c>
      <c r="J501" s="52" t="s">
        <v>72</v>
      </c>
    </row>
    <row r="502" spans="1:10" ht="24" customHeight="1" x14ac:dyDescent="0.2">
      <c r="A502" s="44" t="s">
        <v>342</v>
      </c>
      <c r="B502" s="8" t="s">
        <v>228</v>
      </c>
      <c r="C502" s="44" t="s">
        <v>90</v>
      </c>
      <c r="D502" s="44" t="s">
        <v>229</v>
      </c>
      <c r="E502" s="263" t="s">
        <v>537</v>
      </c>
      <c r="F502" s="263"/>
      <c r="G502" s="9" t="s">
        <v>13</v>
      </c>
      <c r="H502" s="13">
        <v>1</v>
      </c>
      <c r="I502" s="10">
        <v>323.01</v>
      </c>
      <c r="J502" s="10">
        <v>323.01</v>
      </c>
    </row>
    <row r="503" spans="1:10" ht="60" customHeight="1" x14ac:dyDescent="0.2">
      <c r="A503" s="45" t="s">
        <v>343</v>
      </c>
      <c r="B503" s="14" t="s">
        <v>568</v>
      </c>
      <c r="C503" s="45" t="s">
        <v>90</v>
      </c>
      <c r="D503" s="45" t="s">
        <v>569</v>
      </c>
      <c r="E503" s="264" t="s">
        <v>570</v>
      </c>
      <c r="F503" s="264"/>
      <c r="G503" s="15" t="s">
        <v>571</v>
      </c>
      <c r="H503" s="16">
        <v>0.23880000000000001</v>
      </c>
      <c r="I503" s="17">
        <v>191.23</v>
      </c>
      <c r="J503" s="17">
        <v>45.66</v>
      </c>
    </row>
    <row r="504" spans="1:10" ht="24" customHeight="1" x14ac:dyDescent="0.2">
      <c r="A504" s="45" t="s">
        <v>343</v>
      </c>
      <c r="B504" s="14" t="s">
        <v>464</v>
      </c>
      <c r="C504" s="45" t="s">
        <v>90</v>
      </c>
      <c r="D504" s="45" t="s">
        <v>465</v>
      </c>
      <c r="E504" s="264" t="s">
        <v>417</v>
      </c>
      <c r="F504" s="264"/>
      <c r="G504" s="15" t="s">
        <v>375</v>
      </c>
      <c r="H504" s="16">
        <v>0.23810000000000001</v>
      </c>
      <c r="I504" s="17">
        <v>16.84</v>
      </c>
      <c r="J504" s="17">
        <v>4</v>
      </c>
    </row>
    <row r="505" spans="1:10" ht="24" customHeight="1" x14ac:dyDescent="0.2">
      <c r="A505" s="45" t="s">
        <v>343</v>
      </c>
      <c r="B505" s="14" t="s">
        <v>419</v>
      </c>
      <c r="C505" s="45" t="s">
        <v>90</v>
      </c>
      <c r="D505" s="45" t="s">
        <v>420</v>
      </c>
      <c r="E505" s="264" t="s">
        <v>417</v>
      </c>
      <c r="F505" s="264"/>
      <c r="G505" s="15" t="s">
        <v>375</v>
      </c>
      <c r="H505" s="16">
        <v>0.23810000000000001</v>
      </c>
      <c r="I505" s="17">
        <v>22.3</v>
      </c>
      <c r="J505" s="17">
        <v>5.3</v>
      </c>
    </row>
    <row r="506" spans="1:10" ht="24" customHeight="1" x14ac:dyDescent="0.2">
      <c r="A506" s="41" t="s">
        <v>349</v>
      </c>
      <c r="B506" s="18" t="s">
        <v>540</v>
      </c>
      <c r="C506" s="41" t="s">
        <v>90</v>
      </c>
      <c r="D506" s="41" t="s">
        <v>541</v>
      </c>
      <c r="E506" s="260" t="s">
        <v>352</v>
      </c>
      <c r="F506" s="260"/>
      <c r="G506" s="19" t="s">
        <v>13</v>
      </c>
      <c r="H506" s="20">
        <v>1.4E-2</v>
      </c>
      <c r="I506" s="21">
        <v>3.59</v>
      </c>
      <c r="J506" s="21">
        <v>0.05</v>
      </c>
    </row>
    <row r="507" spans="1:10" ht="24" customHeight="1" x14ac:dyDescent="0.2">
      <c r="A507" s="41" t="s">
        <v>349</v>
      </c>
      <c r="B507" s="18" t="s">
        <v>572</v>
      </c>
      <c r="C507" s="41" t="s">
        <v>90</v>
      </c>
      <c r="D507" s="41" t="s">
        <v>573</v>
      </c>
      <c r="E507" s="260" t="s">
        <v>352</v>
      </c>
      <c r="F507" s="260"/>
      <c r="G507" s="19" t="s">
        <v>13</v>
      </c>
      <c r="H507" s="20">
        <v>1</v>
      </c>
      <c r="I507" s="21">
        <v>268</v>
      </c>
      <c r="J507" s="21">
        <v>268</v>
      </c>
    </row>
    <row r="508" spans="1:10" x14ac:dyDescent="0.2">
      <c r="A508" s="54"/>
      <c r="B508" s="54"/>
      <c r="C508" s="54"/>
      <c r="D508" s="54"/>
      <c r="E508" s="54" t="s">
        <v>359</v>
      </c>
      <c r="F508" s="62">
        <v>11.53</v>
      </c>
      <c r="G508" s="54" t="s">
        <v>360</v>
      </c>
      <c r="H508" s="62">
        <v>0</v>
      </c>
      <c r="I508" s="54" t="s">
        <v>361</v>
      </c>
      <c r="J508" s="62">
        <v>11.53</v>
      </c>
    </row>
    <row r="509" spans="1:10" x14ac:dyDescent="0.2">
      <c r="A509" s="54"/>
      <c r="B509" s="54"/>
      <c r="C509" s="54"/>
      <c r="D509" s="54"/>
      <c r="E509" s="54" t="s">
        <v>362</v>
      </c>
      <c r="F509" s="62">
        <v>77.61</v>
      </c>
      <c r="G509" s="54"/>
      <c r="H509" s="261" t="s">
        <v>363</v>
      </c>
      <c r="I509" s="261"/>
      <c r="J509" s="62">
        <v>400.62</v>
      </c>
    </row>
    <row r="510" spans="1:10" ht="30" customHeight="1" thickBot="1" x14ac:dyDescent="0.25">
      <c r="A510" s="49"/>
      <c r="B510" s="49"/>
      <c r="C510" s="49"/>
      <c r="D510" s="49"/>
      <c r="E510" s="49"/>
      <c r="F510" s="49"/>
      <c r="G510" s="49" t="s">
        <v>364</v>
      </c>
      <c r="H510" s="61">
        <v>17</v>
      </c>
      <c r="I510" s="49" t="s">
        <v>365</v>
      </c>
      <c r="J510" s="50">
        <v>6810.54</v>
      </c>
    </row>
    <row r="511" spans="1:10" ht="1.1499999999999999" customHeight="1" thickTop="1" x14ac:dyDescent="0.2">
      <c r="A511" s="22"/>
      <c r="B511" s="22"/>
      <c r="C511" s="22"/>
      <c r="D511" s="22"/>
      <c r="E511" s="22"/>
      <c r="F511" s="22"/>
      <c r="G511" s="22"/>
      <c r="H511" s="22"/>
      <c r="I511" s="22"/>
      <c r="J511" s="22"/>
    </row>
    <row r="512" spans="1:10" ht="18" customHeight="1" x14ac:dyDescent="0.2">
      <c r="A512" s="42" t="s">
        <v>230</v>
      </c>
      <c r="B512" s="52" t="s">
        <v>65</v>
      </c>
      <c r="C512" s="42" t="s">
        <v>66</v>
      </c>
      <c r="D512" s="42" t="s">
        <v>67</v>
      </c>
      <c r="E512" s="265" t="s">
        <v>341</v>
      </c>
      <c r="F512" s="265"/>
      <c r="G512" s="53" t="s">
        <v>68</v>
      </c>
      <c r="H512" s="52" t="s">
        <v>69</v>
      </c>
      <c r="I512" s="52" t="s">
        <v>70</v>
      </c>
      <c r="J512" s="52" t="s">
        <v>72</v>
      </c>
    </row>
    <row r="513" spans="1:10" ht="48" customHeight="1" x14ac:dyDescent="0.2">
      <c r="A513" s="44" t="s">
        <v>342</v>
      </c>
      <c r="B513" s="8" t="s">
        <v>231</v>
      </c>
      <c r="C513" s="44" t="s">
        <v>110</v>
      </c>
      <c r="D513" s="44" t="s">
        <v>232</v>
      </c>
      <c r="E513" s="263" t="s">
        <v>537</v>
      </c>
      <c r="F513" s="263"/>
      <c r="G513" s="9" t="s">
        <v>13</v>
      </c>
      <c r="H513" s="13">
        <v>1</v>
      </c>
      <c r="I513" s="10">
        <v>133.54</v>
      </c>
      <c r="J513" s="10">
        <v>133.54</v>
      </c>
    </row>
    <row r="514" spans="1:10" ht="24" customHeight="1" x14ac:dyDescent="0.2">
      <c r="A514" s="45" t="s">
        <v>343</v>
      </c>
      <c r="B514" s="14" t="s">
        <v>464</v>
      </c>
      <c r="C514" s="45" t="s">
        <v>90</v>
      </c>
      <c r="D514" s="45" t="s">
        <v>465</v>
      </c>
      <c r="E514" s="264" t="s">
        <v>417</v>
      </c>
      <c r="F514" s="264"/>
      <c r="G514" s="15" t="s">
        <v>375</v>
      </c>
      <c r="H514" s="16">
        <v>0.22989999999999999</v>
      </c>
      <c r="I514" s="17">
        <v>16.84</v>
      </c>
      <c r="J514" s="17">
        <v>3.87</v>
      </c>
    </row>
    <row r="515" spans="1:10" ht="24" customHeight="1" x14ac:dyDescent="0.2">
      <c r="A515" s="45" t="s">
        <v>343</v>
      </c>
      <c r="B515" s="14" t="s">
        <v>419</v>
      </c>
      <c r="C515" s="45" t="s">
        <v>90</v>
      </c>
      <c r="D515" s="45" t="s">
        <v>420</v>
      </c>
      <c r="E515" s="264" t="s">
        <v>417</v>
      </c>
      <c r="F515" s="264"/>
      <c r="G515" s="15" t="s">
        <v>375</v>
      </c>
      <c r="H515" s="16">
        <v>0.55179999999999996</v>
      </c>
      <c r="I515" s="17">
        <v>22.3</v>
      </c>
      <c r="J515" s="17">
        <v>12.3</v>
      </c>
    </row>
    <row r="516" spans="1:10" ht="36" customHeight="1" x14ac:dyDescent="0.2">
      <c r="A516" s="41" t="s">
        <v>349</v>
      </c>
      <c r="B516" s="18" t="s">
        <v>574</v>
      </c>
      <c r="C516" s="41" t="s">
        <v>90</v>
      </c>
      <c r="D516" s="41" t="s">
        <v>575</v>
      </c>
      <c r="E516" s="260" t="s">
        <v>352</v>
      </c>
      <c r="F516" s="260"/>
      <c r="G516" s="19" t="s">
        <v>13</v>
      </c>
      <c r="H516" s="20">
        <v>1</v>
      </c>
      <c r="I516" s="21">
        <v>77.47</v>
      </c>
      <c r="J516" s="21">
        <v>77.47</v>
      </c>
    </row>
    <row r="517" spans="1:10" ht="24" customHeight="1" x14ac:dyDescent="0.2">
      <c r="A517" s="41" t="s">
        <v>349</v>
      </c>
      <c r="B517" s="18" t="s">
        <v>233</v>
      </c>
      <c r="C517" s="41" t="s">
        <v>106</v>
      </c>
      <c r="D517" s="41" t="s">
        <v>234</v>
      </c>
      <c r="E517" s="260" t="s">
        <v>352</v>
      </c>
      <c r="F517" s="260"/>
      <c r="G517" s="19" t="s">
        <v>13</v>
      </c>
      <c r="H517" s="20">
        <v>1</v>
      </c>
      <c r="I517" s="21">
        <v>39.9</v>
      </c>
      <c r="J517" s="21">
        <v>39.9</v>
      </c>
    </row>
    <row r="518" spans="1:10" x14ac:dyDescent="0.2">
      <c r="A518" s="54"/>
      <c r="B518" s="54"/>
      <c r="C518" s="54"/>
      <c r="D518" s="54"/>
      <c r="E518" s="54" t="s">
        <v>359</v>
      </c>
      <c r="F518" s="62">
        <v>13.08</v>
      </c>
      <c r="G518" s="54" t="s">
        <v>360</v>
      </c>
      <c r="H518" s="62">
        <v>0</v>
      </c>
      <c r="I518" s="54" t="s">
        <v>361</v>
      </c>
      <c r="J518" s="62">
        <v>13.08</v>
      </c>
    </row>
    <row r="519" spans="1:10" x14ac:dyDescent="0.2">
      <c r="A519" s="54"/>
      <c r="B519" s="54"/>
      <c r="C519" s="54"/>
      <c r="D519" s="54"/>
      <c r="E519" s="54" t="s">
        <v>362</v>
      </c>
      <c r="F519" s="62">
        <v>32.08</v>
      </c>
      <c r="G519" s="54"/>
      <c r="H519" s="261" t="s">
        <v>363</v>
      </c>
      <c r="I519" s="261"/>
      <c r="J519" s="62">
        <v>165.62</v>
      </c>
    </row>
    <row r="520" spans="1:10" ht="30" customHeight="1" thickBot="1" x14ac:dyDescent="0.25">
      <c r="A520" s="49"/>
      <c r="B520" s="49"/>
      <c r="C520" s="49"/>
      <c r="D520" s="49"/>
      <c r="E520" s="49"/>
      <c r="F520" s="49"/>
      <c r="G520" s="49" t="s">
        <v>364</v>
      </c>
      <c r="H520" s="61">
        <v>1</v>
      </c>
      <c r="I520" s="49" t="s">
        <v>365</v>
      </c>
      <c r="J520" s="50">
        <v>165.62</v>
      </c>
    </row>
    <row r="521" spans="1:10" ht="1.1499999999999999" customHeight="1" thickTop="1" x14ac:dyDescent="0.2">
      <c r="A521" s="22"/>
      <c r="B521" s="22"/>
      <c r="C521" s="22"/>
      <c r="D521" s="22"/>
      <c r="E521" s="22"/>
      <c r="F521" s="22"/>
      <c r="G521" s="22"/>
      <c r="H521" s="22"/>
      <c r="I521" s="22"/>
      <c r="J521" s="22"/>
    </row>
    <row r="522" spans="1:10" ht="18" customHeight="1" x14ac:dyDescent="0.2">
      <c r="A522" s="42"/>
      <c r="B522" s="52" t="s">
        <v>65</v>
      </c>
      <c r="C522" s="42" t="s">
        <v>66</v>
      </c>
      <c r="D522" s="42" t="s">
        <v>67</v>
      </c>
      <c r="E522" s="265" t="s">
        <v>341</v>
      </c>
      <c r="F522" s="265"/>
      <c r="G522" s="53" t="s">
        <v>68</v>
      </c>
      <c r="H522" s="52" t="s">
        <v>69</v>
      </c>
      <c r="I522" s="52" t="s">
        <v>70</v>
      </c>
      <c r="J522" s="52" t="s">
        <v>72</v>
      </c>
    </row>
    <row r="523" spans="1:10" ht="24" customHeight="1" x14ac:dyDescent="0.2">
      <c r="A523" s="44" t="s">
        <v>349</v>
      </c>
      <c r="B523" s="8" t="s">
        <v>233</v>
      </c>
      <c r="C523" s="44" t="s">
        <v>106</v>
      </c>
      <c r="D523" s="44" t="s">
        <v>234</v>
      </c>
      <c r="E523" s="263" t="s">
        <v>352</v>
      </c>
      <c r="F523" s="263"/>
      <c r="G523" s="9" t="s">
        <v>13</v>
      </c>
      <c r="H523" s="13">
        <v>1</v>
      </c>
      <c r="I523" s="10">
        <v>39.9</v>
      </c>
      <c r="J523" s="10">
        <v>39.9</v>
      </c>
    </row>
    <row r="524" spans="1:10" x14ac:dyDescent="0.2">
      <c r="A524" s="54"/>
      <c r="B524" s="54"/>
      <c r="C524" s="54"/>
      <c r="D524" s="54"/>
      <c r="E524" s="54" t="s">
        <v>359</v>
      </c>
      <c r="F524" s="62">
        <v>0</v>
      </c>
      <c r="G524" s="54" t="s">
        <v>360</v>
      </c>
      <c r="H524" s="62">
        <v>0</v>
      </c>
      <c r="I524" s="54" t="s">
        <v>361</v>
      </c>
      <c r="J524" s="62">
        <v>0</v>
      </c>
    </row>
    <row r="525" spans="1:10" x14ac:dyDescent="0.2">
      <c r="A525" s="54"/>
      <c r="B525" s="54"/>
      <c r="C525" s="54"/>
      <c r="D525" s="54"/>
      <c r="E525" s="54" t="s">
        <v>362</v>
      </c>
      <c r="F525" s="62">
        <v>9.58</v>
      </c>
      <c r="G525" s="54"/>
      <c r="H525" s="261" t="s">
        <v>363</v>
      </c>
      <c r="I525" s="261"/>
      <c r="J525" s="62">
        <v>49.48</v>
      </c>
    </row>
    <row r="526" spans="1:10" ht="30" customHeight="1" thickBot="1" x14ac:dyDescent="0.25">
      <c r="A526" s="49"/>
      <c r="B526" s="49"/>
      <c r="C526" s="49"/>
      <c r="D526" s="49"/>
      <c r="E526" s="49"/>
      <c r="F526" s="49"/>
      <c r="G526" s="49" t="s">
        <v>364</v>
      </c>
      <c r="H526" s="61">
        <v>1</v>
      </c>
      <c r="I526" s="49" t="s">
        <v>365</v>
      </c>
      <c r="J526" s="50">
        <v>49.48</v>
      </c>
    </row>
    <row r="527" spans="1:10" ht="1.1499999999999999" customHeight="1" thickTop="1" x14ac:dyDescent="0.2">
      <c r="A527" s="22"/>
      <c r="B527" s="22"/>
      <c r="C527" s="22"/>
      <c r="D527" s="22"/>
      <c r="E527" s="22"/>
      <c r="F527" s="22"/>
      <c r="G527" s="22"/>
      <c r="H527" s="22"/>
      <c r="I527" s="22"/>
      <c r="J527" s="22"/>
    </row>
    <row r="528" spans="1:10" ht="24" customHeight="1" x14ac:dyDescent="0.2">
      <c r="A528" s="43" t="s">
        <v>235</v>
      </c>
      <c r="B528" s="43"/>
      <c r="C528" s="43"/>
      <c r="D528" s="43" t="s">
        <v>236</v>
      </c>
      <c r="E528" s="43"/>
      <c r="F528" s="266"/>
      <c r="G528" s="266"/>
      <c r="H528" s="6"/>
      <c r="I528" s="43"/>
      <c r="J528" s="7"/>
    </row>
    <row r="529" spans="1:10" ht="18" customHeight="1" x14ac:dyDescent="0.2">
      <c r="A529" s="42" t="s">
        <v>237</v>
      </c>
      <c r="B529" s="52" t="s">
        <v>65</v>
      </c>
      <c r="C529" s="42" t="s">
        <v>66</v>
      </c>
      <c r="D529" s="42" t="s">
        <v>67</v>
      </c>
      <c r="E529" s="265" t="s">
        <v>341</v>
      </c>
      <c r="F529" s="265"/>
      <c r="G529" s="53" t="s">
        <v>68</v>
      </c>
      <c r="H529" s="52" t="s">
        <v>69</v>
      </c>
      <c r="I529" s="52" t="s">
        <v>70</v>
      </c>
      <c r="J529" s="52" t="s">
        <v>72</v>
      </c>
    </row>
    <row r="530" spans="1:10" ht="48" customHeight="1" x14ac:dyDescent="0.2">
      <c r="A530" s="44" t="s">
        <v>342</v>
      </c>
      <c r="B530" s="8" t="s">
        <v>238</v>
      </c>
      <c r="C530" s="44" t="s">
        <v>90</v>
      </c>
      <c r="D530" s="44" t="s">
        <v>239</v>
      </c>
      <c r="E530" s="263" t="s">
        <v>537</v>
      </c>
      <c r="F530" s="263"/>
      <c r="G530" s="9" t="s">
        <v>13</v>
      </c>
      <c r="H530" s="13">
        <v>1</v>
      </c>
      <c r="I530" s="10">
        <v>516.92999999999995</v>
      </c>
      <c r="J530" s="10">
        <v>516.92999999999995</v>
      </c>
    </row>
    <row r="531" spans="1:10" ht="48" customHeight="1" x14ac:dyDescent="0.2">
      <c r="A531" s="45" t="s">
        <v>343</v>
      </c>
      <c r="B531" s="14" t="s">
        <v>576</v>
      </c>
      <c r="C531" s="45" t="s">
        <v>90</v>
      </c>
      <c r="D531" s="45" t="s">
        <v>577</v>
      </c>
      <c r="E531" s="264" t="s">
        <v>417</v>
      </c>
      <c r="F531" s="264"/>
      <c r="G531" s="15" t="s">
        <v>100</v>
      </c>
      <c r="H531" s="16">
        <v>1.17E-2</v>
      </c>
      <c r="I531" s="17">
        <v>509.79</v>
      </c>
      <c r="J531" s="17">
        <v>5.96</v>
      </c>
    </row>
    <row r="532" spans="1:10" ht="24" customHeight="1" x14ac:dyDescent="0.2">
      <c r="A532" s="45" t="s">
        <v>343</v>
      </c>
      <c r="B532" s="14" t="s">
        <v>464</v>
      </c>
      <c r="C532" s="45" t="s">
        <v>90</v>
      </c>
      <c r="D532" s="45" t="s">
        <v>465</v>
      </c>
      <c r="E532" s="264" t="s">
        <v>417</v>
      </c>
      <c r="F532" s="264"/>
      <c r="G532" s="15" t="s">
        <v>375</v>
      </c>
      <c r="H532" s="16">
        <v>0.48110000000000003</v>
      </c>
      <c r="I532" s="17">
        <v>16.84</v>
      </c>
      <c r="J532" s="17">
        <v>8.1</v>
      </c>
    </row>
    <row r="533" spans="1:10" ht="24" customHeight="1" x14ac:dyDescent="0.2">
      <c r="A533" s="45" t="s">
        <v>343</v>
      </c>
      <c r="B533" s="14" t="s">
        <v>419</v>
      </c>
      <c r="C533" s="45" t="s">
        <v>90</v>
      </c>
      <c r="D533" s="45" t="s">
        <v>420</v>
      </c>
      <c r="E533" s="264" t="s">
        <v>417</v>
      </c>
      <c r="F533" s="264"/>
      <c r="G533" s="15" t="s">
        <v>375</v>
      </c>
      <c r="H533" s="16">
        <v>0.48110000000000003</v>
      </c>
      <c r="I533" s="17">
        <v>22.3</v>
      </c>
      <c r="J533" s="17">
        <v>10.72</v>
      </c>
    </row>
    <row r="534" spans="1:10" ht="36" customHeight="1" x14ac:dyDescent="0.2">
      <c r="A534" s="41" t="s">
        <v>349</v>
      </c>
      <c r="B534" s="18" t="s">
        <v>578</v>
      </c>
      <c r="C534" s="41" t="s">
        <v>90</v>
      </c>
      <c r="D534" s="41" t="s">
        <v>579</v>
      </c>
      <c r="E534" s="260" t="s">
        <v>352</v>
      </c>
      <c r="F534" s="260"/>
      <c r="G534" s="19" t="s">
        <v>13</v>
      </c>
      <c r="H534" s="20">
        <v>1</v>
      </c>
      <c r="I534" s="21">
        <v>492.15</v>
      </c>
      <c r="J534" s="21">
        <v>492.15</v>
      </c>
    </row>
    <row r="535" spans="1:10" x14ac:dyDescent="0.2">
      <c r="A535" s="54"/>
      <c r="B535" s="54"/>
      <c r="C535" s="54"/>
      <c r="D535" s="54"/>
      <c r="E535" s="54" t="s">
        <v>359</v>
      </c>
      <c r="F535" s="62">
        <v>16.559999999999999</v>
      </c>
      <c r="G535" s="54" t="s">
        <v>360</v>
      </c>
      <c r="H535" s="62">
        <v>0</v>
      </c>
      <c r="I535" s="54" t="s">
        <v>361</v>
      </c>
      <c r="J535" s="62">
        <v>16.559999999999999</v>
      </c>
    </row>
    <row r="536" spans="1:10" x14ac:dyDescent="0.2">
      <c r="A536" s="54"/>
      <c r="B536" s="54"/>
      <c r="C536" s="54"/>
      <c r="D536" s="54"/>
      <c r="E536" s="54" t="s">
        <v>362</v>
      </c>
      <c r="F536" s="62">
        <v>124.21</v>
      </c>
      <c r="G536" s="54"/>
      <c r="H536" s="261" t="s">
        <v>363</v>
      </c>
      <c r="I536" s="261"/>
      <c r="J536" s="62">
        <v>641.14</v>
      </c>
    </row>
    <row r="537" spans="1:10" ht="30" customHeight="1" thickBot="1" x14ac:dyDescent="0.25">
      <c r="A537" s="49"/>
      <c r="B537" s="49"/>
      <c r="C537" s="49"/>
      <c r="D537" s="49"/>
      <c r="E537" s="49"/>
      <c r="F537" s="49"/>
      <c r="G537" s="49" t="s">
        <v>364</v>
      </c>
      <c r="H537" s="61">
        <v>1</v>
      </c>
      <c r="I537" s="49" t="s">
        <v>365</v>
      </c>
      <c r="J537" s="50">
        <v>641.14</v>
      </c>
    </row>
    <row r="538" spans="1:10" ht="1.1499999999999999" customHeight="1" thickTop="1" x14ac:dyDescent="0.2">
      <c r="A538" s="22"/>
      <c r="B538" s="22"/>
      <c r="C538" s="22"/>
      <c r="D538" s="22"/>
      <c r="E538" s="22"/>
      <c r="F538" s="22"/>
      <c r="G538" s="22"/>
      <c r="H538" s="22"/>
      <c r="I538" s="22"/>
      <c r="J538" s="22"/>
    </row>
    <row r="539" spans="1:10" ht="18" customHeight="1" x14ac:dyDescent="0.2">
      <c r="A539" s="42" t="s">
        <v>240</v>
      </c>
      <c r="B539" s="52" t="s">
        <v>65</v>
      </c>
      <c r="C539" s="42" t="s">
        <v>66</v>
      </c>
      <c r="D539" s="42" t="s">
        <v>67</v>
      </c>
      <c r="E539" s="265" t="s">
        <v>341</v>
      </c>
      <c r="F539" s="265"/>
      <c r="G539" s="53" t="s">
        <v>68</v>
      </c>
      <c r="H539" s="52" t="s">
        <v>69</v>
      </c>
      <c r="I539" s="52" t="s">
        <v>70</v>
      </c>
      <c r="J539" s="52" t="s">
        <v>72</v>
      </c>
    </row>
    <row r="540" spans="1:10" ht="36" customHeight="1" x14ac:dyDescent="0.2">
      <c r="A540" s="44" t="s">
        <v>342</v>
      </c>
      <c r="B540" s="8" t="s">
        <v>241</v>
      </c>
      <c r="C540" s="44" t="s">
        <v>90</v>
      </c>
      <c r="D540" s="44" t="s">
        <v>242</v>
      </c>
      <c r="E540" s="263" t="s">
        <v>537</v>
      </c>
      <c r="F540" s="263"/>
      <c r="G540" s="9" t="s">
        <v>13</v>
      </c>
      <c r="H540" s="13">
        <v>1</v>
      </c>
      <c r="I540" s="10">
        <v>130.54</v>
      </c>
      <c r="J540" s="10">
        <v>130.54</v>
      </c>
    </row>
    <row r="541" spans="1:10" ht="24" customHeight="1" x14ac:dyDescent="0.2">
      <c r="A541" s="45" t="s">
        <v>343</v>
      </c>
      <c r="B541" s="14" t="s">
        <v>419</v>
      </c>
      <c r="C541" s="45" t="s">
        <v>90</v>
      </c>
      <c r="D541" s="45" t="s">
        <v>420</v>
      </c>
      <c r="E541" s="264" t="s">
        <v>417</v>
      </c>
      <c r="F541" s="264"/>
      <c r="G541" s="15" t="s">
        <v>375</v>
      </c>
      <c r="H541" s="16">
        <v>0.1988</v>
      </c>
      <c r="I541" s="17">
        <v>22.3</v>
      </c>
      <c r="J541" s="17">
        <v>4.43</v>
      </c>
    </row>
    <row r="542" spans="1:10" ht="24" customHeight="1" x14ac:dyDescent="0.2">
      <c r="A542" s="45" t="s">
        <v>343</v>
      </c>
      <c r="B542" s="14" t="s">
        <v>464</v>
      </c>
      <c r="C542" s="45" t="s">
        <v>90</v>
      </c>
      <c r="D542" s="45" t="s">
        <v>465</v>
      </c>
      <c r="E542" s="264" t="s">
        <v>417</v>
      </c>
      <c r="F542" s="264"/>
      <c r="G542" s="15" t="s">
        <v>375</v>
      </c>
      <c r="H542" s="16">
        <v>0.1988</v>
      </c>
      <c r="I542" s="17">
        <v>16.84</v>
      </c>
      <c r="J542" s="17">
        <v>3.34</v>
      </c>
    </row>
    <row r="543" spans="1:10" ht="24" customHeight="1" x14ac:dyDescent="0.2">
      <c r="A543" s="41" t="s">
        <v>349</v>
      </c>
      <c r="B543" s="18" t="s">
        <v>580</v>
      </c>
      <c r="C543" s="41" t="s">
        <v>90</v>
      </c>
      <c r="D543" s="41" t="s">
        <v>581</v>
      </c>
      <c r="E543" s="260" t="s">
        <v>352</v>
      </c>
      <c r="F543" s="260"/>
      <c r="G543" s="19" t="s">
        <v>13</v>
      </c>
      <c r="H543" s="20">
        <v>1</v>
      </c>
      <c r="I543" s="21">
        <v>118.48</v>
      </c>
      <c r="J543" s="21">
        <v>118.48</v>
      </c>
    </row>
    <row r="544" spans="1:10" ht="36" customHeight="1" x14ac:dyDescent="0.2">
      <c r="A544" s="41" t="s">
        <v>349</v>
      </c>
      <c r="B544" s="18" t="s">
        <v>582</v>
      </c>
      <c r="C544" s="41" t="s">
        <v>90</v>
      </c>
      <c r="D544" s="41" t="s">
        <v>583</v>
      </c>
      <c r="E544" s="260" t="s">
        <v>352</v>
      </c>
      <c r="F544" s="260"/>
      <c r="G544" s="19" t="s">
        <v>13</v>
      </c>
      <c r="H544" s="20">
        <v>3</v>
      </c>
      <c r="I544" s="21">
        <v>1.43</v>
      </c>
      <c r="J544" s="21">
        <v>4.29</v>
      </c>
    </row>
    <row r="545" spans="1:10" x14ac:dyDescent="0.2">
      <c r="A545" s="54"/>
      <c r="B545" s="54"/>
      <c r="C545" s="54"/>
      <c r="D545" s="54"/>
      <c r="E545" s="54" t="s">
        <v>359</v>
      </c>
      <c r="F545" s="62">
        <v>6.2</v>
      </c>
      <c r="G545" s="54" t="s">
        <v>360</v>
      </c>
      <c r="H545" s="62">
        <v>0</v>
      </c>
      <c r="I545" s="54" t="s">
        <v>361</v>
      </c>
      <c r="J545" s="62">
        <v>6.2</v>
      </c>
    </row>
    <row r="546" spans="1:10" x14ac:dyDescent="0.2">
      <c r="A546" s="54"/>
      <c r="B546" s="54"/>
      <c r="C546" s="54"/>
      <c r="D546" s="54"/>
      <c r="E546" s="54" t="s">
        <v>362</v>
      </c>
      <c r="F546" s="62">
        <v>31.36</v>
      </c>
      <c r="G546" s="54"/>
      <c r="H546" s="261" t="s">
        <v>363</v>
      </c>
      <c r="I546" s="261"/>
      <c r="J546" s="62">
        <v>161.9</v>
      </c>
    </row>
    <row r="547" spans="1:10" ht="30" customHeight="1" thickBot="1" x14ac:dyDescent="0.25">
      <c r="A547" s="49"/>
      <c r="B547" s="49"/>
      <c r="C547" s="49"/>
      <c r="D547" s="49"/>
      <c r="E547" s="49"/>
      <c r="F547" s="49"/>
      <c r="G547" s="49" t="s">
        <v>364</v>
      </c>
      <c r="H547" s="61">
        <v>2</v>
      </c>
      <c r="I547" s="49" t="s">
        <v>365</v>
      </c>
      <c r="J547" s="50">
        <v>323.8</v>
      </c>
    </row>
    <row r="548" spans="1:10" ht="1.1499999999999999" customHeight="1" thickTop="1" x14ac:dyDescent="0.2">
      <c r="A548" s="22"/>
      <c r="B548" s="22"/>
      <c r="C548" s="22"/>
      <c r="D548" s="22"/>
      <c r="E548" s="22"/>
      <c r="F548" s="22"/>
      <c r="G548" s="22"/>
      <c r="H548" s="22"/>
      <c r="I548" s="22"/>
      <c r="J548" s="22"/>
    </row>
    <row r="549" spans="1:10" ht="18" customHeight="1" x14ac:dyDescent="0.2">
      <c r="A549" s="42" t="s">
        <v>243</v>
      </c>
      <c r="B549" s="52" t="s">
        <v>65</v>
      </c>
      <c r="C549" s="42" t="s">
        <v>66</v>
      </c>
      <c r="D549" s="42" t="s">
        <v>67</v>
      </c>
      <c r="E549" s="265" t="s">
        <v>341</v>
      </c>
      <c r="F549" s="265"/>
      <c r="G549" s="53" t="s">
        <v>68</v>
      </c>
      <c r="H549" s="52" t="s">
        <v>69</v>
      </c>
      <c r="I549" s="52" t="s">
        <v>70</v>
      </c>
      <c r="J549" s="52" t="s">
        <v>72</v>
      </c>
    </row>
    <row r="550" spans="1:10" ht="24" customHeight="1" x14ac:dyDescent="0.2">
      <c r="A550" s="44" t="s">
        <v>342</v>
      </c>
      <c r="B550" s="8" t="s">
        <v>244</v>
      </c>
      <c r="C550" s="44" t="s">
        <v>90</v>
      </c>
      <c r="D550" s="44" t="s">
        <v>245</v>
      </c>
      <c r="E550" s="263" t="s">
        <v>537</v>
      </c>
      <c r="F550" s="263"/>
      <c r="G550" s="9" t="s">
        <v>13</v>
      </c>
      <c r="H550" s="13">
        <v>1</v>
      </c>
      <c r="I550" s="10">
        <v>84.04</v>
      </c>
      <c r="J550" s="10">
        <v>84.04</v>
      </c>
    </row>
    <row r="551" spans="1:10" ht="24" customHeight="1" x14ac:dyDescent="0.2">
      <c r="A551" s="45" t="s">
        <v>343</v>
      </c>
      <c r="B551" s="14" t="s">
        <v>464</v>
      </c>
      <c r="C551" s="45" t="s">
        <v>90</v>
      </c>
      <c r="D551" s="45" t="s">
        <v>465</v>
      </c>
      <c r="E551" s="264" t="s">
        <v>417</v>
      </c>
      <c r="F551" s="264"/>
      <c r="G551" s="15" t="s">
        <v>375</v>
      </c>
      <c r="H551" s="16">
        <v>9.5200000000000007E-2</v>
      </c>
      <c r="I551" s="17">
        <v>16.84</v>
      </c>
      <c r="J551" s="17">
        <v>1.6</v>
      </c>
    </row>
    <row r="552" spans="1:10" ht="24" customHeight="1" x14ac:dyDescent="0.2">
      <c r="A552" s="45" t="s">
        <v>343</v>
      </c>
      <c r="B552" s="14" t="s">
        <v>419</v>
      </c>
      <c r="C552" s="45" t="s">
        <v>90</v>
      </c>
      <c r="D552" s="45" t="s">
        <v>420</v>
      </c>
      <c r="E552" s="264" t="s">
        <v>417</v>
      </c>
      <c r="F552" s="264"/>
      <c r="G552" s="15" t="s">
        <v>375</v>
      </c>
      <c r="H552" s="16">
        <v>9.5200000000000007E-2</v>
      </c>
      <c r="I552" s="17">
        <v>22.3</v>
      </c>
      <c r="J552" s="17">
        <v>2.12</v>
      </c>
    </row>
    <row r="553" spans="1:10" ht="24" customHeight="1" x14ac:dyDescent="0.2">
      <c r="A553" s="41" t="s">
        <v>349</v>
      </c>
      <c r="B553" s="18" t="s">
        <v>584</v>
      </c>
      <c r="C553" s="41" t="s">
        <v>90</v>
      </c>
      <c r="D553" s="41" t="s">
        <v>585</v>
      </c>
      <c r="E553" s="260" t="s">
        <v>352</v>
      </c>
      <c r="F553" s="260"/>
      <c r="G553" s="19" t="s">
        <v>13</v>
      </c>
      <c r="H553" s="20">
        <v>1</v>
      </c>
      <c r="I553" s="21">
        <v>78.12</v>
      </c>
      <c r="J553" s="21">
        <v>78.12</v>
      </c>
    </row>
    <row r="554" spans="1:10" ht="36" customHeight="1" x14ac:dyDescent="0.2">
      <c r="A554" s="41" t="s">
        <v>349</v>
      </c>
      <c r="B554" s="18" t="s">
        <v>586</v>
      </c>
      <c r="C554" s="41" t="s">
        <v>90</v>
      </c>
      <c r="D554" s="41" t="s">
        <v>587</v>
      </c>
      <c r="E554" s="260" t="s">
        <v>352</v>
      </c>
      <c r="F554" s="260"/>
      <c r="G554" s="19" t="s">
        <v>13</v>
      </c>
      <c r="H554" s="20">
        <v>2</v>
      </c>
      <c r="I554" s="21">
        <v>1.1000000000000001</v>
      </c>
      <c r="J554" s="21">
        <v>2.2000000000000002</v>
      </c>
    </row>
    <row r="555" spans="1:10" x14ac:dyDescent="0.2">
      <c r="A555" s="54"/>
      <c r="B555" s="54"/>
      <c r="C555" s="54"/>
      <c r="D555" s="54"/>
      <c r="E555" s="54" t="s">
        <v>359</v>
      </c>
      <c r="F555" s="62">
        <v>2.96</v>
      </c>
      <c r="G555" s="54" t="s">
        <v>360</v>
      </c>
      <c r="H555" s="62">
        <v>0</v>
      </c>
      <c r="I555" s="54" t="s">
        <v>361</v>
      </c>
      <c r="J555" s="62">
        <v>2.96</v>
      </c>
    </row>
    <row r="556" spans="1:10" x14ac:dyDescent="0.2">
      <c r="A556" s="54"/>
      <c r="B556" s="54"/>
      <c r="C556" s="54"/>
      <c r="D556" s="54"/>
      <c r="E556" s="54" t="s">
        <v>362</v>
      </c>
      <c r="F556" s="62">
        <v>20.190000000000001</v>
      </c>
      <c r="G556" s="54"/>
      <c r="H556" s="261" t="s">
        <v>363</v>
      </c>
      <c r="I556" s="261"/>
      <c r="J556" s="62">
        <v>104.23</v>
      </c>
    </row>
    <row r="557" spans="1:10" ht="30" customHeight="1" thickBot="1" x14ac:dyDescent="0.25">
      <c r="A557" s="49"/>
      <c r="B557" s="49"/>
      <c r="C557" s="49"/>
      <c r="D557" s="49"/>
      <c r="E557" s="49"/>
      <c r="F557" s="49"/>
      <c r="G557" s="49" t="s">
        <v>364</v>
      </c>
      <c r="H557" s="61">
        <v>1</v>
      </c>
      <c r="I557" s="49" t="s">
        <v>365</v>
      </c>
      <c r="J557" s="50">
        <v>104.23</v>
      </c>
    </row>
    <row r="558" spans="1:10" ht="1.1499999999999999" customHeight="1" thickTop="1" x14ac:dyDescent="0.2">
      <c r="A558" s="22"/>
      <c r="B558" s="22"/>
      <c r="C558" s="22"/>
      <c r="D558" s="22"/>
      <c r="E558" s="22"/>
      <c r="F558" s="22"/>
      <c r="G558" s="22"/>
      <c r="H558" s="22"/>
      <c r="I558" s="22"/>
      <c r="J558" s="22"/>
    </row>
    <row r="559" spans="1:10" ht="18" customHeight="1" x14ac:dyDescent="0.2">
      <c r="A559" s="42" t="s">
        <v>246</v>
      </c>
      <c r="B559" s="52" t="s">
        <v>65</v>
      </c>
      <c r="C559" s="42" t="s">
        <v>66</v>
      </c>
      <c r="D559" s="42" t="s">
        <v>67</v>
      </c>
      <c r="E559" s="265" t="s">
        <v>341</v>
      </c>
      <c r="F559" s="265"/>
      <c r="G559" s="53" t="s">
        <v>68</v>
      </c>
      <c r="H559" s="52" t="s">
        <v>69</v>
      </c>
      <c r="I559" s="52" t="s">
        <v>70</v>
      </c>
      <c r="J559" s="52" t="s">
        <v>72</v>
      </c>
    </row>
    <row r="560" spans="1:10" ht="24" customHeight="1" x14ac:dyDescent="0.2">
      <c r="A560" s="44" t="s">
        <v>342</v>
      </c>
      <c r="B560" s="8" t="s">
        <v>247</v>
      </c>
      <c r="C560" s="44" t="s">
        <v>90</v>
      </c>
      <c r="D560" s="44" t="s">
        <v>248</v>
      </c>
      <c r="E560" s="263" t="s">
        <v>537</v>
      </c>
      <c r="F560" s="263"/>
      <c r="G560" s="9" t="s">
        <v>13</v>
      </c>
      <c r="H560" s="13">
        <v>1</v>
      </c>
      <c r="I560" s="10">
        <v>16.59</v>
      </c>
      <c r="J560" s="10">
        <v>16.59</v>
      </c>
    </row>
    <row r="561" spans="1:10" ht="24" customHeight="1" x14ac:dyDescent="0.2">
      <c r="A561" s="45" t="s">
        <v>343</v>
      </c>
      <c r="B561" s="14" t="s">
        <v>464</v>
      </c>
      <c r="C561" s="45" t="s">
        <v>90</v>
      </c>
      <c r="D561" s="45" t="s">
        <v>465</v>
      </c>
      <c r="E561" s="264" t="s">
        <v>417</v>
      </c>
      <c r="F561" s="264"/>
      <c r="G561" s="15" t="s">
        <v>375</v>
      </c>
      <c r="H561" s="16">
        <v>4.7600000000000003E-2</v>
      </c>
      <c r="I561" s="17">
        <v>16.84</v>
      </c>
      <c r="J561" s="17">
        <v>0.8</v>
      </c>
    </row>
    <row r="562" spans="1:10" ht="24" customHeight="1" x14ac:dyDescent="0.2">
      <c r="A562" s="45" t="s">
        <v>343</v>
      </c>
      <c r="B562" s="14" t="s">
        <v>419</v>
      </c>
      <c r="C562" s="45" t="s">
        <v>90</v>
      </c>
      <c r="D562" s="45" t="s">
        <v>420</v>
      </c>
      <c r="E562" s="264" t="s">
        <v>417</v>
      </c>
      <c r="F562" s="264"/>
      <c r="G562" s="15" t="s">
        <v>375</v>
      </c>
      <c r="H562" s="16">
        <v>4.7600000000000003E-2</v>
      </c>
      <c r="I562" s="17">
        <v>22.3</v>
      </c>
      <c r="J562" s="17">
        <v>1.06</v>
      </c>
    </row>
    <row r="563" spans="1:10" ht="24" customHeight="1" x14ac:dyDescent="0.2">
      <c r="A563" s="41" t="s">
        <v>349</v>
      </c>
      <c r="B563" s="18" t="s">
        <v>588</v>
      </c>
      <c r="C563" s="41" t="s">
        <v>90</v>
      </c>
      <c r="D563" s="41" t="s">
        <v>589</v>
      </c>
      <c r="E563" s="260" t="s">
        <v>352</v>
      </c>
      <c r="F563" s="260"/>
      <c r="G563" s="19" t="s">
        <v>13</v>
      </c>
      <c r="H563" s="20">
        <v>1</v>
      </c>
      <c r="I563" s="21">
        <v>13.63</v>
      </c>
      <c r="J563" s="21">
        <v>13.63</v>
      </c>
    </row>
    <row r="564" spans="1:10" ht="36" customHeight="1" x14ac:dyDescent="0.2">
      <c r="A564" s="41" t="s">
        <v>349</v>
      </c>
      <c r="B564" s="18" t="s">
        <v>586</v>
      </c>
      <c r="C564" s="41" t="s">
        <v>90</v>
      </c>
      <c r="D564" s="41" t="s">
        <v>587</v>
      </c>
      <c r="E564" s="260" t="s">
        <v>352</v>
      </c>
      <c r="F564" s="260"/>
      <c r="G564" s="19" t="s">
        <v>13</v>
      </c>
      <c r="H564" s="20">
        <v>1</v>
      </c>
      <c r="I564" s="21">
        <v>1.1000000000000001</v>
      </c>
      <c r="J564" s="21">
        <v>1.1000000000000001</v>
      </c>
    </row>
    <row r="565" spans="1:10" x14ac:dyDescent="0.2">
      <c r="A565" s="54"/>
      <c r="B565" s="54"/>
      <c r="C565" s="54"/>
      <c r="D565" s="54"/>
      <c r="E565" s="54" t="s">
        <v>359</v>
      </c>
      <c r="F565" s="62">
        <v>1.48</v>
      </c>
      <c r="G565" s="54" t="s">
        <v>360</v>
      </c>
      <c r="H565" s="62">
        <v>0</v>
      </c>
      <c r="I565" s="54" t="s">
        <v>361</v>
      </c>
      <c r="J565" s="62">
        <v>1.48</v>
      </c>
    </row>
    <row r="566" spans="1:10" x14ac:dyDescent="0.2">
      <c r="A566" s="54"/>
      <c r="B566" s="54"/>
      <c r="C566" s="54"/>
      <c r="D566" s="54"/>
      <c r="E566" s="54" t="s">
        <v>362</v>
      </c>
      <c r="F566" s="62">
        <v>3.98</v>
      </c>
      <c r="G566" s="54"/>
      <c r="H566" s="261" t="s">
        <v>363</v>
      </c>
      <c r="I566" s="261"/>
      <c r="J566" s="62">
        <v>20.57</v>
      </c>
    </row>
    <row r="567" spans="1:10" ht="30" customHeight="1" thickBot="1" x14ac:dyDescent="0.25">
      <c r="A567" s="49"/>
      <c r="B567" s="49"/>
      <c r="C567" s="49"/>
      <c r="D567" s="49"/>
      <c r="E567" s="49"/>
      <c r="F567" s="49"/>
      <c r="G567" s="49" t="s">
        <v>364</v>
      </c>
      <c r="H567" s="61">
        <v>3</v>
      </c>
      <c r="I567" s="49" t="s">
        <v>365</v>
      </c>
      <c r="J567" s="50">
        <v>61.71</v>
      </c>
    </row>
    <row r="568" spans="1:10" ht="1.1499999999999999" customHeight="1" thickTop="1" x14ac:dyDescent="0.2">
      <c r="A568" s="22"/>
      <c r="B568" s="22"/>
      <c r="C568" s="22"/>
      <c r="D568" s="22"/>
      <c r="E568" s="22"/>
      <c r="F568" s="22"/>
      <c r="G568" s="22"/>
      <c r="H568" s="22"/>
      <c r="I568" s="22"/>
      <c r="J568" s="22"/>
    </row>
    <row r="569" spans="1:10" ht="18" customHeight="1" x14ac:dyDescent="0.2">
      <c r="A569" s="42" t="s">
        <v>249</v>
      </c>
      <c r="B569" s="52" t="s">
        <v>65</v>
      </c>
      <c r="C569" s="42" t="s">
        <v>66</v>
      </c>
      <c r="D569" s="42" t="s">
        <v>67</v>
      </c>
      <c r="E569" s="265" t="s">
        <v>341</v>
      </c>
      <c r="F569" s="265"/>
      <c r="G569" s="53" t="s">
        <v>68</v>
      </c>
      <c r="H569" s="52" t="s">
        <v>69</v>
      </c>
      <c r="I569" s="52" t="s">
        <v>70</v>
      </c>
      <c r="J569" s="52" t="s">
        <v>72</v>
      </c>
    </row>
    <row r="570" spans="1:10" ht="48" customHeight="1" x14ac:dyDescent="0.2">
      <c r="A570" s="44" t="s">
        <v>342</v>
      </c>
      <c r="B570" s="8" t="s">
        <v>250</v>
      </c>
      <c r="C570" s="44" t="s">
        <v>78</v>
      </c>
      <c r="D570" s="44" t="s">
        <v>251</v>
      </c>
      <c r="E570" s="263" t="s">
        <v>54</v>
      </c>
      <c r="F570" s="263"/>
      <c r="G570" s="9" t="s">
        <v>13</v>
      </c>
      <c r="H570" s="13">
        <v>1</v>
      </c>
      <c r="I570" s="10">
        <v>106.47</v>
      </c>
      <c r="J570" s="10">
        <v>106.47</v>
      </c>
    </row>
    <row r="571" spans="1:10" ht="24" customHeight="1" x14ac:dyDescent="0.2">
      <c r="A571" s="45" t="s">
        <v>343</v>
      </c>
      <c r="B571" s="14" t="s">
        <v>552</v>
      </c>
      <c r="C571" s="45" t="s">
        <v>78</v>
      </c>
      <c r="D571" s="45" t="s">
        <v>553</v>
      </c>
      <c r="E571" s="264" t="s">
        <v>54</v>
      </c>
      <c r="F571" s="264"/>
      <c r="G571" s="15" t="s">
        <v>346</v>
      </c>
      <c r="H571" s="16">
        <v>0.29333330000000002</v>
      </c>
      <c r="I571" s="17">
        <v>16.84</v>
      </c>
      <c r="J571" s="17">
        <v>4.93</v>
      </c>
    </row>
    <row r="572" spans="1:10" ht="24" customHeight="1" x14ac:dyDescent="0.2">
      <c r="A572" s="45" t="s">
        <v>343</v>
      </c>
      <c r="B572" s="14" t="s">
        <v>554</v>
      </c>
      <c r="C572" s="45" t="s">
        <v>78</v>
      </c>
      <c r="D572" s="45" t="s">
        <v>420</v>
      </c>
      <c r="E572" s="264" t="s">
        <v>54</v>
      </c>
      <c r="F572" s="264"/>
      <c r="G572" s="15" t="s">
        <v>346</v>
      </c>
      <c r="H572" s="16">
        <v>0.29333330000000002</v>
      </c>
      <c r="I572" s="17">
        <v>22.3</v>
      </c>
      <c r="J572" s="17">
        <v>6.54</v>
      </c>
    </row>
    <row r="573" spans="1:10" ht="24" customHeight="1" x14ac:dyDescent="0.2">
      <c r="A573" s="41" t="s">
        <v>349</v>
      </c>
      <c r="B573" s="18" t="s">
        <v>590</v>
      </c>
      <c r="C573" s="41" t="s">
        <v>78</v>
      </c>
      <c r="D573" s="41" t="s">
        <v>591</v>
      </c>
      <c r="E573" s="260" t="s">
        <v>352</v>
      </c>
      <c r="F573" s="260"/>
      <c r="G573" s="19" t="s">
        <v>449</v>
      </c>
      <c r="H573" s="20">
        <v>1</v>
      </c>
      <c r="I573" s="21">
        <v>95</v>
      </c>
      <c r="J573" s="21">
        <v>95</v>
      </c>
    </row>
    <row r="574" spans="1:10" x14ac:dyDescent="0.2">
      <c r="A574" s="54"/>
      <c r="B574" s="54"/>
      <c r="C574" s="54"/>
      <c r="D574" s="54"/>
      <c r="E574" s="54" t="s">
        <v>359</v>
      </c>
      <c r="F574" s="62">
        <v>8.92</v>
      </c>
      <c r="G574" s="54" t="s">
        <v>360</v>
      </c>
      <c r="H574" s="62">
        <v>0</v>
      </c>
      <c r="I574" s="54" t="s">
        <v>361</v>
      </c>
      <c r="J574" s="62">
        <v>8.92</v>
      </c>
    </row>
    <row r="575" spans="1:10" x14ac:dyDescent="0.2">
      <c r="A575" s="54"/>
      <c r="B575" s="54"/>
      <c r="C575" s="54"/>
      <c r="D575" s="54"/>
      <c r="E575" s="54" t="s">
        <v>362</v>
      </c>
      <c r="F575" s="62">
        <v>25.58</v>
      </c>
      <c r="G575" s="54"/>
      <c r="H575" s="261" t="s">
        <v>363</v>
      </c>
      <c r="I575" s="261"/>
      <c r="J575" s="62">
        <v>132.05000000000001</v>
      </c>
    </row>
    <row r="576" spans="1:10" ht="30" customHeight="1" thickBot="1" x14ac:dyDescent="0.25">
      <c r="A576" s="49"/>
      <c r="B576" s="49"/>
      <c r="C576" s="49"/>
      <c r="D576" s="49"/>
      <c r="E576" s="49"/>
      <c r="F576" s="49"/>
      <c r="G576" s="49" t="s">
        <v>364</v>
      </c>
      <c r="H576" s="61">
        <v>1</v>
      </c>
      <c r="I576" s="49" t="s">
        <v>365</v>
      </c>
      <c r="J576" s="50">
        <v>132.05000000000001</v>
      </c>
    </row>
    <row r="577" spans="1:10" ht="1.1499999999999999" customHeight="1" thickTop="1" x14ac:dyDescent="0.2">
      <c r="A577" s="22"/>
      <c r="B577" s="22"/>
      <c r="C577" s="22"/>
      <c r="D577" s="22"/>
      <c r="E577" s="22"/>
      <c r="F577" s="22"/>
      <c r="G577" s="22"/>
      <c r="H577" s="22"/>
      <c r="I577" s="22"/>
      <c r="J577" s="22"/>
    </row>
    <row r="578" spans="1:10" ht="18" customHeight="1" x14ac:dyDescent="0.2">
      <c r="A578" s="42"/>
      <c r="B578" s="52" t="s">
        <v>65</v>
      </c>
      <c r="C578" s="42" t="s">
        <v>66</v>
      </c>
      <c r="D578" s="42" t="s">
        <v>67</v>
      </c>
      <c r="E578" s="265" t="s">
        <v>341</v>
      </c>
      <c r="F578" s="265"/>
      <c r="G578" s="53" t="s">
        <v>68</v>
      </c>
      <c r="H578" s="52" t="s">
        <v>69</v>
      </c>
      <c r="I578" s="52" t="s">
        <v>70</v>
      </c>
      <c r="J578" s="52" t="s">
        <v>72</v>
      </c>
    </row>
    <row r="579" spans="1:10" ht="24" customHeight="1" x14ac:dyDescent="0.2">
      <c r="A579" s="44" t="s">
        <v>349</v>
      </c>
      <c r="B579" s="8" t="s">
        <v>253</v>
      </c>
      <c r="C579" s="44" t="s">
        <v>90</v>
      </c>
      <c r="D579" s="44" t="s">
        <v>254</v>
      </c>
      <c r="E579" s="263" t="s">
        <v>352</v>
      </c>
      <c r="F579" s="263"/>
      <c r="G579" s="9" t="s">
        <v>13</v>
      </c>
      <c r="H579" s="13">
        <v>1</v>
      </c>
      <c r="I579" s="10">
        <v>101.97</v>
      </c>
      <c r="J579" s="10">
        <v>101.97</v>
      </c>
    </row>
    <row r="580" spans="1:10" x14ac:dyDescent="0.2">
      <c r="A580" s="54"/>
      <c r="B580" s="54"/>
      <c r="C580" s="54"/>
      <c r="D580" s="54"/>
      <c r="E580" s="54" t="s">
        <v>359</v>
      </c>
      <c r="F580" s="62">
        <v>0</v>
      </c>
      <c r="G580" s="54" t="s">
        <v>360</v>
      </c>
      <c r="H580" s="62">
        <v>0</v>
      </c>
      <c r="I580" s="54" t="s">
        <v>361</v>
      </c>
      <c r="J580" s="62">
        <v>0</v>
      </c>
    </row>
    <row r="581" spans="1:10" x14ac:dyDescent="0.2">
      <c r="A581" s="54"/>
      <c r="B581" s="54"/>
      <c r="C581" s="54"/>
      <c r="D581" s="54"/>
      <c r="E581" s="54" t="s">
        <v>362</v>
      </c>
      <c r="F581" s="62">
        <v>24.5</v>
      </c>
      <c r="G581" s="54"/>
      <c r="H581" s="261" t="s">
        <v>363</v>
      </c>
      <c r="I581" s="261"/>
      <c r="J581" s="62">
        <v>126.47</v>
      </c>
    </row>
    <row r="582" spans="1:10" ht="30" customHeight="1" thickBot="1" x14ac:dyDescent="0.25">
      <c r="A582" s="49"/>
      <c r="B582" s="49"/>
      <c r="C582" s="49"/>
      <c r="D582" s="49"/>
      <c r="E582" s="49"/>
      <c r="F582" s="49"/>
      <c r="G582" s="49" t="s">
        <v>364</v>
      </c>
      <c r="H582" s="61">
        <v>4</v>
      </c>
      <c r="I582" s="49" t="s">
        <v>365</v>
      </c>
      <c r="J582" s="50">
        <v>505.88</v>
      </c>
    </row>
    <row r="583" spans="1:10" ht="1.1499999999999999" customHeight="1" thickTop="1" x14ac:dyDescent="0.2">
      <c r="A583" s="22"/>
      <c r="B583" s="22"/>
      <c r="C583" s="22"/>
      <c r="D583" s="22"/>
      <c r="E583" s="22"/>
      <c r="F583" s="22"/>
      <c r="G583" s="22"/>
      <c r="H583" s="22"/>
      <c r="I583" s="22"/>
      <c r="J583" s="22"/>
    </row>
    <row r="584" spans="1:10" ht="24" customHeight="1" x14ac:dyDescent="0.2">
      <c r="A584" s="43" t="s">
        <v>255</v>
      </c>
      <c r="B584" s="43"/>
      <c r="C584" s="43"/>
      <c r="D584" s="43" t="s">
        <v>256</v>
      </c>
      <c r="E584" s="43"/>
      <c r="F584" s="266"/>
      <c r="G584" s="266"/>
      <c r="H584" s="6"/>
      <c r="I584" s="43"/>
      <c r="J584" s="7"/>
    </row>
    <row r="585" spans="1:10" ht="18" customHeight="1" x14ac:dyDescent="0.2">
      <c r="A585" s="42" t="s">
        <v>257</v>
      </c>
      <c r="B585" s="52" t="s">
        <v>65</v>
      </c>
      <c r="C585" s="42" t="s">
        <v>66</v>
      </c>
      <c r="D585" s="42" t="s">
        <v>67</v>
      </c>
      <c r="E585" s="265" t="s">
        <v>341</v>
      </c>
      <c r="F585" s="265"/>
      <c r="G585" s="53" t="s">
        <v>68</v>
      </c>
      <c r="H585" s="52" t="s">
        <v>69</v>
      </c>
      <c r="I585" s="52" t="s">
        <v>70</v>
      </c>
      <c r="J585" s="52" t="s">
        <v>72</v>
      </c>
    </row>
    <row r="586" spans="1:10" ht="84" customHeight="1" x14ac:dyDescent="0.2">
      <c r="A586" s="44" t="s">
        <v>342</v>
      </c>
      <c r="B586" s="8" t="s">
        <v>258</v>
      </c>
      <c r="C586" s="44" t="s">
        <v>110</v>
      </c>
      <c r="D586" s="44" t="s">
        <v>259</v>
      </c>
      <c r="E586" s="263" t="s">
        <v>537</v>
      </c>
      <c r="F586" s="263"/>
      <c r="G586" s="9" t="s">
        <v>13</v>
      </c>
      <c r="H586" s="13">
        <v>1</v>
      </c>
      <c r="I586" s="10">
        <v>3001.79</v>
      </c>
      <c r="J586" s="10">
        <v>3001.79</v>
      </c>
    </row>
    <row r="587" spans="1:10" ht="24" customHeight="1" x14ac:dyDescent="0.2">
      <c r="A587" s="45" t="s">
        <v>343</v>
      </c>
      <c r="B587" s="14" t="s">
        <v>419</v>
      </c>
      <c r="C587" s="45" t="s">
        <v>90</v>
      </c>
      <c r="D587" s="45" t="s">
        <v>420</v>
      </c>
      <c r="E587" s="264" t="s">
        <v>417</v>
      </c>
      <c r="F587" s="264"/>
      <c r="G587" s="15" t="s">
        <v>375</v>
      </c>
      <c r="H587" s="16">
        <v>16</v>
      </c>
      <c r="I587" s="17">
        <v>22.3</v>
      </c>
      <c r="J587" s="17">
        <v>356.8</v>
      </c>
    </row>
    <row r="588" spans="1:10" ht="24" customHeight="1" x14ac:dyDescent="0.2">
      <c r="A588" s="45" t="s">
        <v>343</v>
      </c>
      <c r="B588" s="14" t="s">
        <v>464</v>
      </c>
      <c r="C588" s="45" t="s">
        <v>90</v>
      </c>
      <c r="D588" s="45" t="s">
        <v>465</v>
      </c>
      <c r="E588" s="264" t="s">
        <v>417</v>
      </c>
      <c r="F588" s="264"/>
      <c r="G588" s="15" t="s">
        <v>375</v>
      </c>
      <c r="H588" s="16">
        <v>32</v>
      </c>
      <c r="I588" s="17">
        <v>16.84</v>
      </c>
      <c r="J588" s="17">
        <v>538.88</v>
      </c>
    </row>
    <row r="589" spans="1:10" ht="24" customHeight="1" x14ac:dyDescent="0.2">
      <c r="A589" s="41" t="s">
        <v>349</v>
      </c>
      <c r="B589" s="18" t="s">
        <v>592</v>
      </c>
      <c r="C589" s="41" t="s">
        <v>110</v>
      </c>
      <c r="D589" s="41" t="s">
        <v>593</v>
      </c>
      <c r="E589" s="260" t="s">
        <v>370</v>
      </c>
      <c r="F589" s="260"/>
      <c r="G589" s="19" t="s">
        <v>13</v>
      </c>
      <c r="H589" s="20">
        <v>1</v>
      </c>
      <c r="I589" s="21">
        <v>813.6</v>
      </c>
      <c r="J589" s="21">
        <v>813.6</v>
      </c>
    </row>
    <row r="590" spans="1:10" ht="24" customHeight="1" x14ac:dyDescent="0.2">
      <c r="A590" s="41" t="s">
        <v>349</v>
      </c>
      <c r="B590" s="18" t="s">
        <v>594</v>
      </c>
      <c r="C590" s="41" t="s">
        <v>110</v>
      </c>
      <c r="D590" s="41" t="s">
        <v>19</v>
      </c>
      <c r="E590" s="260" t="s">
        <v>370</v>
      </c>
      <c r="F590" s="260"/>
      <c r="G590" s="19" t="s">
        <v>13</v>
      </c>
      <c r="H590" s="20">
        <v>1</v>
      </c>
      <c r="I590" s="21">
        <v>87.4</v>
      </c>
      <c r="J590" s="21">
        <v>87.4</v>
      </c>
    </row>
    <row r="591" spans="1:10" ht="24" customHeight="1" x14ac:dyDescent="0.2">
      <c r="A591" s="41" t="s">
        <v>349</v>
      </c>
      <c r="B591" s="18" t="s">
        <v>595</v>
      </c>
      <c r="C591" s="41" t="s">
        <v>110</v>
      </c>
      <c r="D591" s="41" t="s">
        <v>596</v>
      </c>
      <c r="E591" s="260" t="s">
        <v>370</v>
      </c>
      <c r="F591" s="260"/>
      <c r="G591" s="19" t="s">
        <v>13</v>
      </c>
      <c r="H591" s="20">
        <v>1</v>
      </c>
      <c r="I591" s="21">
        <v>122.31</v>
      </c>
      <c r="J591" s="21">
        <v>122.31</v>
      </c>
    </row>
    <row r="592" spans="1:10" ht="24" customHeight="1" x14ac:dyDescent="0.2">
      <c r="A592" s="41" t="s">
        <v>349</v>
      </c>
      <c r="B592" s="18" t="s">
        <v>597</v>
      </c>
      <c r="C592" s="41" t="s">
        <v>90</v>
      </c>
      <c r="D592" s="41" t="s">
        <v>598</v>
      </c>
      <c r="E592" s="260" t="s">
        <v>352</v>
      </c>
      <c r="F592" s="260"/>
      <c r="G592" s="19" t="s">
        <v>13</v>
      </c>
      <c r="H592" s="20">
        <v>2</v>
      </c>
      <c r="I592" s="21">
        <v>128.9</v>
      </c>
      <c r="J592" s="21">
        <v>257.8</v>
      </c>
    </row>
    <row r="593" spans="1:10" ht="24" customHeight="1" x14ac:dyDescent="0.2">
      <c r="A593" s="41" t="s">
        <v>349</v>
      </c>
      <c r="B593" s="18" t="s">
        <v>599</v>
      </c>
      <c r="C593" s="41" t="s">
        <v>90</v>
      </c>
      <c r="D593" s="41" t="s">
        <v>600</v>
      </c>
      <c r="E593" s="260" t="s">
        <v>352</v>
      </c>
      <c r="F593" s="260"/>
      <c r="G593" s="19" t="s">
        <v>13</v>
      </c>
      <c r="H593" s="20">
        <v>1</v>
      </c>
      <c r="I593" s="21">
        <v>99</v>
      </c>
      <c r="J593" s="21">
        <v>99</v>
      </c>
    </row>
    <row r="594" spans="1:10" ht="24" customHeight="1" x14ac:dyDescent="0.2">
      <c r="A594" s="41" t="s">
        <v>349</v>
      </c>
      <c r="B594" s="18" t="s">
        <v>601</v>
      </c>
      <c r="C594" s="41" t="s">
        <v>110</v>
      </c>
      <c r="D594" s="41" t="s">
        <v>24</v>
      </c>
      <c r="E594" s="260" t="s">
        <v>370</v>
      </c>
      <c r="F594" s="260"/>
      <c r="G594" s="19" t="s">
        <v>13</v>
      </c>
      <c r="H594" s="20">
        <v>2</v>
      </c>
      <c r="I594" s="21">
        <v>107.61</v>
      </c>
      <c r="J594" s="21">
        <v>215.22</v>
      </c>
    </row>
    <row r="595" spans="1:10" ht="24" customHeight="1" x14ac:dyDescent="0.2">
      <c r="A595" s="41" t="s">
        <v>349</v>
      </c>
      <c r="B595" s="18" t="s">
        <v>602</v>
      </c>
      <c r="C595" s="41" t="s">
        <v>110</v>
      </c>
      <c r="D595" s="41" t="s">
        <v>28</v>
      </c>
      <c r="E595" s="260" t="s">
        <v>370</v>
      </c>
      <c r="F595" s="260"/>
      <c r="G595" s="19" t="s">
        <v>13</v>
      </c>
      <c r="H595" s="20">
        <v>1</v>
      </c>
      <c r="I595" s="21">
        <v>83.1</v>
      </c>
      <c r="J595" s="21">
        <v>83.1</v>
      </c>
    </row>
    <row r="596" spans="1:10" ht="24" customHeight="1" x14ac:dyDescent="0.2">
      <c r="A596" s="41" t="s">
        <v>349</v>
      </c>
      <c r="B596" s="18" t="s">
        <v>603</v>
      </c>
      <c r="C596" s="41" t="s">
        <v>110</v>
      </c>
      <c r="D596" s="41" t="s">
        <v>26</v>
      </c>
      <c r="E596" s="260" t="s">
        <v>370</v>
      </c>
      <c r="F596" s="260"/>
      <c r="G596" s="19" t="s">
        <v>13</v>
      </c>
      <c r="H596" s="20">
        <v>6</v>
      </c>
      <c r="I596" s="21">
        <v>16.2</v>
      </c>
      <c r="J596" s="21">
        <v>97.2</v>
      </c>
    </row>
    <row r="597" spans="1:10" ht="24" customHeight="1" x14ac:dyDescent="0.2">
      <c r="A597" s="41" t="s">
        <v>349</v>
      </c>
      <c r="B597" s="18" t="s">
        <v>604</v>
      </c>
      <c r="C597" s="41" t="s">
        <v>83</v>
      </c>
      <c r="D597" s="41" t="s">
        <v>605</v>
      </c>
      <c r="E597" s="260" t="s">
        <v>352</v>
      </c>
      <c r="F597" s="260"/>
      <c r="G597" s="19" t="s">
        <v>13</v>
      </c>
      <c r="H597" s="20">
        <v>1</v>
      </c>
      <c r="I597" s="21">
        <v>55</v>
      </c>
      <c r="J597" s="21">
        <v>55</v>
      </c>
    </row>
    <row r="598" spans="1:10" ht="24" customHeight="1" x14ac:dyDescent="0.2">
      <c r="A598" s="41" t="s">
        <v>349</v>
      </c>
      <c r="B598" s="18" t="s">
        <v>606</v>
      </c>
      <c r="C598" s="41" t="s">
        <v>110</v>
      </c>
      <c r="D598" s="41" t="s">
        <v>29</v>
      </c>
      <c r="E598" s="260" t="s">
        <v>370</v>
      </c>
      <c r="F598" s="260"/>
      <c r="G598" s="19" t="s">
        <v>13</v>
      </c>
      <c r="H598" s="20">
        <v>1</v>
      </c>
      <c r="I598" s="21">
        <v>87.52</v>
      </c>
      <c r="J598" s="21">
        <v>87.52</v>
      </c>
    </row>
    <row r="599" spans="1:10" ht="24" customHeight="1" x14ac:dyDescent="0.2">
      <c r="A599" s="41" t="s">
        <v>349</v>
      </c>
      <c r="B599" s="18" t="s">
        <v>607</v>
      </c>
      <c r="C599" s="41" t="s">
        <v>110</v>
      </c>
      <c r="D599" s="41" t="s">
        <v>608</v>
      </c>
      <c r="E599" s="260" t="s">
        <v>370</v>
      </c>
      <c r="F599" s="260"/>
      <c r="G599" s="19" t="s">
        <v>13</v>
      </c>
      <c r="H599" s="20">
        <v>1</v>
      </c>
      <c r="I599" s="21">
        <v>42.5</v>
      </c>
      <c r="J599" s="21">
        <v>42.5</v>
      </c>
    </row>
    <row r="600" spans="1:10" ht="24" customHeight="1" x14ac:dyDescent="0.2">
      <c r="A600" s="41" t="s">
        <v>349</v>
      </c>
      <c r="B600" s="18" t="s">
        <v>899</v>
      </c>
      <c r="C600" s="41" t="s">
        <v>106</v>
      </c>
      <c r="D600" s="41" t="s">
        <v>898</v>
      </c>
      <c r="E600" s="260" t="s">
        <v>352</v>
      </c>
      <c r="F600" s="260"/>
      <c r="G600" s="19" t="s">
        <v>13</v>
      </c>
      <c r="H600" s="20">
        <v>1</v>
      </c>
      <c r="I600" s="21">
        <v>145.46</v>
      </c>
      <c r="J600" s="21">
        <v>145.46</v>
      </c>
    </row>
    <row r="601" spans="1:10" x14ac:dyDescent="0.2">
      <c r="A601" s="54"/>
      <c r="B601" s="54"/>
      <c r="C601" s="54"/>
      <c r="D601" s="54"/>
      <c r="E601" s="54" t="s">
        <v>359</v>
      </c>
      <c r="F601" s="62">
        <v>705.6</v>
      </c>
      <c r="G601" s="54" t="s">
        <v>360</v>
      </c>
      <c r="H601" s="62">
        <v>0</v>
      </c>
      <c r="I601" s="54" t="s">
        <v>361</v>
      </c>
      <c r="J601" s="62">
        <v>705.6</v>
      </c>
    </row>
    <row r="602" spans="1:10" x14ac:dyDescent="0.2">
      <c r="A602" s="54"/>
      <c r="B602" s="54"/>
      <c r="C602" s="54"/>
      <c r="D602" s="54"/>
      <c r="E602" s="54" t="s">
        <v>362</v>
      </c>
      <c r="F602" s="62">
        <v>721.33</v>
      </c>
      <c r="G602" s="54"/>
      <c r="H602" s="261" t="s">
        <v>363</v>
      </c>
      <c r="I602" s="261"/>
      <c r="J602" s="62">
        <v>3723.12</v>
      </c>
    </row>
    <row r="603" spans="1:10" ht="30" customHeight="1" thickBot="1" x14ac:dyDescent="0.25">
      <c r="A603" s="49"/>
      <c r="B603" s="49"/>
      <c r="C603" s="49"/>
      <c r="D603" s="49"/>
      <c r="E603" s="49"/>
      <c r="F603" s="49"/>
      <c r="G603" s="49" t="s">
        <v>364</v>
      </c>
      <c r="H603" s="61">
        <v>1</v>
      </c>
      <c r="I603" s="49" t="s">
        <v>365</v>
      </c>
      <c r="J603" s="50">
        <v>3723.12</v>
      </c>
    </row>
    <row r="604" spans="1:10" ht="1.1499999999999999" customHeight="1" thickTop="1" x14ac:dyDescent="0.2">
      <c r="A604" s="22"/>
      <c r="B604" s="22"/>
      <c r="C604" s="22"/>
      <c r="D604" s="22"/>
      <c r="E604" s="22"/>
      <c r="F604" s="22"/>
      <c r="G604" s="22"/>
      <c r="H604" s="22"/>
      <c r="I604" s="22"/>
      <c r="J604" s="22"/>
    </row>
    <row r="605" spans="1:10" ht="24" customHeight="1" x14ac:dyDescent="0.2">
      <c r="A605" s="43" t="s">
        <v>260</v>
      </c>
      <c r="B605" s="43"/>
      <c r="C605" s="43"/>
      <c r="D605" s="43" t="s">
        <v>261</v>
      </c>
      <c r="E605" s="43"/>
      <c r="F605" s="266"/>
      <c r="G605" s="266"/>
      <c r="H605" s="6"/>
      <c r="I605" s="43"/>
      <c r="J605" s="7"/>
    </row>
    <row r="606" spans="1:10" ht="18" customHeight="1" x14ac:dyDescent="0.2">
      <c r="A606" s="42" t="s">
        <v>262</v>
      </c>
      <c r="B606" s="52" t="s">
        <v>65</v>
      </c>
      <c r="C606" s="42" t="s">
        <v>66</v>
      </c>
      <c r="D606" s="42" t="s">
        <v>67</v>
      </c>
      <c r="E606" s="265" t="s">
        <v>341</v>
      </c>
      <c r="F606" s="265"/>
      <c r="G606" s="53" t="s">
        <v>68</v>
      </c>
      <c r="H606" s="52" t="s">
        <v>69</v>
      </c>
      <c r="I606" s="52" t="s">
        <v>70</v>
      </c>
      <c r="J606" s="52" t="s">
        <v>72</v>
      </c>
    </row>
    <row r="607" spans="1:10" ht="36" customHeight="1" x14ac:dyDescent="0.2">
      <c r="A607" s="44" t="s">
        <v>342</v>
      </c>
      <c r="B607" s="8" t="s">
        <v>263</v>
      </c>
      <c r="C607" s="44" t="s">
        <v>90</v>
      </c>
      <c r="D607" s="44" t="s">
        <v>264</v>
      </c>
      <c r="E607" s="263" t="s">
        <v>537</v>
      </c>
      <c r="F607" s="263"/>
      <c r="G607" s="9" t="s">
        <v>13</v>
      </c>
      <c r="H607" s="13">
        <v>1</v>
      </c>
      <c r="I607" s="10">
        <v>40.450000000000003</v>
      </c>
      <c r="J607" s="10">
        <v>40.450000000000003</v>
      </c>
    </row>
    <row r="608" spans="1:10" ht="36" customHeight="1" x14ac:dyDescent="0.2">
      <c r="A608" s="45" t="s">
        <v>343</v>
      </c>
      <c r="B608" s="14" t="s">
        <v>611</v>
      </c>
      <c r="C608" s="45" t="s">
        <v>90</v>
      </c>
      <c r="D608" s="45" t="s">
        <v>612</v>
      </c>
      <c r="E608" s="264" t="s">
        <v>537</v>
      </c>
      <c r="F608" s="264"/>
      <c r="G608" s="15" t="s">
        <v>13</v>
      </c>
      <c r="H608" s="16">
        <v>1</v>
      </c>
      <c r="I608" s="17">
        <v>33.24</v>
      </c>
      <c r="J608" s="17">
        <v>33.24</v>
      </c>
    </row>
    <row r="609" spans="1:10" ht="36" customHeight="1" x14ac:dyDescent="0.2">
      <c r="A609" s="45" t="s">
        <v>343</v>
      </c>
      <c r="B609" s="14" t="s">
        <v>609</v>
      </c>
      <c r="C609" s="45" t="s">
        <v>90</v>
      </c>
      <c r="D609" s="45" t="s">
        <v>610</v>
      </c>
      <c r="E609" s="264" t="s">
        <v>537</v>
      </c>
      <c r="F609" s="264"/>
      <c r="G609" s="15" t="s">
        <v>13</v>
      </c>
      <c r="H609" s="16">
        <v>1</v>
      </c>
      <c r="I609" s="17">
        <v>7.21</v>
      </c>
      <c r="J609" s="17">
        <v>7.21</v>
      </c>
    </row>
    <row r="610" spans="1:10" x14ac:dyDescent="0.2">
      <c r="A610" s="54"/>
      <c r="B610" s="54"/>
      <c r="C610" s="54"/>
      <c r="D610" s="54"/>
      <c r="E610" s="54" t="s">
        <v>359</v>
      </c>
      <c r="F610" s="62">
        <v>16.989999999999998</v>
      </c>
      <c r="G610" s="54" t="s">
        <v>360</v>
      </c>
      <c r="H610" s="62">
        <v>0</v>
      </c>
      <c r="I610" s="54" t="s">
        <v>361</v>
      </c>
      <c r="J610" s="62">
        <v>16.989999999999998</v>
      </c>
    </row>
    <row r="611" spans="1:10" x14ac:dyDescent="0.2">
      <c r="A611" s="54"/>
      <c r="B611" s="54"/>
      <c r="C611" s="54"/>
      <c r="D611" s="54"/>
      <c r="E611" s="54" t="s">
        <v>362</v>
      </c>
      <c r="F611" s="62">
        <v>9.7200000000000006</v>
      </c>
      <c r="G611" s="54"/>
      <c r="H611" s="261" t="s">
        <v>363</v>
      </c>
      <c r="I611" s="261"/>
      <c r="J611" s="62">
        <v>50.17</v>
      </c>
    </row>
    <row r="612" spans="1:10" ht="30" customHeight="1" thickBot="1" x14ac:dyDescent="0.25">
      <c r="A612" s="49"/>
      <c r="B612" s="49"/>
      <c r="C612" s="49"/>
      <c r="D612" s="49"/>
      <c r="E612" s="49"/>
      <c r="F612" s="49"/>
      <c r="G612" s="49" t="s">
        <v>364</v>
      </c>
      <c r="H612" s="61">
        <v>1</v>
      </c>
      <c r="I612" s="49" t="s">
        <v>365</v>
      </c>
      <c r="J612" s="50">
        <v>50.17</v>
      </c>
    </row>
    <row r="613" spans="1:10" ht="1.1499999999999999" customHeight="1" thickTop="1" x14ac:dyDescent="0.2">
      <c r="A613" s="22"/>
      <c r="B613" s="22"/>
      <c r="C613" s="22"/>
      <c r="D613" s="22"/>
      <c r="E613" s="22"/>
      <c r="F613" s="22"/>
      <c r="G613" s="22"/>
      <c r="H613" s="22"/>
      <c r="I613" s="22"/>
      <c r="J613" s="22"/>
    </row>
    <row r="614" spans="1:10" ht="18" customHeight="1" x14ac:dyDescent="0.2">
      <c r="A614" s="42" t="s">
        <v>265</v>
      </c>
      <c r="B614" s="52" t="s">
        <v>65</v>
      </c>
      <c r="C614" s="42" t="s">
        <v>66</v>
      </c>
      <c r="D614" s="42" t="s">
        <v>67</v>
      </c>
      <c r="E614" s="265" t="s">
        <v>341</v>
      </c>
      <c r="F614" s="265"/>
      <c r="G614" s="53" t="s">
        <v>68</v>
      </c>
      <c r="H614" s="52" t="s">
        <v>69</v>
      </c>
      <c r="I614" s="52" t="s">
        <v>70</v>
      </c>
      <c r="J614" s="52" t="s">
        <v>72</v>
      </c>
    </row>
    <row r="615" spans="1:10" ht="24" customHeight="1" x14ac:dyDescent="0.2">
      <c r="A615" s="44" t="s">
        <v>342</v>
      </c>
      <c r="B615" s="8" t="s">
        <v>266</v>
      </c>
      <c r="C615" s="44" t="s">
        <v>78</v>
      </c>
      <c r="D615" s="44" t="s">
        <v>267</v>
      </c>
      <c r="E615" s="263" t="s">
        <v>54</v>
      </c>
      <c r="F615" s="263"/>
      <c r="G615" s="9" t="s">
        <v>100</v>
      </c>
      <c r="H615" s="13">
        <v>1</v>
      </c>
      <c r="I615" s="10">
        <v>53.41</v>
      </c>
      <c r="J615" s="10">
        <v>53.41</v>
      </c>
    </row>
    <row r="616" spans="1:10" ht="24" customHeight="1" x14ac:dyDescent="0.2">
      <c r="A616" s="45" t="s">
        <v>343</v>
      </c>
      <c r="B616" s="14" t="s">
        <v>347</v>
      </c>
      <c r="C616" s="45" t="s">
        <v>78</v>
      </c>
      <c r="D616" s="45" t="s">
        <v>348</v>
      </c>
      <c r="E616" s="264" t="s">
        <v>54</v>
      </c>
      <c r="F616" s="264"/>
      <c r="G616" s="15" t="s">
        <v>346</v>
      </c>
      <c r="H616" s="16">
        <v>3.4</v>
      </c>
      <c r="I616" s="17">
        <v>15.71</v>
      </c>
      <c r="J616" s="17">
        <v>53.41</v>
      </c>
    </row>
    <row r="617" spans="1:10" x14ac:dyDescent="0.2">
      <c r="A617" s="54"/>
      <c r="B617" s="54"/>
      <c r="C617" s="54"/>
      <c r="D617" s="54"/>
      <c r="E617" s="54" t="s">
        <v>359</v>
      </c>
      <c r="F617" s="62">
        <v>39.74</v>
      </c>
      <c r="G617" s="54" t="s">
        <v>360</v>
      </c>
      <c r="H617" s="62">
        <v>0</v>
      </c>
      <c r="I617" s="54" t="s">
        <v>361</v>
      </c>
      <c r="J617" s="62">
        <v>39.74</v>
      </c>
    </row>
    <row r="618" spans="1:10" x14ac:dyDescent="0.2">
      <c r="A618" s="54"/>
      <c r="B618" s="54"/>
      <c r="C618" s="54"/>
      <c r="D618" s="54"/>
      <c r="E618" s="54" t="s">
        <v>362</v>
      </c>
      <c r="F618" s="62">
        <v>12.83</v>
      </c>
      <c r="G618" s="54"/>
      <c r="H618" s="261" t="s">
        <v>363</v>
      </c>
      <c r="I618" s="261"/>
      <c r="J618" s="62">
        <v>66.239999999999995</v>
      </c>
    </row>
    <row r="619" spans="1:10" ht="30" customHeight="1" thickBot="1" x14ac:dyDescent="0.25">
      <c r="A619" s="49"/>
      <c r="B619" s="49"/>
      <c r="C619" s="49"/>
      <c r="D619" s="49"/>
      <c r="E619" s="49"/>
      <c r="F619" s="49"/>
      <c r="G619" s="49" t="s">
        <v>364</v>
      </c>
      <c r="H619" s="61">
        <v>31</v>
      </c>
      <c r="I619" s="49" t="s">
        <v>365</v>
      </c>
      <c r="J619" s="50">
        <v>2053.44</v>
      </c>
    </row>
    <row r="620" spans="1:10" ht="1.1499999999999999" customHeight="1" thickTop="1" x14ac:dyDescent="0.2">
      <c r="A620" s="22"/>
      <c r="B620" s="22"/>
      <c r="C620" s="22"/>
      <c r="D620" s="22"/>
      <c r="E620" s="22"/>
      <c r="F620" s="22"/>
      <c r="G620" s="22"/>
      <c r="H620" s="22"/>
      <c r="I620" s="22"/>
      <c r="J620" s="22"/>
    </row>
    <row r="621" spans="1:10" ht="18" customHeight="1" x14ac:dyDescent="0.2">
      <c r="A621" s="42" t="s">
        <v>268</v>
      </c>
      <c r="B621" s="52" t="s">
        <v>65</v>
      </c>
      <c r="C621" s="42" t="s">
        <v>66</v>
      </c>
      <c r="D621" s="42" t="s">
        <v>67</v>
      </c>
      <c r="E621" s="265" t="s">
        <v>341</v>
      </c>
      <c r="F621" s="265"/>
      <c r="G621" s="53" t="s">
        <v>68</v>
      </c>
      <c r="H621" s="52" t="s">
        <v>69</v>
      </c>
      <c r="I621" s="52" t="s">
        <v>70</v>
      </c>
      <c r="J621" s="52" t="s">
        <v>72</v>
      </c>
    </row>
    <row r="622" spans="1:10" ht="36" customHeight="1" x14ac:dyDescent="0.2">
      <c r="A622" s="44" t="s">
        <v>342</v>
      </c>
      <c r="B622" s="8" t="s">
        <v>269</v>
      </c>
      <c r="C622" s="44" t="s">
        <v>90</v>
      </c>
      <c r="D622" s="44" t="s">
        <v>270</v>
      </c>
      <c r="E622" s="263" t="s">
        <v>537</v>
      </c>
      <c r="F622" s="263"/>
      <c r="G622" s="9" t="s">
        <v>13</v>
      </c>
      <c r="H622" s="13">
        <v>1</v>
      </c>
      <c r="I622" s="10">
        <v>38.590000000000003</v>
      </c>
      <c r="J622" s="10">
        <v>38.590000000000003</v>
      </c>
    </row>
    <row r="623" spans="1:10" ht="24" customHeight="1" x14ac:dyDescent="0.2">
      <c r="A623" s="45" t="s">
        <v>343</v>
      </c>
      <c r="B623" s="14" t="s">
        <v>464</v>
      </c>
      <c r="C623" s="45" t="s">
        <v>90</v>
      </c>
      <c r="D623" s="45" t="s">
        <v>465</v>
      </c>
      <c r="E623" s="264" t="s">
        <v>417</v>
      </c>
      <c r="F623" s="264"/>
      <c r="G623" s="15" t="s">
        <v>375</v>
      </c>
      <c r="H623" s="16">
        <v>0.55500000000000005</v>
      </c>
      <c r="I623" s="17">
        <v>16.84</v>
      </c>
      <c r="J623" s="17">
        <v>9.34</v>
      </c>
    </row>
    <row r="624" spans="1:10" ht="24" customHeight="1" x14ac:dyDescent="0.2">
      <c r="A624" s="45" t="s">
        <v>343</v>
      </c>
      <c r="B624" s="14" t="s">
        <v>419</v>
      </c>
      <c r="C624" s="45" t="s">
        <v>90</v>
      </c>
      <c r="D624" s="45" t="s">
        <v>420</v>
      </c>
      <c r="E624" s="264" t="s">
        <v>417</v>
      </c>
      <c r="F624" s="264"/>
      <c r="G624" s="15" t="s">
        <v>375</v>
      </c>
      <c r="H624" s="16">
        <v>0.55500000000000005</v>
      </c>
      <c r="I624" s="17">
        <v>22.3</v>
      </c>
      <c r="J624" s="17">
        <v>12.37</v>
      </c>
    </row>
    <row r="625" spans="1:10" ht="24" customHeight="1" x14ac:dyDescent="0.2">
      <c r="A625" s="41" t="s">
        <v>349</v>
      </c>
      <c r="B625" s="18" t="s">
        <v>613</v>
      </c>
      <c r="C625" s="41" t="s">
        <v>90</v>
      </c>
      <c r="D625" s="41" t="s">
        <v>614</v>
      </c>
      <c r="E625" s="260" t="s">
        <v>352</v>
      </c>
      <c r="F625" s="260"/>
      <c r="G625" s="19" t="s">
        <v>13</v>
      </c>
      <c r="H625" s="20">
        <v>1</v>
      </c>
      <c r="I625" s="21">
        <v>9.01</v>
      </c>
      <c r="J625" s="21">
        <v>9.01</v>
      </c>
    </row>
    <row r="626" spans="1:10" ht="24" customHeight="1" x14ac:dyDescent="0.2">
      <c r="A626" s="41" t="s">
        <v>349</v>
      </c>
      <c r="B626" s="18" t="s">
        <v>615</v>
      </c>
      <c r="C626" s="41" t="s">
        <v>90</v>
      </c>
      <c r="D626" s="41" t="s">
        <v>616</v>
      </c>
      <c r="E626" s="260" t="s">
        <v>352</v>
      </c>
      <c r="F626" s="260"/>
      <c r="G626" s="19" t="s">
        <v>13</v>
      </c>
      <c r="H626" s="20">
        <v>1</v>
      </c>
      <c r="I626" s="21">
        <v>7.87</v>
      </c>
      <c r="J626" s="21">
        <v>7.87</v>
      </c>
    </row>
    <row r="627" spans="1:10" x14ac:dyDescent="0.2">
      <c r="A627" s="54"/>
      <c r="B627" s="54"/>
      <c r="C627" s="54"/>
      <c r="D627" s="54"/>
      <c r="E627" s="54" t="s">
        <v>359</v>
      </c>
      <c r="F627" s="62">
        <v>17.309999999999999</v>
      </c>
      <c r="G627" s="54" t="s">
        <v>360</v>
      </c>
      <c r="H627" s="62">
        <v>0</v>
      </c>
      <c r="I627" s="54" t="s">
        <v>361</v>
      </c>
      <c r="J627" s="62">
        <v>17.309999999999999</v>
      </c>
    </row>
    <row r="628" spans="1:10" x14ac:dyDescent="0.2">
      <c r="A628" s="54"/>
      <c r="B628" s="54"/>
      <c r="C628" s="54"/>
      <c r="D628" s="54"/>
      <c r="E628" s="54" t="s">
        <v>362</v>
      </c>
      <c r="F628" s="62">
        <v>9.27</v>
      </c>
      <c r="G628" s="54"/>
      <c r="H628" s="261" t="s">
        <v>363</v>
      </c>
      <c r="I628" s="261"/>
      <c r="J628" s="62">
        <v>47.86</v>
      </c>
    </row>
    <row r="629" spans="1:10" ht="30" customHeight="1" thickBot="1" x14ac:dyDescent="0.25">
      <c r="A629" s="49"/>
      <c r="B629" s="49"/>
      <c r="C629" s="49"/>
      <c r="D629" s="49"/>
      <c r="E629" s="49"/>
      <c r="F629" s="49"/>
      <c r="G629" s="49" t="s">
        <v>364</v>
      </c>
      <c r="H629" s="61">
        <v>1</v>
      </c>
      <c r="I629" s="49" t="s">
        <v>365</v>
      </c>
      <c r="J629" s="50">
        <v>47.86</v>
      </c>
    </row>
    <row r="630" spans="1:10" ht="1.1499999999999999" customHeight="1" thickTop="1" x14ac:dyDescent="0.2">
      <c r="A630" s="22"/>
      <c r="B630" s="22"/>
      <c r="C630" s="22"/>
      <c r="D630" s="22"/>
      <c r="E630" s="22"/>
      <c r="F630" s="22"/>
      <c r="G630" s="22"/>
      <c r="H630" s="22"/>
      <c r="I630" s="22"/>
      <c r="J630" s="22"/>
    </row>
    <row r="631" spans="1:10" ht="18" customHeight="1" x14ac:dyDescent="0.2">
      <c r="A631" s="42" t="s">
        <v>271</v>
      </c>
      <c r="B631" s="52" t="s">
        <v>65</v>
      </c>
      <c r="C631" s="42" t="s">
        <v>66</v>
      </c>
      <c r="D631" s="42" t="s">
        <v>67</v>
      </c>
      <c r="E631" s="265" t="s">
        <v>341</v>
      </c>
      <c r="F631" s="265"/>
      <c r="G631" s="53" t="s">
        <v>68</v>
      </c>
      <c r="H631" s="52" t="s">
        <v>69</v>
      </c>
      <c r="I631" s="52" t="s">
        <v>70</v>
      </c>
      <c r="J631" s="52" t="s">
        <v>72</v>
      </c>
    </row>
    <row r="632" spans="1:10" ht="36" customHeight="1" x14ac:dyDescent="0.2">
      <c r="A632" s="44" t="s">
        <v>342</v>
      </c>
      <c r="B632" s="8" t="s">
        <v>272</v>
      </c>
      <c r="C632" s="44" t="s">
        <v>78</v>
      </c>
      <c r="D632" s="44" t="s">
        <v>273</v>
      </c>
      <c r="E632" s="263" t="s">
        <v>54</v>
      </c>
      <c r="F632" s="263"/>
      <c r="G632" s="9" t="s">
        <v>80</v>
      </c>
      <c r="H632" s="13">
        <v>1</v>
      </c>
      <c r="I632" s="10">
        <v>89.15</v>
      </c>
      <c r="J632" s="10">
        <v>89.15</v>
      </c>
    </row>
    <row r="633" spans="1:10" ht="36" customHeight="1" x14ac:dyDescent="0.2">
      <c r="A633" s="45" t="s">
        <v>343</v>
      </c>
      <c r="B633" s="14" t="s">
        <v>621</v>
      </c>
      <c r="C633" s="45" t="s">
        <v>78</v>
      </c>
      <c r="D633" s="45" t="s">
        <v>622</v>
      </c>
      <c r="E633" s="264" t="s">
        <v>54</v>
      </c>
      <c r="F633" s="264"/>
      <c r="G633" s="15" t="s">
        <v>100</v>
      </c>
      <c r="H633" s="16">
        <v>3.6124999999999997E-2</v>
      </c>
      <c r="I633" s="17">
        <v>481.5</v>
      </c>
      <c r="J633" s="17">
        <v>17.39</v>
      </c>
    </row>
    <row r="634" spans="1:10" ht="24" customHeight="1" x14ac:dyDescent="0.2">
      <c r="A634" s="45" t="s">
        <v>343</v>
      </c>
      <c r="B634" s="14" t="s">
        <v>266</v>
      </c>
      <c r="C634" s="45" t="s">
        <v>78</v>
      </c>
      <c r="D634" s="45" t="s">
        <v>267</v>
      </c>
      <c r="E634" s="264" t="s">
        <v>54</v>
      </c>
      <c r="F634" s="264"/>
      <c r="G634" s="15" t="s">
        <v>100</v>
      </c>
      <c r="H634" s="16">
        <v>6.1249999999999999E-2</v>
      </c>
      <c r="I634" s="17">
        <v>53.41</v>
      </c>
      <c r="J634" s="17">
        <v>3.27</v>
      </c>
    </row>
    <row r="635" spans="1:10" ht="24" customHeight="1" x14ac:dyDescent="0.2">
      <c r="A635" s="45" t="s">
        <v>343</v>
      </c>
      <c r="B635" s="14" t="s">
        <v>619</v>
      </c>
      <c r="C635" s="45" t="s">
        <v>78</v>
      </c>
      <c r="D635" s="45" t="s">
        <v>620</v>
      </c>
      <c r="E635" s="264" t="s">
        <v>54</v>
      </c>
      <c r="F635" s="264"/>
      <c r="G635" s="15" t="s">
        <v>99</v>
      </c>
      <c r="H635" s="16">
        <v>1.27</v>
      </c>
      <c r="I635" s="17">
        <v>47.03</v>
      </c>
      <c r="J635" s="17">
        <v>59.72</v>
      </c>
    </row>
    <row r="636" spans="1:10" ht="24" customHeight="1" x14ac:dyDescent="0.2">
      <c r="A636" s="45" t="s">
        <v>343</v>
      </c>
      <c r="B636" s="14" t="s">
        <v>617</v>
      </c>
      <c r="C636" s="45" t="s">
        <v>78</v>
      </c>
      <c r="D636" s="45" t="s">
        <v>618</v>
      </c>
      <c r="E636" s="264" t="s">
        <v>54</v>
      </c>
      <c r="F636" s="264"/>
      <c r="G636" s="15" t="s">
        <v>300</v>
      </c>
      <c r="H636" s="16">
        <v>0.5</v>
      </c>
      <c r="I636" s="17">
        <v>13.88</v>
      </c>
      <c r="J636" s="17">
        <v>6.94</v>
      </c>
    </row>
    <row r="637" spans="1:10" ht="24" customHeight="1" x14ac:dyDescent="0.2">
      <c r="A637" s="45" t="s">
        <v>343</v>
      </c>
      <c r="B637" s="14" t="s">
        <v>509</v>
      </c>
      <c r="C637" s="45" t="s">
        <v>78</v>
      </c>
      <c r="D637" s="45" t="s">
        <v>510</v>
      </c>
      <c r="E637" s="264" t="s">
        <v>54</v>
      </c>
      <c r="F637" s="264"/>
      <c r="G637" s="15" t="s">
        <v>100</v>
      </c>
      <c r="H637" s="16">
        <v>6.1249999999999999E-2</v>
      </c>
      <c r="I637" s="17">
        <v>30</v>
      </c>
      <c r="J637" s="17">
        <v>1.83</v>
      </c>
    </row>
    <row r="638" spans="1:10" x14ac:dyDescent="0.2">
      <c r="A638" s="54"/>
      <c r="B638" s="54"/>
      <c r="C638" s="54"/>
      <c r="D638" s="54"/>
      <c r="E638" s="54" t="s">
        <v>359</v>
      </c>
      <c r="F638" s="62">
        <v>42.26</v>
      </c>
      <c r="G638" s="54" t="s">
        <v>360</v>
      </c>
      <c r="H638" s="62">
        <v>0</v>
      </c>
      <c r="I638" s="54" t="s">
        <v>361</v>
      </c>
      <c r="J638" s="62">
        <v>42.26</v>
      </c>
    </row>
    <row r="639" spans="1:10" x14ac:dyDescent="0.2">
      <c r="A639" s="54"/>
      <c r="B639" s="54"/>
      <c r="C639" s="54"/>
      <c r="D639" s="54"/>
      <c r="E639" s="54" t="s">
        <v>362</v>
      </c>
      <c r="F639" s="62">
        <v>21.42</v>
      </c>
      <c r="G639" s="54"/>
      <c r="H639" s="261" t="s">
        <v>363</v>
      </c>
      <c r="I639" s="261"/>
      <c r="J639" s="62">
        <v>110.57</v>
      </c>
    </row>
    <row r="640" spans="1:10" ht="30" customHeight="1" thickBot="1" x14ac:dyDescent="0.25">
      <c r="A640" s="49"/>
      <c r="B640" s="49"/>
      <c r="C640" s="49"/>
      <c r="D640" s="49"/>
      <c r="E640" s="49"/>
      <c r="F640" s="49"/>
      <c r="G640" s="49" t="s">
        <v>364</v>
      </c>
      <c r="H640" s="61">
        <v>18</v>
      </c>
      <c r="I640" s="49" t="s">
        <v>365</v>
      </c>
      <c r="J640" s="50">
        <v>1990.26</v>
      </c>
    </row>
    <row r="641" spans="1:10" ht="1.1499999999999999" customHeight="1" thickTop="1" x14ac:dyDescent="0.2">
      <c r="A641" s="22"/>
      <c r="B641" s="22"/>
      <c r="C641" s="22"/>
      <c r="D641" s="22"/>
      <c r="E641" s="22"/>
      <c r="F641" s="22"/>
      <c r="G641" s="22"/>
      <c r="H641" s="22"/>
      <c r="I641" s="22"/>
      <c r="J641" s="22"/>
    </row>
    <row r="642" spans="1:10" ht="18" customHeight="1" x14ac:dyDescent="0.2">
      <c r="A642" s="42" t="s">
        <v>274</v>
      </c>
      <c r="B642" s="52" t="s">
        <v>65</v>
      </c>
      <c r="C642" s="42" t="s">
        <v>66</v>
      </c>
      <c r="D642" s="42" t="s">
        <v>67</v>
      </c>
      <c r="E642" s="265" t="s">
        <v>341</v>
      </c>
      <c r="F642" s="265"/>
      <c r="G642" s="53" t="s">
        <v>68</v>
      </c>
      <c r="H642" s="52" t="s">
        <v>69</v>
      </c>
      <c r="I642" s="52" t="s">
        <v>70</v>
      </c>
      <c r="J642" s="52" t="s">
        <v>72</v>
      </c>
    </row>
    <row r="643" spans="1:10" ht="36" customHeight="1" x14ac:dyDescent="0.2">
      <c r="A643" s="44" t="s">
        <v>342</v>
      </c>
      <c r="B643" s="8" t="s">
        <v>275</v>
      </c>
      <c r="C643" s="44" t="s">
        <v>78</v>
      </c>
      <c r="D643" s="44" t="s">
        <v>276</v>
      </c>
      <c r="E643" s="263" t="s">
        <v>54</v>
      </c>
      <c r="F643" s="263"/>
      <c r="G643" s="9" t="s">
        <v>13</v>
      </c>
      <c r="H643" s="13">
        <v>1</v>
      </c>
      <c r="I643" s="10">
        <v>26.21</v>
      </c>
      <c r="J643" s="10">
        <v>26.21</v>
      </c>
    </row>
    <row r="644" spans="1:10" ht="36" customHeight="1" x14ac:dyDescent="0.2">
      <c r="A644" s="45" t="s">
        <v>343</v>
      </c>
      <c r="B644" s="14" t="s">
        <v>623</v>
      </c>
      <c r="C644" s="45" t="s">
        <v>78</v>
      </c>
      <c r="D644" s="45" t="s">
        <v>624</v>
      </c>
      <c r="E644" s="264" t="s">
        <v>54</v>
      </c>
      <c r="F644" s="264"/>
      <c r="G644" s="15" t="s">
        <v>13</v>
      </c>
      <c r="H644" s="16">
        <v>1</v>
      </c>
      <c r="I644" s="17">
        <v>11.41</v>
      </c>
      <c r="J644" s="17">
        <v>11.41</v>
      </c>
    </row>
    <row r="645" spans="1:10" ht="24" customHeight="1" x14ac:dyDescent="0.2">
      <c r="A645" s="45" t="s">
        <v>343</v>
      </c>
      <c r="B645" s="14" t="s">
        <v>552</v>
      </c>
      <c r="C645" s="45" t="s">
        <v>78</v>
      </c>
      <c r="D645" s="45" t="s">
        <v>553</v>
      </c>
      <c r="E645" s="264" t="s">
        <v>54</v>
      </c>
      <c r="F645" s="264"/>
      <c r="G645" s="15" t="s">
        <v>346</v>
      </c>
      <c r="H645" s="16">
        <v>0.36666670000000001</v>
      </c>
      <c r="I645" s="17">
        <v>16.84</v>
      </c>
      <c r="J645" s="17">
        <v>6.17</v>
      </c>
    </row>
    <row r="646" spans="1:10" ht="24" customHeight="1" x14ac:dyDescent="0.2">
      <c r="A646" s="45" t="s">
        <v>343</v>
      </c>
      <c r="B646" s="14" t="s">
        <v>554</v>
      </c>
      <c r="C646" s="45" t="s">
        <v>78</v>
      </c>
      <c r="D646" s="45" t="s">
        <v>420</v>
      </c>
      <c r="E646" s="264" t="s">
        <v>54</v>
      </c>
      <c r="F646" s="264"/>
      <c r="G646" s="15" t="s">
        <v>346</v>
      </c>
      <c r="H646" s="16">
        <v>0.36666670000000001</v>
      </c>
      <c r="I646" s="17">
        <v>22.3</v>
      </c>
      <c r="J646" s="17">
        <v>8.17</v>
      </c>
    </row>
    <row r="647" spans="1:10" ht="48" customHeight="1" x14ac:dyDescent="0.2">
      <c r="A647" s="41" t="s">
        <v>349</v>
      </c>
      <c r="B647" s="18" t="s">
        <v>625</v>
      </c>
      <c r="C647" s="41" t="s">
        <v>78</v>
      </c>
      <c r="D647" s="41" t="s">
        <v>626</v>
      </c>
      <c r="E647" s="260" t="s">
        <v>352</v>
      </c>
      <c r="F647" s="260"/>
      <c r="G647" s="19" t="s">
        <v>449</v>
      </c>
      <c r="H647" s="20">
        <v>1</v>
      </c>
      <c r="I647" s="21">
        <v>0.46</v>
      </c>
      <c r="J647" s="21">
        <v>0.46</v>
      </c>
    </row>
    <row r="648" spans="1:10" x14ac:dyDescent="0.2">
      <c r="A648" s="54"/>
      <c r="B648" s="54"/>
      <c r="C648" s="54"/>
      <c r="D648" s="54"/>
      <c r="E648" s="54" t="s">
        <v>359</v>
      </c>
      <c r="F648" s="62">
        <v>11.15</v>
      </c>
      <c r="G648" s="54" t="s">
        <v>360</v>
      </c>
      <c r="H648" s="62">
        <v>0</v>
      </c>
      <c r="I648" s="54" t="s">
        <v>361</v>
      </c>
      <c r="J648" s="62">
        <v>11.15</v>
      </c>
    </row>
    <row r="649" spans="1:10" x14ac:dyDescent="0.2">
      <c r="A649" s="54"/>
      <c r="B649" s="54"/>
      <c r="C649" s="54"/>
      <c r="D649" s="54"/>
      <c r="E649" s="54" t="s">
        <v>362</v>
      </c>
      <c r="F649" s="62">
        <v>6.29</v>
      </c>
      <c r="G649" s="54"/>
      <c r="H649" s="261" t="s">
        <v>363</v>
      </c>
      <c r="I649" s="261"/>
      <c r="J649" s="62">
        <v>32.5</v>
      </c>
    </row>
    <row r="650" spans="1:10" ht="30" customHeight="1" thickBot="1" x14ac:dyDescent="0.25">
      <c r="A650" s="49"/>
      <c r="B650" s="49"/>
      <c r="C650" s="49"/>
      <c r="D650" s="49"/>
      <c r="E650" s="49"/>
      <c r="F650" s="49"/>
      <c r="G650" s="49" t="s">
        <v>364</v>
      </c>
      <c r="H650" s="61">
        <v>3</v>
      </c>
      <c r="I650" s="49" t="s">
        <v>365</v>
      </c>
      <c r="J650" s="50">
        <v>97.5</v>
      </c>
    </row>
    <row r="651" spans="1:10" ht="1.1499999999999999" customHeight="1" thickTop="1" x14ac:dyDescent="0.2">
      <c r="A651" s="22"/>
      <c r="B651" s="22"/>
      <c r="C651" s="22"/>
      <c r="D651" s="22"/>
      <c r="E651" s="22"/>
      <c r="F651" s="22"/>
      <c r="G651" s="22"/>
      <c r="H651" s="22"/>
      <c r="I651" s="22"/>
      <c r="J651" s="22"/>
    </row>
    <row r="652" spans="1:10" ht="18" customHeight="1" x14ac:dyDescent="0.2">
      <c r="A652" s="42" t="s">
        <v>277</v>
      </c>
      <c r="B652" s="52" t="s">
        <v>65</v>
      </c>
      <c r="C652" s="42" t="s">
        <v>66</v>
      </c>
      <c r="D652" s="42" t="s">
        <v>67</v>
      </c>
      <c r="E652" s="265" t="s">
        <v>341</v>
      </c>
      <c r="F652" s="265"/>
      <c r="G652" s="53" t="s">
        <v>68</v>
      </c>
      <c r="H652" s="52" t="s">
        <v>69</v>
      </c>
      <c r="I652" s="52" t="s">
        <v>70</v>
      </c>
      <c r="J652" s="52" t="s">
        <v>72</v>
      </c>
    </row>
    <row r="653" spans="1:10" ht="60" customHeight="1" x14ac:dyDescent="0.2">
      <c r="A653" s="44" t="s">
        <v>342</v>
      </c>
      <c r="B653" s="8" t="s">
        <v>278</v>
      </c>
      <c r="C653" s="44" t="s">
        <v>78</v>
      </c>
      <c r="D653" s="44" t="s">
        <v>279</v>
      </c>
      <c r="E653" s="263" t="s">
        <v>54</v>
      </c>
      <c r="F653" s="263"/>
      <c r="G653" s="9" t="s">
        <v>13</v>
      </c>
      <c r="H653" s="13">
        <v>1</v>
      </c>
      <c r="I653" s="10">
        <v>33.049999999999997</v>
      </c>
      <c r="J653" s="10">
        <v>33.049999999999997</v>
      </c>
    </row>
    <row r="654" spans="1:10" ht="24" customHeight="1" x14ac:dyDescent="0.2">
      <c r="A654" s="45" t="s">
        <v>343</v>
      </c>
      <c r="B654" s="14" t="s">
        <v>554</v>
      </c>
      <c r="C654" s="45" t="s">
        <v>78</v>
      </c>
      <c r="D654" s="45" t="s">
        <v>420</v>
      </c>
      <c r="E654" s="264" t="s">
        <v>54</v>
      </c>
      <c r="F654" s="264"/>
      <c r="G654" s="15" t="s">
        <v>346</v>
      </c>
      <c r="H654" s="16">
        <v>0.31884059999999997</v>
      </c>
      <c r="I654" s="17">
        <v>22.3</v>
      </c>
      <c r="J654" s="17">
        <v>7.11</v>
      </c>
    </row>
    <row r="655" spans="1:10" ht="24" customHeight="1" x14ac:dyDescent="0.2">
      <c r="A655" s="45" t="s">
        <v>343</v>
      </c>
      <c r="B655" s="14" t="s">
        <v>552</v>
      </c>
      <c r="C655" s="45" t="s">
        <v>78</v>
      </c>
      <c r="D655" s="45" t="s">
        <v>553</v>
      </c>
      <c r="E655" s="264" t="s">
        <v>54</v>
      </c>
      <c r="F655" s="264"/>
      <c r="G655" s="15" t="s">
        <v>346</v>
      </c>
      <c r="H655" s="16">
        <v>0.15942029999999999</v>
      </c>
      <c r="I655" s="17">
        <v>16.84</v>
      </c>
      <c r="J655" s="17">
        <v>2.68</v>
      </c>
    </row>
    <row r="656" spans="1:10" ht="48" customHeight="1" x14ac:dyDescent="0.2">
      <c r="A656" s="41" t="s">
        <v>349</v>
      </c>
      <c r="B656" s="18" t="s">
        <v>627</v>
      </c>
      <c r="C656" s="41" t="s">
        <v>78</v>
      </c>
      <c r="D656" s="41" t="s">
        <v>628</v>
      </c>
      <c r="E656" s="260" t="s">
        <v>352</v>
      </c>
      <c r="F656" s="260"/>
      <c r="G656" s="19" t="s">
        <v>449</v>
      </c>
      <c r="H656" s="20">
        <v>1</v>
      </c>
      <c r="I656" s="21">
        <v>18.850000000000001</v>
      </c>
      <c r="J656" s="21">
        <v>18.850000000000001</v>
      </c>
    </row>
    <row r="657" spans="1:10" ht="36" customHeight="1" x14ac:dyDescent="0.2">
      <c r="A657" s="41" t="s">
        <v>349</v>
      </c>
      <c r="B657" s="18" t="s">
        <v>629</v>
      </c>
      <c r="C657" s="41" t="s">
        <v>78</v>
      </c>
      <c r="D657" s="41" t="s">
        <v>630</v>
      </c>
      <c r="E657" s="260" t="s">
        <v>352</v>
      </c>
      <c r="F657" s="260"/>
      <c r="G657" s="19" t="s">
        <v>449</v>
      </c>
      <c r="H657" s="20">
        <v>1</v>
      </c>
      <c r="I657" s="21">
        <v>4.41</v>
      </c>
      <c r="J657" s="21">
        <v>4.41</v>
      </c>
    </row>
    <row r="658" spans="1:10" x14ac:dyDescent="0.2">
      <c r="A658" s="54"/>
      <c r="B658" s="54"/>
      <c r="C658" s="54"/>
      <c r="D658" s="54"/>
      <c r="E658" s="54" t="s">
        <v>359</v>
      </c>
      <c r="F658" s="62">
        <v>7.69</v>
      </c>
      <c r="G658" s="54" t="s">
        <v>360</v>
      </c>
      <c r="H658" s="62">
        <v>0</v>
      </c>
      <c r="I658" s="54" t="s">
        <v>361</v>
      </c>
      <c r="J658" s="62">
        <v>7.69</v>
      </c>
    </row>
    <row r="659" spans="1:10" x14ac:dyDescent="0.2">
      <c r="A659" s="54"/>
      <c r="B659" s="54"/>
      <c r="C659" s="54"/>
      <c r="D659" s="54"/>
      <c r="E659" s="54" t="s">
        <v>362</v>
      </c>
      <c r="F659" s="62">
        <v>7.94</v>
      </c>
      <c r="G659" s="54"/>
      <c r="H659" s="261" t="s">
        <v>363</v>
      </c>
      <c r="I659" s="261"/>
      <c r="J659" s="62">
        <v>40.99</v>
      </c>
    </row>
    <row r="660" spans="1:10" ht="30" customHeight="1" thickBot="1" x14ac:dyDescent="0.25">
      <c r="A660" s="49"/>
      <c r="B660" s="49"/>
      <c r="C660" s="49"/>
      <c r="D660" s="49"/>
      <c r="E660" s="49"/>
      <c r="F660" s="49"/>
      <c r="G660" s="49" t="s">
        <v>364</v>
      </c>
      <c r="H660" s="61">
        <v>1</v>
      </c>
      <c r="I660" s="49" t="s">
        <v>365</v>
      </c>
      <c r="J660" s="50">
        <v>40.99</v>
      </c>
    </row>
    <row r="661" spans="1:10" ht="1.1499999999999999" customHeight="1" thickTop="1" x14ac:dyDescent="0.2">
      <c r="A661" s="22"/>
      <c r="B661" s="22"/>
      <c r="C661" s="22"/>
      <c r="D661" s="22"/>
      <c r="E661" s="22"/>
      <c r="F661" s="22"/>
      <c r="G661" s="22"/>
      <c r="H661" s="22"/>
      <c r="I661" s="22"/>
      <c r="J661" s="22"/>
    </row>
    <row r="662" spans="1:10" ht="18" customHeight="1" x14ac:dyDescent="0.2">
      <c r="A662" s="42" t="s">
        <v>280</v>
      </c>
      <c r="B662" s="52" t="s">
        <v>65</v>
      </c>
      <c r="C662" s="42" t="s">
        <v>66</v>
      </c>
      <c r="D662" s="42" t="s">
        <v>67</v>
      </c>
      <c r="E662" s="265" t="s">
        <v>341</v>
      </c>
      <c r="F662" s="265"/>
      <c r="G662" s="53" t="s">
        <v>68</v>
      </c>
      <c r="H662" s="52" t="s">
        <v>69</v>
      </c>
      <c r="I662" s="52" t="s">
        <v>70</v>
      </c>
      <c r="J662" s="52" t="s">
        <v>72</v>
      </c>
    </row>
    <row r="663" spans="1:10" ht="60" customHeight="1" x14ac:dyDescent="0.2">
      <c r="A663" s="44" t="s">
        <v>342</v>
      </c>
      <c r="B663" s="8" t="s">
        <v>281</v>
      </c>
      <c r="C663" s="44" t="s">
        <v>78</v>
      </c>
      <c r="D663" s="44" t="s">
        <v>282</v>
      </c>
      <c r="E663" s="263" t="s">
        <v>54</v>
      </c>
      <c r="F663" s="263"/>
      <c r="G663" s="9" t="s">
        <v>13</v>
      </c>
      <c r="H663" s="13">
        <v>1</v>
      </c>
      <c r="I663" s="10">
        <v>28.37</v>
      </c>
      <c r="J663" s="10">
        <v>28.37</v>
      </c>
    </row>
    <row r="664" spans="1:10" ht="24" customHeight="1" x14ac:dyDescent="0.2">
      <c r="A664" s="45" t="s">
        <v>343</v>
      </c>
      <c r="B664" s="14" t="s">
        <v>554</v>
      </c>
      <c r="C664" s="45" t="s">
        <v>78</v>
      </c>
      <c r="D664" s="45" t="s">
        <v>420</v>
      </c>
      <c r="E664" s="264" t="s">
        <v>54</v>
      </c>
      <c r="F664" s="264"/>
      <c r="G664" s="15" t="s">
        <v>346</v>
      </c>
      <c r="H664" s="16">
        <v>0.31884059999999997</v>
      </c>
      <c r="I664" s="17">
        <v>22.3</v>
      </c>
      <c r="J664" s="17">
        <v>7.11</v>
      </c>
    </row>
    <row r="665" spans="1:10" ht="24" customHeight="1" x14ac:dyDescent="0.2">
      <c r="A665" s="45" t="s">
        <v>343</v>
      </c>
      <c r="B665" s="14" t="s">
        <v>552</v>
      </c>
      <c r="C665" s="45" t="s">
        <v>78</v>
      </c>
      <c r="D665" s="45" t="s">
        <v>553</v>
      </c>
      <c r="E665" s="264" t="s">
        <v>54</v>
      </c>
      <c r="F665" s="264"/>
      <c r="G665" s="15" t="s">
        <v>346</v>
      </c>
      <c r="H665" s="16">
        <v>0.15942029999999999</v>
      </c>
      <c r="I665" s="17">
        <v>16.84</v>
      </c>
      <c r="J665" s="17">
        <v>2.68</v>
      </c>
    </row>
    <row r="666" spans="1:10" ht="48" customHeight="1" x14ac:dyDescent="0.2">
      <c r="A666" s="41" t="s">
        <v>349</v>
      </c>
      <c r="B666" s="18" t="s">
        <v>631</v>
      </c>
      <c r="C666" s="41" t="s">
        <v>78</v>
      </c>
      <c r="D666" s="41" t="s">
        <v>632</v>
      </c>
      <c r="E666" s="260" t="s">
        <v>352</v>
      </c>
      <c r="F666" s="260"/>
      <c r="G666" s="19" t="s">
        <v>449</v>
      </c>
      <c r="H666" s="20">
        <v>1</v>
      </c>
      <c r="I666" s="21">
        <v>14.09</v>
      </c>
      <c r="J666" s="21">
        <v>14.09</v>
      </c>
    </row>
    <row r="667" spans="1:10" ht="36" customHeight="1" x14ac:dyDescent="0.2">
      <c r="A667" s="41" t="s">
        <v>349</v>
      </c>
      <c r="B667" s="18" t="s">
        <v>633</v>
      </c>
      <c r="C667" s="41" t="s">
        <v>78</v>
      </c>
      <c r="D667" s="41" t="s">
        <v>634</v>
      </c>
      <c r="E667" s="260" t="s">
        <v>352</v>
      </c>
      <c r="F667" s="260"/>
      <c r="G667" s="19" t="s">
        <v>449</v>
      </c>
      <c r="H667" s="20">
        <v>1</v>
      </c>
      <c r="I667" s="21">
        <v>4.49</v>
      </c>
      <c r="J667" s="21">
        <v>4.49</v>
      </c>
    </row>
    <row r="668" spans="1:10" x14ac:dyDescent="0.2">
      <c r="A668" s="54"/>
      <c r="B668" s="54"/>
      <c r="C668" s="54"/>
      <c r="D668" s="54"/>
      <c r="E668" s="54" t="s">
        <v>359</v>
      </c>
      <c r="F668" s="62">
        <v>7.69</v>
      </c>
      <c r="G668" s="54" t="s">
        <v>360</v>
      </c>
      <c r="H668" s="62">
        <v>0</v>
      </c>
      <c r="I668" s="54" t="s">
        <v>361</v>
      </c>
      <c r="J668" s="62">
        <v>7.69</v>
      </c>
    </row>
    <row r="669" spans="1:10" x14ac:dyDescent="0.2">
      <c r="A669" s="54"/>
      <c r="B669" s="54"/>
      <c r="C669" s="54"/>
      <c r="D669" s="54"/>
      <c r="E669" s="54" t="s">
        <v>362</v>
      </c>
      <c r="F669" s="62">
        <v>6.81</v>
      </c>
      <c r="G669" s="54"/>
      <c r="H669" s="261" t="s">
        <v>363</v>
      </c>
      <c r="I669" s="261"/>
      <c r="J669" s="62">
        <v>35.18</v>
      </c>
    </row>
    <row r="670" spans="1:10" ht="30" customHeight="1" thickBot="1" x14ac:dyDescent="0.25">
      <c r="A670" s="49"/>
      <c r="B670" s="49"/>
      <c r="C670" s="49"/>
      <c r="D670" s="49"/>
      <c r="E670" s="49"/>
      <c r="F670" s="49"/>
      <c r="G670" s="49" t="s">
        <v>364</v>
      </c>
      <c r="H670" s="61">
        <v>1</v>
      </c>
      <c r="I670" s="49" t="s">
        <v>365</v>
      </c>
      <c r="J670" s="50">
        <v>35.18</v>
      </c>
    </row>
    <row r="671" spans="1:10" ht="1.1499999999999999" customHeight="1" thickTop="1" x14ac:dyDescent="0.2">
      <c r="A671" s="22"/>
      <c r="B671" s="22"/>
      <c r="C671" s="22"/>
      <c r="D671" s="22"/>
      <c r="E671" s="22"/>
      <c r="F671" s="22"/>
      <c r="G671" s="22"/>
      <c r="H671" s="22"/>
      <c r="I671" s="22"/>
      <c r="J671" s="22"/>
    </row>
    <row r="672" spans="1:10" ht="24" customHeight="1" x14ac:dyDescent="0.2">
      <c r="A672" s="43" t="s">
        <v>283</v>
      </c>
      <c r="B672" s="43"/>
      <c r="C672" s="43"/>
      <c r="D672" s="43" t="s">
        <v>284</v>
      </c>
      <c r="E672" s="43"/>
      <c r="F672" s="266"/>
      <c r="G672" s="266"/>
      <c r="H672" s="6"/>
      <c r="I672" s="43"/>
      <c r="J672" s="7"/>
    </row>
    <row r="673" spans="1:10" ht="18" customHeight="1" x14ac:dyDescent="0.2">
      <c r="A673" s="42" t="s">
        <v>285</v>
      </c>
      <c r="B673" s="52" t="s">
        <v>65</v>
      </c>
      <c r="C673" s="42" t="s">
        <v>66</v>
      </c>
      <c r="D673" s="42" t="s">
        <v>67</v>
      </c>
      <c r="E673" s="265" t="s">
        <v>341</v>
      </c>
      <c r="F673" s="265"/>
      <c r="G673" s="53" t="s">
        <v>68</v>
      </c>
      <c r="H673" s="52" t="s">
        <v>69</v>
      </c>
      <c r="I673" s="52" t="s">
        <v>70</v>
      </c>
      <c r="J673" s="52" t="s">
        <v>72</v>
      </c>
    </row>
    <row r="674" spans="1:10" ht="60" customHeight="1" x14ac:dyDescent="0.2">
      <c r="A674" s="44" t="s">
        <v>342</v>
      </c>
      <c r="B674" s="8" t="s">
        <v>286</v>
      </c>
      <c r="C674" s="44" t="s">
        <v>90</v>
      </c>
      <c r="D674" s="44" t="s">
        <v>287</v>
      </c>
      <c r="E674" s="263" t="s">
        <v>635</v>
      </c>
      <c r="F674" s="263"/>
      <c r="G674" s="9" t="s">
        <v>99</v>
      </c>
      <c r="H674" s="13">
        <v>1</v>
      </c>
      <c r="I674" s="10">
        <v>24.58</v>
      </c>
      <c r="J674" s="10">
        <v>24.58</v>
      </c>
    </row>
    <row r="675" spans="1:10" ht="48" customHeight="1" x14ac:dyDescent="0.2">
      <c r="A675" s="45" t="s">
        <v>343</v>
      </c>
      <c r="B675" s="14" t="s">
        <v>636</v>
      </c>
      <c r="C675" s="45" t="s">
        <v>90</v>
      </c>
      <c r="D675" s="45" t="s">
        <v>637</v>
      </c>
      <c r="E675" s="264" t="s">
        <v>417</v>
      </c>
      <c r="F675" s="264"/>
      <c r="G675" s="15" t="s">
        <v>100</v>
      </c>
      <c r="H675" s="16">
        <v>3.7600000000000001E-2</v>
      </c>
      <c r="I675" s="17">
        <v>416.82</v>
      </c>
      <c r="J675" s="17">
        <v>15.67</v>
      </c>
    </row>
    <row r="676" spans="1:10" ht="24" customHeight="1" x14ac:dyDescent="0.2">
      <c r="A676" s="45" t="s">
        <v>343</v>
      </c>
      <c r="B676" s="14" t="s">
        <v>638</v>
      </c>
      <c r="C676" s="45" t="s">
        <v>90</v>
      </c>
      <c r="D676" s="45" t="s">
        <v>426</v>
      </c>
      <c r="E676" s="264" t="s">
        <v>417</v>
      </c>
      <c r="F676" s="264"/>
      <c r="G676" s="15" t="s">
        <v>375</v>
      </c>
      <c r="H676" s="16">
        <v>0.32</v>
      </c>
      <c r="I676" s="17">
        <v>22.09</v>
      </c>
      <c r="J676" s="17">
        <v>7.06</v>
      </c>
    </row>
    <row r="677" spans="1:10" ht="24" customHeight="1" x14ac:dyDescent="0.2">
      <c r="A677" s="45" t="s">
        <v>343</v>
      </c>
      <c r="B677" s="14" t="s">
        <v>418</v>
      </c>
      <c r="C677" s="45" t="s">
        <v>90</v>
      </c>
      <c r="D677" s="45" t="s">
        <v>348</v>
      </c>
      <c r="E677" s="264" t="s">
        <v>417</v>
      </c>
      <c r="F677" s="264"/>
      <c r="G677" s="15" t="s">
        <v>375</v>
      </c>
      <c r="H677" s="16">
        <v>0.11799999999999999</v>
      </c>
      <c r="I677" s="17">
        <v>15.71</v>
      </c>
      <c r="J677" s="17">
        <v>1.85</v>
      </c>
    </row>
    <row r="678" spans="1:10" x14ac:dyDescent="0.2">
      <c r="A678" s="54"/>
      <c r="B678" s="54"/>
      <c r="C678" s="54"/>
      <c r="D678" s="54"/>
      <c r="E678" s="54" t="s">
        <v>359</v>
      </c>
      <c r="F678" s="62">
        <v>9.6300000000000008</v>
      </c>
      <c r="G678" s="54" t="s">
        <v>360</v>
      </c>
      <c r="H678" s="62">
        <v>0</v>
      </c>
      <c r="I678" s="54" t="s">
        <v>361</v>
      </c>
      <c r="J678" s="62">
        <v>9.6300000000000008</v>
      </c>
    </row>
    <row r="679" spans="1:10" x14ac:dyDescent="0.2">
      <c r="A679" s="54"/>
      <c r="B679" s="54"/>
      <c r="C679" s="54"/>
      <c r="D679" s="54"/>
      <c r="E679" s="54" t="s">
        <v>362</v>
      </c>
      <c r="F679" s="62">
        <v>5.9</v>
      </c>
      <c r="G679" s="54"/>
      <c r="H679" s="261" t="s">
        <v>363</v>
      </c>
      <c r="I679" s="261"/>
      <c r="J679" s="62">
        <v>30.48</v>
      </c>
    </row>
    <row r="680" spans="1:10" ht="30" customHeight="1" thickBot="1" x14ac:dyDescent="0.25">
      <c r="A680" s="49"/>
      <c r="B680" s="49"/>
      <c r="C680" s="49"/>
      <c r="D680" s="49"/>
      <c r="E680" s="49"/>
      <c r="F680" s="49"/>
      <c r="G680" s="49" t="s">
        <v>364</v>
      </c>
      <c r="H680" s="61">
        <v>118.74</v>
      </c>
      <c r="I680" s="49" t="s">
        <v>365</v>
      </c>
      <c r="J680" s="50">
        <v>3619.19</v>
      </c>
    </row>
    <row r="681" spans="1:10" ht="1.1499999999999999" customHeight="1" thickTop="1" x14ac:dyDescent="0.2">
      <c r="A681" s="22"/>
      <c r="B681" s="22"/>
      <c r="C681" s="22"/>
      <c r="D681" s="22"/>
      <c r="E681" s="22"/>
      <c r="F681" s="22"/>
      <c r="G681" s="22"/>
      <c r="H681" s="22"/>
      <c r="I681" s="22"/>
      <c r="J681" s="22"/>
    </row>
    <row r="682" spans="1:10" ht="18" customHeight="1" x14ac:dyDescent="0.2">
      <c r="A682" s="42" t="s">
        <v>285</v>
      </c>
      <c r="B682" s="52" t="s">
        <v>65</v>
      </c>
      <c r="C682" s="42" t="s">
        <v>66</v>
      </c>
      <c r="D682" s="42" t="s">
        <v>67</v>
      </c>
      <c r="E682" s="265" t="s">
        <v>341</v>
      </c>
      <c r="F682" s="265"/>
      <c r="G682" s="53" t="s">
        <v>68</v>
      </c>
      <c r="H682" s="52" t="s">
        <v>69</v>
      </c>
      <c r="I682" s="52" t="s">
        <v>70</v>
      </c>
      <c r="J682" s="52" t="s">
        <v>72</v>
      </c>
    </row>
    <row r="683" spans="1:10" ht="24" customHeight="1" x14ac:dyDescent="0.2">
      <c r="A683" s="44" t="s">
        <v>342</v>
      </c>
      <c r="B683" s="8" t="s">
        <v>815</v>
      </c>
      <c r="C683" s="44" t="s">
        <v>78</v>
      </c>
      <c r="D683" s="44" t="s">
        <v>814</v>
      </c>
      <c r="E683" s="263" t="s">
        <v>54</v>
      </c>
      <c r="F683" s="263"/>
      <c r="G683" s="9" t="s">
        <v>99</v>
      </c>
      <c r="H683" s="13">
        <v>1</v>
      </c>
      <c r="I683" s="10">
        <v>57.86</v>
      </c>
      <c r="J683" s="10">
        <v>57.86</v>
      </c>
    </row>
    <row r="684" spans="1:10" ht="24" customHeight="1" x14ac:dyDescent="0.2">
      <c r="A684" s="41" t="s">
        <v>349</v>
      </c>
      <c r="B684" s="18" t="s">
        <v>897</v>
      </c>
      <c r="C684" s="41" t="s">
        <v>78</v>
      </c>
      <c r="D684" s="41" t="s">
        <v>896</v>
      </c>
      <c r="E684" s="260" t="s">
        <v>352</v>
      </c>
      <c r="F684" s="260"/>
      <c r="G684" s="19" t="s">
        <v>99</v>
      </c>
      <c r="H684" s="20">
        <v>1</v>
      </c>
      <c r="I684" s="21">
        <v>57.86</v>
      </c>
      <c r="J684" s="21">
        <v>57.86</v>
      </c>
    </row>
    <row r="685" spans="1:10" x14ac:dyDescent="0.2">
      <c r="A685" s="54"/>
      <c r="B685" s="54"/>
      <c r="C685" s="54"/>
      <c r="D685" s="54"/>
      <c r="E685" s="54" t="s">
        <v>359</v>
      </c>
      <c r="F685" s="62">
        <v>0</v>
      </c>
      <c r="G685" s="54" t="s">
        <v>360</v>
      </c>
      <c r="H685" s="62">
        <v>0</v>
      </c>
      <c r="I685" s="54" t="s">
        <v>361</v>
      </c>
      <c r="J685" s="62">
        <v>0</v>
      </c>
    </row>
    <row r="686" spans="1:10" x14ac:dyDescent="0.2">
      <c r="A686" s="54"/>
      <c r="B686" s="54"/>
      <c r="C686" s="54"/>
      <c r="D686" s="54"/>
      <c r="E686" s="54" t="s">
        <v>362</v>
      </c>
      <c r="F686" s="62">
        <v>13.9</v>
      </c>
      <c r="G686" s="54"/>
      <c r="H686" s="261" t="s">
        <v>363</v>
      </c>
      <c r="I686" s="261"/>
      <c r="J686" s="62">
        <v>71.760000000000005</v>
      </c>
    </row>
    <row r="687" spans="1:10" ht="30" customHeight="1" thickBot="1" x14ac:dyDescent="0.25">
      <c r="A687" s="49"/>
      <c r="B687" s="49"/>
      <c r="C687" s="49"/>
      <c r="D687" s="49"/>
      <c r="E687" s="49"/>
      <c r="F687" s="49"/>
      <c r="G687" s="49" t="s">
        <v>364</v>
      </c>
      <c r="H687" s="61">
        <v>428</v>
      </c>
      <c r="I687" s="49" t="s">
        <v>365</v>
      </c>
      <c r="J687" s="50">
        <v>30713.279999999999</v>
      </c>
    </row>
    <row r="688" spans="1:10" ht="1.1499999999999999" customHeight="1" thickTop="1" x14ac:dyDescent="0.2">
      <c r="A688" s="22"/>
      <c r="B688" s="22"/>
      <c r="C688" s="22"/>
      <c r="D688" s="22"/>
      <c r="E688" s="22"/>
      <c r="F688" s="22"/>
      <c r="G688" s="22"/>
      <c r="H688" s="22"/>
      <c r="I688" s="22"/>
      <c r="J688" s="22"/>
    </row>
    <row r="689" spans="1:10" ht="18" customHeight="1" x14ac:dyDescent="0.2">
      <c r="A689" s="42" t="s">
        <v>288</v>
      </c>
      <c r="B689" s="52" t="s">
        <v>65</v>
      </c>
      <c r="C689" s="42" t="s">
        <v>66</v>
      </c>
      <c r="D689" s="42" t="s">
        <v>67</v>
      </c>
      <c r="E689" s="265" t="s">
        <v>341</v>
      </c>
      <c r="F689" s="265"/>
      <c r="G689" s="53" t="s">
        <v>68</v>
      </c>
      <c r="H689" s="52" t="s">
        <v>69</v>
      </c>
      <c r="I689" s="52" t="s">
        <v>70</v>
      </c>
      <c r="J689" s="52" t="s">
        <v>72</v>
      </c>
    </row>
    <row r="690" spans="1:10" ht="24" customHeight="1" x14ac:dyDescent="0.2">
      <c r="A690" s="44" t="s">
        <v>342</v>
      </c>
      <c r="B690" s="8" t="s">
        <v>289</v>
      </c>
      <c r="C690" s="44" t="s">
        <v>78</v>
      </c>
      <c r="D690" s="44" t="s">
        <v>290</v>
      </c>
      <c r="E690" s="263" t="s">
        <v>54</v>
      </c>
      <c r="F690" s="263"/>
      <c r="G690" s="9" t="s">
        <v>99</v>
      </c>
      <c r="H690" s="13">
        <v>1</v>
      </c>
      <c r="I690" s="10">
        <v>27.59</v>
      </c>
      <c r="J690" s="10">
        <v>27.59</v>
      </c>
    </row>
    <row r="691" spans="1:10" ht="24" customHeight="1" x14ac:dyDescent="0.2">
      <c r="A691" s="45" t="s">
        <v>343</v>
      </c>
      <c r="B691" s="14" t="s">
        <v>425</v>
      </c>
      <c r="C691" s="45" t="s">
        <v>78</v>
      </c>
      <c r="D691" s="45" t="s">
        <v>426</v>
      </c>
      <c r="E691" s="264" t="s">
        <v>54</v>
      </c>
      <c r="F691" s="264"/>
      <c r="G691" s="15" t="s">
        <v>346</v>
      </c>
      <c r="H691" s="16">
        <v>0.6</v>
      </c>
      <c r="I691" s="17">
        <v>22.09</v>
      </c>
      <c r="J691" s="17">
        <v>13.25</v>
      </c>
    </row>
    <row r="692" spans="1:10" ht="24" customHeight="1" x14ac:dyDescent="0.2">
      <c r="A692" s="45" t="s">
        <v>343</v>
      </c>
      <c r="B692" s="14" t="s">
        <v>347</v>
      </c>
      <c r="C692" s="45" t="s">
        <v>78</v>
      </c>
      <c r="D692" s="45" t="s">
        <v>348</v>
      </c>
      <c r="E692" s="264" t="s">
        <v>54</v>
      </c>
      <c r="F692" s="264"/>
      <c r="G692" s="15" t="s">
        <v>346</v>
      </c>
      <c r="H692" s="16">
        <v>0.3</v>
      </c>
      <c r="I692" s="17">
        <v>15.71</v>
      </c>
      <c r="J692" s="17">
        <v>4.71</v>
      </c>
    </row>
    <row r="693" spans="1:10" ht="24" customHeight="1" x14ac:dyDescent="0.2">
      <c r="A693" s="45" t="s">
        <v>343</v>
      </c>
      <c r="B693" s="14" t="s">
        <v>931</v>
      </c>
      <c r="C693" s="45" t="s">
        <v>78</v>
      </c>
      <c r="D693" s="45" t="s">
        <v>930</v>
      </c>
      <c r="E693" s="264" t="s">
        <v>54</v>
      </c>
      <c r="F693" s="264"/>
      <c r="G693" s="15" t="s">
        <v>100</v>
      </c>
      <c r="H693" s="16">
        <v>2.1000000000000001E-2</v>
      </c>
      <c r="I693" s="17">
        <v>458.72</v>
      </c>
      <c r="J693" s="17">
        <v>9.6300000000000008</v>
      </c>
    </row>
    <row r="694" spans="1:10" x14ac:dyDescent="0.2">
      <c r="A694" s="54"/>
      <c r="B694" s="54"/>
      <c r="C694" s="54"/>
      <c r="D694" s="54"/>
      <c r="E694" s="54" t="s">
        <v>359</v>
      </c>
      <c r="F694" s="62">
        <v>15.63</v>
      </c>
      <c r="G694" s="54" t="s">
        <v>360</v>
      </c>
      <c r="H694" s="62">
        <v>0</v>
      </c>
      <c r="I694" s="54" t="s">
        <v>361</v>
      </c>
      <c r="J694" s="62">
        <v>15.63</v>
      </c>
    </row>
    <row r="695" spans="1:10" x14ac:dyDescent="0.2">
      <c r="A695" s="54"/>
      <c r="B695" s="54"/>
      <c r="C695" s="54"/>
      <c r="D695" s="54"/>
      <c r="E695" s="54" t="s">
        <v>362</v>
      </c>
      <c r="F695" s="62">
        <v>6.62</v>
      </c>
      <c r="G695" s="54"/>
      <c r="H695" s="261" t="s">
        <v>363</v>
      </c>
      <c r="I695" s="261"/>
      <c r="J695" s="62">
        <v>34.21</v>
      </c>
    </row>
    <row r="696" spans="1:10" ht="30" customHeight="1" thickBot="1" x14ac:dyDescent="0.25">
      <c r="A696" s="49"/>
      <c r="B696" s="49"/>
      <c r="C696" s="49"/>
      <c r="D696" s="49"/>
      <c r="E696" s="49"/>
      <c r="F696" s="49"/>
      <c r="G696" s="49" t="s">
        <v>364</v>
      </c>
      <c r="H696" s="61">
        <v>309.26</v>
      </c>
      <c r="I696" s="49" t="s">
        <v>365</v>
      </c>
      <c r="J696" s="50">
        <v>10579.78</v>
      </c>
    </row>
    <row r="697" spans="1:10" ht="1.1499999999999999" customHeight="1" thickTop="1" x14ac:dyDescent="0.2">
      <c r="A697" s="22"/>
      <c r="B697" s="22"/>
      <c r="C697" s="22"/>
      <c r="D697" s="22"/>
      <c r="E697" s="22"/>
      <c r="F697" s="22"/>
      <c r="G697" s="22"/>
      <c r="H697" s="22"/>
      <c r="I697" s="22"/>
      <c r="J697" s="22"/>
    </row>
    <row r="698" spans="1:10" ht="18" customHeight="1" x14ac:dyDescent="0.2">
      <c r="A698" s="42" t="s">
        <v>291</v>
      </c>
      <c r="B698" s="52" t="s">
        <v>65</v>
      </c>
      <c r="C698" s="42" t="s">
        <v>66</v>
      </c>
      <c r="D698" s="42" t="s">
        <v>67</v>
      </c>
      <c r="E698" s="265" t="s">
        <v>341</v>
      </c>
      <c r="F698" s="265"/>
      <c r="G698" s="53" t="s">
        <v>68</v>
      </c>
      <c r="H698" s="52" t="s">
        <v>69</v>
      </c>
      <c r="I698" s="52" t="s">
        <v>70</v>
      </c>
      <c r="J698" s="52" t="s">
        <v>72</v>
      </c>
    </row>
    <row r="699" spans="1:10" ht="24" customHeight="1" x14ac:dyDescent="0.2">
      <c r="A699" s="44" t="s">
        <v>342</v>
      </c>
      <c r="B699" s="8" t="s">
        <v>292</v>
      </c>
      <c r="C699" s="44" t="s">
        <v>110</v>
      </c>
      <c r="D699" s="44" t="s">
        <v>813</v>
      </c>
      <c r="E699" s="263" t="s">
        <v>635</v>
      </c>
      <c r="F699" s="263"/>
      <c r="G699" s="9" t="s">
        <v>99</v>
      </c>
      <c r="H699" s="13">
        <v>1</v>
      </c>
      <c r="I699" s="10">
        <v>116.19</v>
      </c>
      <c r="J699" s="10">
        <v>116.19</v>
      </c>
    </row>
    <row r="700" spans="1:10" ht="24" customHeight="1" x14ac:dyDescent="0.2">
      <c r="A700" s="45" t="s">
        <v>343</v>
      </c>
      <c r="B700" s="14" t="s">
        <v>415</v>
      </c>
      <c r="C700" s="45" t="s">
        <v>90</v>
      </c>
      <c r="D700" s="45" t="s">
        <v>416</v>
      </c>
      <c r="E700" s="264" t="s">
        <v>417</v>
      </c>
      <c r="F700" s="264"/>
      <c r="G700" s="15" t="s">
        <v>375</v>
      </c>
      <c r="H700" s="16">
        <v>0.49</v>
      </c>
      <c r="I700" s="17">
        <v>24.18</v>
      </c>
      <c r="J700" s="17">
        <v>11.84</v>
      </c>
    </row>
    <row r="701" spans="1:10" ht="24" customHeight="1" x14ac:dyDescent="0.2">
      <c r="A701" s="45" t="s">
        <v>343</v>
      </c>
      <c r="B701" s="14" t="s">
        <v>418</v>
      </c>
      <c r="C701" s="45" t="s">
        <v>90</v>
      </c>
      <c r="D701" s="45" t="s">
        <v>348</v>
      </c>
      <c r="E701" s="264" t="s">
        <v>417</v>
      </c>
      <c r="F701" s="264"/>
      <c r="G701" s="15" t="s">
        <v>375</v>
      </c>
      <c r="H701" s="16">
        <v>0.28999999999999998</v>
      </c>
      <c r="I701" s="17">
        <v>15.71</v>
      </c>
      <c r="J701" s="17">
        <v>4.55</v>
      </c>
    </row>
    <row r="702" spans="1:10" ht="24" customHeight="1" x14ac:dyDescent="0.2">
      <c r="A702" s="41" t="s">
        <v>349</v>
      </c>
      <c r="B702" s="18" t="s">
        <v>641</v>
      </c>
      <c r="C702" s="41" t="s">
        <v>90</v>
      </c>
      <c r="D702" s="41" t="s">
        <v>642</v>
      </c>
      <c r="E702" s="260" t="s">
        <v>352</v>
      </c>
      <c r="F702" s="260"/>
      <c r="G702" s="19" t="s">
        <v>300</v>
      </c>
      <c r="H702" s="20">
        <v>4.8600000000000003</v>
      </c>
      <c r="I702" s="21">
        <v>1.81</v>
      </c>
      <c r="J702" s="21">
        <v>8.7899999999999991</v>
      </c>
    </row>
    <row r="703" spans="1:10" ht="24" customHeight="1" x14ac:dyDescent="0.2">
      <c r="A703" s="41" t="s">
        <v>349</v>
      </c>
      <c r="B703" s="18" t="s">
        <v>643</v>
      </c>
      <c r="C703" s="41" t="s">
        <v>110</v>
      </c>
      <c r="D703" s="41" t="s">
        <v>18</v>
      </c>
      <c r="E703" s="260" t="s">
        <v>370</v>
      </c>
      <c r="F703" s="260"/>
      <c r="G703" s="19" t="s">
        <v>99</v>
      </c>
      <c r="H703" s="20">
        <v>1.05</v>
      </c>
      <c r="I703" s="21">
        <v>57.5</v>
      </c>
      <c r="J703" s="21">
        <v>60.37</v>
      </c>
    </row>
    <row r="704" spans="1:10" ht="24" customHeight="1" x14ac:dyDescent="0.2">
      <c r="A704" s="41" t="s">
        <v>349</v>
      </c>
      <c r="B704" s="18" t="s">
        <v>895</v>
      </c>
      <c r="C704" s="41" t="s">
        <v>90</v>
      </c>
      <c r="D704" s="41" t="s">
        <v>894</v>
      </c>
      <c r="E704" s="260" t="s">
        <v>352</v>
      </c>
      <c r="F704" s="260"/>
      <c r="G704" s="19" t="s">
        <v>300</v>
      </c>
      <c r="H704" s="20">
        <v>0.42</v>
      </c>
      <c r="I704" s="21">
        <v>72.959999999999994</v>
      </c>
      <c r="J704" s="21">
        <v>30.64</v>
      </c>
    </row>
    <row r="705" spans="1:10" x14ac:dyDescent="0.2">
      <c r="A705" s="54"/>
      <c r="B705" s="54"/>
      <c r="C705" s="54"/>
      <c r="D705" s="54"/>
      <c r="E705" s="54" t="s">
        <v>359</v>
      </c>
      <c r="F705" s="62">
        <v>13.33</v>
      </c>
      <c r="G705" s="54" t="s">
        <v>360</v>
      </c>
      <c r="H705" s="62">
        <v>0</v>
      </c>
      <c r="I705" s="54" t="s">
        <v>361</v>
      </c>
      <c r="J705" s="62">
        <v>13.33</v>
      </c>
    </row>
    <row r="706" spans="1:10" x14ac:dyDescent="0.2">
      <c r="A706" s="54"/>
      <c r="B706" s="54"/>
      <c r="C706" s="54"/>
      <c r="D706" s="54"/>
      <c r="E706" s="54" t="s">
        <v>362</v>
      </c>
      <c r="F706" s="62">
        <v>27.92</v>
      </c>
      <c r="G706" s="54"/>
      <c r="H706" s="261" t="s">
        <v>363</v>
      </c>
      <c r="I706" s="261"/>
      <c r="J706" s="62">
        <v>144.11000000000001</v>
      </c>
    </row>
    <row r="707" spans="1:10" ht="30" customHeight="1" thickBot="1" x14ac:dyDescent="0.25">
      <c r="A707" s="49"/>
      <c r="B707" s="49"/>
      <c r="C707" s="49"/>
      <c r="D707" s="49"/>
      <c r="E707" s="49"/>
      <c r="F707" s="49"/>
      <c r="G707" s="49" t="s">
        <v>364</v>
      </c>
      <c r="H707" s="61">
        <v>391</v>
      </c>
      <c r="I707" s="49" t="s">
        <v>365</v>
      </c>
      <c r="J707" s="50">
        <v>56347.01</v>
      </c>
    </row>
    <row r="708" spans="1:10" ht="1.1499999999999999" customHeight="1" thickTop="1" x14ac:dyDescent="0.2">
      <c r="A708" s="22"/>
      <c r="B708" s="22"/>
      <c r="C708" s="22"/>
      <c r="D708" s="22"/>
      <c r="E708" s="22"/>
      <c r="F708" s="22"/>
      <c r="G708" s="22"/>
      <c r="H708" s="22"/>
      <c r="I708" s="22"/>
      <c r="J708" s="22"/>
    </row>
    <row r="709" spans="1:10" ht="18" customHeight="1" x14ac:dyDescent="0.2">
      <c r="A709" s="42" t="s">
        <v>293</v>
      </c>
      <c r="B709" s="52" t="s">
        <v>65</v>
      </c>
      <c r="C709" s="42" t="s">
        <v>66</v>
      </c>
      <c r="D709" s="42" t="s">
        <v>67</v>
      </c>
      <c r="E709" s="265" t="s">
        <v>341</v>
      </c>
      <c r="F709" s="265"/>
      <c r="G709" s="53" t="s">
        <v>68</v>
      </c>
      <c r="H709" s="52" t="s">
        <v>69</v>
      </c>
      <c r="I709" s="52" t="s">
        <v>70</v>
      </c>
      <c r="J709" s="52" t="s">
        <v>72</v>
      </c>
    </row>
    <row r="710" spans="1:10" ht="24" customHeight="1" x14ac:dyDescent="0.2">
      <c r="A710" s="44" t="s">
        <v>342</v>
      </c>
      <c r="B710" s="8" t="s">
        <v>294</v>
      </c>
      <c r="C710" s="44" t="s">
        <v>110</v>
      </c>
      <c r="D710" s="44" t="s">
        <v>808</v>
      </c>
      <c r="E710" s="263" t="s">
        <v>635</v>
      </c>
      <c r="F710" s="263"/>
      <c r="G710" s="9" t="s">
        <v>99</v>
      </c>
      <c r="H710" s="13">
        <v>1</v>
      </c>
      <c r="I710" s="10">
        <v>118.61</v>
      </c>
      <c r="J710" s="10">
        <v>118.61</v>
      </c>
    </row>
    <row r="711" spans="1:10" ht="24" customHeight="1" x14ac:dyDescent="0.2">
      <c r="A711" s="45" t="s">
        <v>343</v>
      </c>
      <c r="B711" s="14" t="s">
        <v>415</v>
      </c>
      <c r="C711" s="45" t="s">
        <v>90</v>
      </c>
      <c r="D711" s="45" t="s">
        <v>416</v>
      </c>
      <c r="E711" s="264" t="s">
        <v>417</v>
      </c>
      <c r="F711" s="264"/>
      <c r="G711" s="15" t="s">
        <v>375</v>
      </c>
      <c r="H711" s="16">
        <v>0.49</v>
      </c>
      <c r="I711" s="17">
        <v>24.18</v>
      </c>
      <c r="J711" s="17">
        <v>11.84</v>
      </c>
    </row>
    <row r="712" spans="1:10" ht="24" customHeight="1" x14ac:dyDescent="0.2">
      <c r="A712" s="45" t="s">
        <v>343</v>
      </c>
      <c r="B712" s="14" t="s">
        <v>418</v>
      </c>
      <c r="C712" s="45" t="s">
        <v>90</v>
      </c>
      <c r="D712" s="45" t="s">
        <v>348</v>
      </c>
      <c r="E712" s="264" t="s">
        <v>417</v>
      </c>
      <c r="F712" s="264"/>
      <c r="G712" s="15" t="s">
        <v>375</v>
      </c>
      <c r="H712" s="16">
        <v>0.28999999999999998</v>
      </c>
      <c r="I712" s="17">
        <v>15.71</v>
      </c>
      <c r="J712" s="17">
        <v>4.55</v>
      </c>
    </row>
    <row r="713" spans="1:10" ht="24" customHeight="1" x14ac:dyDescent="0.2">
      <c r="A713" s="41" t="s">
        <v>349</v>
      </c>
      <c r="B713" s="18" t="s">
        <v>641</v>
      </c>
      <c r="C713" s="41" t="s">
        <v>90</v>
      </c>
      <c r="D713" s="41" t="s">
        <v>642</v>
      </c>
      <c r="E713" s="260" t="s">
        <v>352</v>
      </c>
      <c r="F713" s="260"/>
      <c r="G713" s="19" t="s">
        <v>300</v>
      </c>
      <c r="H713" s="20">
        <v>4.8600000000000003</v>
      </c>
      <c r="I713" s="21">
        <v>1.81</v>
      </c>
      <c r="J713" s="21">
        <v>8.7899999999999991</v>
      </c>
    </row>
    <row r="714" spans="1:10" ht="24" customHeight="1" x14ac:dyDescent="0.2">
      <c r="A714" s="41" t="s">
        <v>349</v>
      </c>
      <c r="B714" s="18" t="s">
        <v>644</v>
      </c>
      <c r="C714" s="41" t="s">
        <v>110</v>
      </c>
      <c r="D714" s="41" t="s">
        <v>645</v>
      </c>
      <c r="E714" s="260" t="s">
        <v>370</v>
      </c>
      <c r="F714" s="260"/>
      <c r="G714" s="19" t="s">
        <v>99</v>
      </c>
      <c r="H714" s="20">
        <v>1.05</v>
      </c>
      <c r="I714" s="21">
        <v>59.8</v>
      </c>
      <c r="J714" s="21">
        <v>62.79</v>
      </c>
    </row>
    <row r="715" spans="1:10" ht="24" customHeight="1" x14ac:dyDescent="0.2">
      <c r="A715" s="41" t="s">
        <v>349</v>
      </c>
      <c r="B715" s="18" t="s">
        <v>895</v>
      </c>
      <c r="C715" s="41" t="s">
        <v>90</v>
      </c>
      <c r="D715" s="41" t="s">
        <v>894</v>
      </c>
      <c r="E715" s="260" t="s">
        <v>352</v>
      </c>
      <c r="F715" s="260"/>
      <c r="G715" s="19" t="s">
        <v>300</v>
      </c>
      <c r="H715" s="20">
        <v>0.42</v>
      </c>
      <c r="I715" s="21">
        <v>72.959999999999994</v>
      </c>
      <c r="J715" s="21">
        <v>30.64</v>
      </c>
    </row>
    <row r="716" spans="1:10" x14ac:dyDescent="0.2">
      <c r="A716" s="54"/>
      <c r="B716" s="54"/>
      <c r="C716" s="54"/>
      <c r="D716" s="54"/>
      <c r="E716" s="54" t="s">
        <v>359</v>
      </c>
      <c r="F716" s="62">
        <v>13.33</v>
      </c>
      <c r="G716" s="54" t="s">
        <v>360</v>
      </c>
      <c r="H716" s="62">
        <v>0</v>
      </c>
      <c r="I716" s="54" t="s">
        <v>361</v>
      </c>
      <c r="J716" s="62">
        <v>13.33</v>
      </c>
    </row>
    <row r="717" spans="1:10" x14ac:dyDescent="0.2">
      <c r="A717" s="54"/>
      <c r="B717" s="54"/>
      <c r="C717" s="54"/>
      <c r="D717" s="54"/>
      <c r="E717" s="54" t="s">
        <v>362</v>
      </c>
      <c r="F717" s="62">
        <v>28.5</v>
      </c>
      <c r="G717" s="54"/>
      <c r="H717" s="261" t="s">
        <v>363</v>
      </c>
      <c r="I717" s="261"/>
      <c r="J717" s="62">
        <v>147.11000000000001</v>
      </c>
    </row>
    <row r="718" spans="1:10" ht="30" customHeight="1" thickBot="1" x14ac:dyDescent="0.25">
      <c r="A718" s="49"/>
      <c r="B718" s="49"/>
      <c r="C718" s="49"/>
      <c r="D718" s="49"/>
      <c r="E718" s="49"/>
      <c r="F718" s="49"/>
      <c r="G718" s="49" t="s">
        <v>364</v>
      </c>
      <c r="H718" s="61">
        <v>37</v>
      </c>
      <c r="I718" s="49" t="s">
        <v>365</v>
      </c>
      <c r="J718" s="50">
        <v>5443.07</v>
      </c>
    </row>
    <row r="719" spans="1:10" ht="1.1499999999999999" customHeight="1" thickTop="1" x14ac:dyDescent="0.2">
      <c r="A719" s="22"/>
      <c r="B719" s="22"/>
      <c r="C719" s="22"/>
      <c r="D719" s="22"/>
      <c r="E719" s="22"/>
      <c r="F719" s="22"/>
      <c r="G719" s="22"/>
      <c r="H719" s="22"/>
      <c r="I719" s="22"/>
      <c r="J719" s="22"/>
    </row>
    <row r="720" spans="1:10" ht="18" customHeight="1" x14ac:dyDescent="0.2">
      <c r="A720" s="42" t="s">
        <v>295</v>
      </c>
      <c r="B720" s="52" t="s">
        <v>65</v>
      </c>
      <c r="C720" s="42" t="s">
        <v>66</v>
      </c>
      <c r="D720" s="42" t="s">
        <v>67</v>
      </c>
      <c r="E720" s="265" t="s">
        <v>341</v>
      </c>
      <c r="F720" s="265"/>
      <c r="G720" s="53" t="s">
        <v>68</v>
      </c>
      <c r="H720" s="52" t="s">
        <v>69</v>
      </c>
      <c r="I720" s="52" t="s">
        <v>70</v>
      </c>
      <c r="J720" s="52" t="s">
        <v>72</v>
      </c>
    </row>
    <row r="721" spans="1:10" ht="24" customHeight="1" x14ac:dyDescent="0.2">
      <c r="A721" s="44" t="s">
        <v>342</v>
      </c>
      <c r="B721" s="8" t="s">
        <v>296</v>
      </c>
      <c r="C721" s="44" t="s">
        <v>110</v>
      </c>
      <c r="D721" s="44" t="s">
        <v>297</v>
      </c>
      <c r="E721" s="263" t="s">
        <v>646</v>
      </c>
      <c r="F721" s="263"/>
      <c r="G721" s="9" t="s">
        <v>99</v>
      </c>
      <c r="H721" s="13">
        <v>1</v>
      </c>
      <c r="I721" s="10">
        <v>302.44</v>
      </c>
      <c r="J721" s="10">
        <v>302.44</v>
      </c>
    </row>
    <row r="722" spans="1:10" ht="24" customHeight="1" x14ac:dyDescent="0.2">
      <c r="A722" s="45" t="s">
        <v>343</v>
      </c>
      <c r="B722" s="14" t="s">
        <v>647</v>
      </c>
      <c r="C722" s="45" t="s">
        <v>90</v>
      </c>
      <c r="D722" s="45" t="s">
        <v>648</v>
      </c>
      <c r="E722" s="264" t="s">
        <v>417</v>
      </c>
      <c r="F722" s="264"/>
      <c r="G722" s="15" t="s">
        <v>375</v>
      </c>
      <c r="H722" s="16">
        <v>1.4750000000000001</v>
      </c>
      <c r="I722" s="17">
        <v>22.4</v>
      </c>
      <c r="J722" s="17">
        <v>33.04</v>
      </c>
    </row>
    <row r="723" spans="1:10" ht="24" customHeight="1" x14ac:dyDescent="0.2">
      <c r="A723" s="45" t="s">
        <v>343</v>
      </c>
      <c r="B723" s="14" t="s">
        <v>418</v>
      </c>
      <c r="C723" s="45" t="s">
        <v>90</v>
      </c>
      <c r="D723" s="45" t="s">
        <v>348</v>
      </c>
      <c r="E723" s="264" t="s">
        <v>417</v>
      </c>
      <c r="F723" s="264"/>
      <c r="G723" s="15" t="s">
        <v>375</v>
      </c>
      <c r="H723" s="16">
        <v>0.73799999999999999</v>
      </c>
      <c r="I723" s="17">
        <v>15.71</v>
      </c>
      <c r="J723" s="17">
        <v>11.59</v>
      </c>
    </row>
    <row r="724" spans="1:10" ht="24" customHeight="1" x14ac:dyDescent="0.2">
      <c r="A724" s="41" t="s">
        <v>349</v>
      </c>
      <c r="B724" s="18" t="s">
        <v>641</v>
      </c>
      <c r="C724" s="41" t="s">
        <v>90</v>
      </c>
      <c r="D724" s="41" t="s">
        <v>642</v>
      </c>
      <c r="E724" s="260" t="s">
        <v>352</v>
      </c>
      <c r="F724" s="260"/>
      <c r="G724" s="19" t="s">
        <v>300</v>
      </c>
      <c r="H724" s="20">
        <v>8.6199999999999992</v>
      </c>
      <c r="I724" s="21">
        <v>1.81</v>
      </c>
      <c r="J724" s="21">
        <v>15.6</v>
      </c>
    </row>
    <row r="725" spans="1:10" ht="24" customHeight="1" x14ac:dyDescent="0.2">
      <c r="A725" s="41" t="s">
        <v>349</v>
      </c>
      <c r="B725" s="18" t="s">
        <v>649</v>
      </c>
      <c r="C725" s="41" t="s">
        <v>106</v>
      </c>
      <c r="D725" s="41" t="s">
        <v>650</v>
      </c>
      <c r="E725" s="260" t="s">
        <v>352</v>
      </c>
      <c r="F725" s="260"/>
      <c r="G725" s="19" t="s">
        <v>99</v>
      </c>
      <c r="H725" s="20">
        <v>1.1599999999999999</v>
      </c>
      <c r="I725" s="21">
        <v>200</v>
      </c>
      <c r="J725" s="21">
        <v>232</v>
      </c>
    </row>
    <row r="726" spans="1:10" ht="24" customHeight="1" x14ac:dyDescent="0.2">
      <c r="A726" s="41" t="s">
        <v>349</v>
      </c>
      <c r="B726" s="18" t="s">
        <v>895</v>
      </c>
      <c r="C726" s="41" t="s">
        <v>90</v>
      </c>
      <c r="D726" s="41" t="s">
        <v>894</v>
      </c>
      <c r="E726" s="260" t="s">
        <v>352</v>
      </c>
      <c r="F726" s="260"/>
      <c r="G726" s="19" t="s">
        <v>300</v>
      </c>
      <c r="H726" s="20">
        <v>0.14000000000000001</v>
      </c>
      <c r="I726" s="21">
        <v>72.959999999999994</v>
      </c>
      <c r="J726" s="21">
        <v>10.210000000000001</v>
      </c>
    </row>
    <row r="727" spans="1:10" x14ac:dyDescent="0.2">
      <c r="A727" s="54"/>
      <c r="B727" s="54"/>
      <c r="C727" s="54"/>
      <c r="D727" s="54"/>
      <c r="E727" s="54" t="s">
        <v>359</v>
      </c>
      <c r="F727" s="62">
        <v>35.94</v>
      </c>
      <c r="G727" s="54" t="s">
        <v>360</v>
      </c>
      <c r="H727" s="62">
        <v>0</v>
      </c>
      <c r="I727" s="54" t="s">
        <v>361</v>
      </c>
      <c r="J727" s="62">
        <v>35.94</v>
      </c>
    </row>
    <row r="728" spans="1:10" x14ac:dyDescent="0.2">
      <c r="A728" s="54"/>
      <c r="B728" s="54"/>
      <c r="C728" s="54"/>
      <c r="D728" s="54"/>
      <c r="E728" s="54" t="s">
        <v>362</v>
      </c>
      <c r="F728" s="62">
        <v>72.67</v>
      </c>
      <c r="G728" s="54"/>
      <c r="H728" s="261" t="s">
        <v>363</v>
      </c>
      <c r="I728" s="261"/>
      <c r="J728" s="62">
        <v>375.11</v>
      </c>
    </row>
    <row r="729" spans="1:10" ht="30" customHeight="1" thickBot="1" x14ac:dyDescent="0.25">
      <c r="A729" s="49"/>
      <c r="B729" s="49"/>
      <c r="C729" s="49"/>
      <c r="D729" s="49"/>
      <c r="E729" s="49"/>
      <c r="F729" s="49"/>
      <c r="G729" s="49" t="s">
        <v>364</v>
      </c>
      <c r="H729" s="61">
        <v>15.25</v>
      </c>
      <c r="I729" s="49" t="s">
        <v>365</v>
      </c>
      <c r="J729" s="50">
        <v>5720.42</v>
      </c>
    </row>
    <row r="730" spans="1:10" ht="1.1499999999999999" customHeight="1" thickTop="1" x14ac:dyDescent="0.2">
      <c r="A730" s="22"/>
      <c r="B730" s="22"/>
      <c r="C730" s="22"/>
      <c r="D730" s="22"/>
      <c r="E730" s="22"/>
      <c r="F730" s="22"/>
      <c r="G730" s="22"/>
      <c r="H730" s="22"/>
      <c r="I730" s="22"/>
      <c r="J730" s="22"/>
    </row>
    <row r="731" spans="1:10" ht="18" customHeight="1" x14ac:dyDescent="0.2">
      <c r="A731" s="42" t="s">
        <v>701</v>
      </c>
      <c r="B731" s="52" t="s">
        <v>65</v>
      </c>
      <c r="C731" s="42" t="s">
        <v>66</v>
      </c>
      <c r="D731" s="42" t="s">
        <v>67</v>
      </c>
      <c r="E731" s="265" t="s">
        <v>341</v>
      </c>
      <c r="F731" s="265"/>
      <c r="G731" s="53" t="s">
        <v>68</v>
      </c>
      <c r="H731" s="52" t="s">
        <v>69</v>
      </c>
      <c r="I731" s="52" t="s">
        <v>70</v>
      </c>
      <c r="J731" s="52" t="s">
        <v>72</v>
      </c>
    </row>
    <row r="732" spans="1:10" ht="24" customHeight="1" x14ac:dyDescent="0.2">
      <c r="A732" s="44" t="s">
        <v>342</v>
      </c>
      <c r="B732" s="8" t="s">
        <v>702</v>
      </c>
      <c r="C732" s="44" t="s">
        <v>106</v>
      </c>
      <c r="D732" s="44" t="s">
        <v>703</v>
      </c>
      <c r="E732" s="263">
        <v>77</v>
      </c>
      <c r="F732" s="263"/>
      <c r="G732" s="9" t="s">
        <v>13</v>
      </c>
      <c r="H732" s="13">
        <v>1</v>
      </c>
      <c r="I732" s="10">
        <v>842.92</v>
      </c>
      <c r="J732" s="10">
        <v>842.92</v>
      </c>
    </row>
    <row r="733" spans="1:10" ht="24" customHeight="1" x14ac:dyDescent="0.2">
      <c r="A733" s="45" t="s">
        <v>343</v>
      </c>
      <c r="B733" s="14" t="s">
        <v>421</v>
      </c>
      <c r="C733" s="45" t="s">
        <v>90</v>
      </c>
      <c r="D733" s="45" t="s">
        <v>422</v>
      </c>
      <c r="E733" s="264" t="s">
        <v>417</v>
      </c>
      <c r="F733" s="264"/>
      <c r="G733" s="15" t="s">
        <v>375</v>
      </c>
      <c r="H733" s="16">
        <v>1.264</v>
      </c>
      <c r="I733" s="17">
        <v>21.6</v>
      </c>
      <c r="J733" s="17">
        <v>27.3</v>
      </c>
    </row>
    <row r="734" spans="1:10" ht="24" customHeight="1" x14ac:dyDescent="0.2">
      <c r="A734" s="45" t="s">
        <v>343</v>
      </c>
      <c r="B734" s="14" t="s">
        <v>427</v>
      </c>
      <c r="C734" s="45" t="s">
        <v>90</v>
      </c>
      <c r="D734" s="45" t="s">
        <v>428</v>
      </c>
      <c r="E734" s="264" t="s">
        <v>417</v>
      </c>
      <c r="F734" s="264"/>
      <c r="G734" s="15" t="s">
        <v>375</v>
      </c>
      <c r="H734" s="16">
        <v>1.264</v>
      </c>
      <c r="I734" s="17">
        <v>16.32</v>
      </c>
      <c r="J734" s="17">
        <v>20.62</v>
      </c>
    </row>
    <row r="735" spans="1:10" ht="24" customHeight="1" x14ac:dyDescent="0.2">
      <c r="A735" s="41" t="s">
        <v>349</v>
      </c>
      <c r="B735" s="18" t="s">
        <v>704</v>
      </c>
      <c r="C735" s="41" t="s">
        <v>106</v>
      </c>
      <c r="D735" s="41" t="s">
        <v>705</v>
      </c>
      <c r="E735" s="260" t="s">
        <v>352</v>
      </c>
      <c r="F735" s="260"/>
      <c r="G735" s="19" t="s">
        <v>13</v>
      </c>
      <c r="H735" s="20">
        <v>1</v>
      </c>
      <c r="I735" s="21">
        <v>795</v>
      </c>
      <c r="J735" s="21">
        <v>795</v>
      </c>
    </row>
    <row r="736" spans="1:10" x14ac:dyDescent="0.2">
      <c r="A736" s="54"/>
      <c r="B736" s="54"/>
      <c r="C736" s="54"/>
      <c r="D736" s="54"/>
      <c r="E736" s="54" t="s">
        <v>359</v>
      </c>
      <c r="F736" s="62">
        <v>39.049999999999997</v>
      </c>
      <c r="G736" s="54" t="s">
        <v>360</v>
      </c>
      <c r="H736" s="62">
        <v>0</v>
      </c>
      <c r="I736" s="54" t="s">
        <v>361</v>
      </c>
      <c r="J736" s="62">
        <v>39.049999999999997</v>
      </c>
    </row>
    <row r="737" spans="1:10" x14ac:dyDescent="0.2">
      <c r="A737" s="54"/>
      <c r="B737" s="54"/>
      <c r="C737" s="54"/>
      <c r="D737" s="54"/>
      <c r="E737" s="54" t="s">
        <v>362</v>
      </c>
      <c r="F737" s="62">
        <v>202.55</v>
      </c>
      <c r="G737" s="54"/>
      <c r="H737" s="261" t="s">
        <v>363</v>
      </c>
      <c r="I737" s="261"/>
      <c r="J737" s="62">
        <v>1045.47</v>
      </c>
    </row>
    <row r="738" spans="1:10" ht="30" customHeight="1" thickBot="1" x14ac:dyDescent="0.25">
      <c r="A738" s="49"/>
      <c r="B738" s="49"/>
      <c r="C738" s="49"/>
      <c r="D738" s="49"/>
      <c r="E738" s="49"/>
      <c r="F738" s="49"/>
      <c r="G738" s="49" t="s">
        <v>364</v>
      </c>
      <c r="H738" s="61">
        <v>2</v>
      </c>
      <c r="I738" s="49" t="s">
        <v>365</v>
      </c>
      <c r="J738" s="50">
        <v>2090.94</v>
      </c>
    </row>
    <row r="739" spans="1:10" ht="1.1499999999999999" customHeight="1" thickTop="1" x14ac:dyDescent="0.2">
      <c r="A739" s="22"/>
      <c r="B739" s="22"/>
      <c r="C739" s="22"/>
      <c r="D739" s="22"/>
      <c r="E739" s="22"/>
      <c r="F739" s="22"/>
      <c r="G739" s="22"/>
      <c r="H739" s="22"/>
      <c r="I739" s="22"/>
      <c r="J739" s="22"/>
    </row>
    <row r="740" spans="1:10" ht="18" customHeight="1" x14ac:dyDescent="0.2">
      <c r="A740" s="42" t="s">
        <v>812</v>
      </c>
      <c r="B740" s="52" t="s">
        <v>65</v>
      </c>
      <c r="C740" s="42" t="s">
        <v>66</v>
      </c>
      <c r="D740" s="42" t="s">
        <v>67</v>
      </c>
      <c r="E740" s="265" t="s">
        <v>341</v>
      </c>
      <c r="F740" s="265"/>
      <c r="G740" s="53" t="s">
        <v>68</v>
      </c>
      <c r="H740" s="52" t="s">
        <v>69</v>
      </c>
      <c r="I740" s="52" t="s">
        <v>70</v>
      </c>
      <c r="J740" s="52" t="s">
        <v>72</v>
      </c>
    </row>
    <row r="741" spans="1:10" ht="24" customHeight="1" x14ac:dyDescent="0.2">
      <c r="A741" s="44" t="s">
        <v>342</v>
      </c>
      <c r="B741" s="8" t="s">
        <v>787</v>
      </c>
      <c r="C741" s="44" t="s">
        <v>90</v>
      </c>
      <c r="D741" s="44" t="s">
        <v>786</v>
      </c>
      <c r="E741" s="263" t="s">
        <v>417</v>
      </c>
      <c r="F741" s="263"/>
      <c r="G741" s="9" t="s">
        <v>99</v>
      </c>
      <c r="H741" s="13">
        <v>1</v>
      </c>
      <c r="I741" s="10">
        <v>1.41</v>
      </c>
      <c r="J741" s="10">
        <v>1.41</v>
      </c>
    </row>
    <row r="742" spans="1:10" ht="48" customHeight="1" x14ac:dyDescent="0.2">
      <c r="A742" s="45" t="s">
        <v>343</v>
      </c>
      <c r="B742" s="14" t="s">
        <v>871</v>
      </c>
      <c r="C742" s="45" t="s">
        <v>90</v>
      </c>
      <c r="D742" s="45" t="s">
        <v>870</v>
      </c>
      <c r="E742" s="264" t="s">
        <v>570</v>
      </c>
      <c r="F742" s="264"/>
      <c r="G742" s="15" t="s">
        <v>571</v>
      </c>
      <c r="H742" s="16">
        <v>1.4999999999999999E-2</v>
      </c>
      <c r="I742" s="17">
        <v>1.85</v>
      </c>
      <c r="J742" s="17">
        <v>0.02</v>
      </c>
    </row>
    <row r="743" spans="1:10" ht="24" customHeight="1" x14ac:dyDescent="0.2">
      <c r="A743" s="45" t="s">
        <v>343</v>
      </c>
      <c r="B743" s="14" t="s">
        <v>418</v>
      </c>
      <c r="C743" s="45" t="s">
        <v>90</v>
      </c>
      <c r="D743" s="45" t="s">
        <v>348</v>
      </c>
      <c r="E743" s="264" t="s">
        <v>417</v>
      </c>
      <c r="F743" s="264"/>
      <c r="G743" s="15" t="s">
        <v>375</v>
      </c>
      <c r="H743" s="16">
        <v>8.8999999999999996E-2</v>
      </c>
      <c r="I743" s="17">
        <v>15.71</v>
      </c>
      <c r="J743" s="17">
        <v>1.39</v>
      </c>
    </row>
    <row r="744" spans="1:10" x14ac:dyDescent="0.2">
      <c r="A744" s="54"/>
      <c r="B744" s="54"/>
      <c r="C744" s="54"/>
      <c r="D744" s="54"/>
      <c r="E744" s="54" t="s">
        <v>359</v>
      </c>
      <c r="F744" s="62">
        <v>1.05</v>
      </c>
      <c r="G744" s="54" t="s">
        <v>360</v>
      </c>
      <c r="H744" s="62">
        <v>0</v>
      </c>
      <c r="I744" s="54" t="s">
        <v>361</v>
      </c>
      <c r="J744" s="62">
        <v>1.05</v>
      </c>
    </row>
    <row r="745" spans="1:10" x14ac:dyDescent="0.2">
      <c r="A745" s="54"/>
      <c r="B745" s="54"/>
      <c r="C745" s="54"/>
      <c r="D745" s="54"/>
      <c r="E745" s="54" t="s">
        <v>362</v>
      </c>
      <c r="F745" s="62">
        <v>0.33</v>
      </c>
      <c r="G745" s="54"/>
      <c r="H745" s="261" t="s">
        <v>363</v>
      </c>
      <c r="I745" s="261"/>
      <c r="J745" s="62">
        <v>1.74</v>
      </c>
    </row>
    <row r="746" spans="1:10" ht="30" customHeight="1" thickBot="1" x14ac:dyDescent="0.25">
      <c r="A746" s="49"/>
      <c r="B746" s="49"/>
      <c r="C746" s="49"/>
      <c r="D746" s="49"/>
      <c r="E746" s="49"/>
      <c r="F746" s="49"/>
      <c r="G746" s="49" t="s">
        <v>364</v>
      </c>
      <c r="H746" s="61">
        <v>428</v>
      </c>
      <c r="I746" s="49" t="s">
        <v>365</v>
      </c>
      <c r="J746" s="50">
        <v>744.72</v>
      </c>
    </row>
    <row r="747" spans="1:10" ht="1.1499999999999999" customHeight="1" thickTop="1" x14ac:dyDescent="0.2">
      <c r="A747" s="22"/>
      <c r="B747" s="22"/>
      <c r="C747" s="22"/>
      <c r="D747" s="22"/>
      <c r="E747" s="22"/>
      <c r="F747" s="22"/>
      <c r="G747" s="22"/>
      <c r="H747" s="22"/>
      <c r="I747" s="22"/>
      <c r="J747" s="22"/>
    </row>
    <row r="748" spans="1:10" ht="18" customHeight="1" x14ac:dyDescent="0.2">
      <c r="A748" s="42" t="s">
        <v>811</v>
      </c>
      <c r="B748" s="52" t="s">
        <v>65</v>
      </c>
      <c r="C748" s="42" t="s">
        <v>66</v>
      </c>
      <c r="D748" s="42" t="s">
        <v>67</v>
      </c>
      <c r="E748" s="265" t="s">
        <v>341</v>
      </c>
      <c r="F748" s="265"/>
      <c r="G748" s="53" t="s">
        <v>68</v>
      </c>
      <c r="H748" s="52" t="s">
        <v>69</v>
      </c>
      <c r="I748" s="52" t="s">
        <v>70</v>
      </c>
      <c r="J748" s="52" t="s">
        <v>72</v>
      </c>
    </row>
    <row r="749" spans="1:10" ht="24" customHeight="1" x14ac:dyDescent="0.2">
      <c r="A749" s="44" t="s">
        <v>342</v>
      </c>
      <c r="B749" s="8" t="s">
        <v>810</v>
      </c>
      <c r="C749" s="44" t="s">
        <v>90</v>
      </c>
      <c r="D749" s="44" t="s">
        <v>809</v>
      </c>
      <c r="E749" s="263" t="s">
        <v>417</v>
      </c>
      <c r="F749" s="263"/>
      <c r="G749" s="9" t="s">
        <v>99</v>
      </c>
      <c r="H749" s="13">
        <v>1</v>
      </c>
      <c r="I749" s="10">
        <v>1.52</v>
      </c>
      <c r="J749" s="10">
        <v>1.52</v>
      </c>
    </row>
    <row r="750" spans="1:10" ht="24" customHeight="1" x14ac:dyDescent="0.2">
      <c r="A750" s="45" t="s">
        <v>343</v>
      </c>
      <c r="B750" s="14" t="s">
        <v>418</v>
      </c>
      <c r="C750" s="45" t="s">
        <v>90</v>
      </c>
      <c r="D750" s="45" t="s">
        <v>348</v>
      </c>
      <c r="E750" s="264" t="s">
        <v>417</v>
      </c>
      <c r="F750" s="264"/>
      <c r="G750" s="15" t="s">
        <v>375</v>
      </c>
      <c r="H750" s="16">
        <v>9.7000000000000003E-2</v>
      </c>
      <c r="I750" s="17">
        <v>15.71</v>
      </c>
      <c r="J750" s="17">
        <v>1.52</v>
      </c>
    </row>
    <row r="751" spans="1:10" x14ac:dyDescent="0.2">
      <c r="A751" s="54"/>
      <c r="B751" s="54"/>
      <c r="C751" s="54"/>
      <c r="D751" s="54"/>
      <c r="E751" s="54" t="s">
        <v>359</v>
      </c>
      <c r="F751" s="62">
        <v>1.1499999999999999</v>
      </c>
      <c r="G751" s="54" t="s">
        <v>360</v>
      </c>
      <c r="H751" s="62">
        <v>0</v>
      </c>
      <c r="I751" s="54" t="s">
        <v>361</v>
      </c>
      <c r="J751" s="62">
        <v>1.1499999999999999</v>
      </c>
    </row>
    <row r="752" spans="1:10" x14ac:dyDescent="0.2">
      <c r="A752" s="54"/>
      <c r="B752" s="54"/>
      <c r="C752" s="54"/>
      <c r="D752" s="54"/>
      <c r="E752" s="54" t="s">
        <v>362</v>
      </c>
      <c r="F752" s="62">
        <v>0.36</v>
      </c>
      <c r="G752" s="54"/>
      <c r="H752" s="261" t="s">
        <v>363</v>
      </c>
      <c r="I752" s="261"/>
      <c r="J752" s="62">
        <v>1.88</v>
      </c>
    </row>
    <row r="753" spans="1:10" ht="30" customHeight="1" thickBot="1" x14ac:dyDescent="0.25">
      <c r="A753" s="49"/>
      <c r="B753" s="49"/>
      <c r="C753" s="49"/>
      <c r="D753" s="49"/>
      <c r="E753" s="49"/>
      <c r="F753" s="49"/>
      <c r="G753" s="49" t="s">
        <v>364</v>
      </c>
      <c r="H753" s="61">
        <v>428</v>
      </c>
      <c r="I753" s="49" t="s">
        <v>365</v>
      </c>
      <c r="J753" s="50">
        <v>804.64</v>
      </c>
    </row>
    <row r="754" spans="1:10" ht="1.1499999999999999" customHeight="1" thickTop="1" x14ac:dyDescent="0.2">
      <c r="A754" s="22"/>
      <c r="B754" s="22"/>
      <c r="C754" s="22"/>
      <c r="D754" s="22"/>
      <c r="E754" s="22"/>
      <c r="F754" s="22"/>
      <c r="G754" s="22"/>
      <c r="H754" s="22"/>
      <c r="I754" s="22"/>
      <c r="J754" s="22"/>
    </row>
    <row r="755" spans="1:10" ht="24" customHeight="1" x14ac:dyDescent="0.2">
      <c r="A755" s="43" t="s">
        <v>298</v>
      </c>
      <c r="B755" s="43"/>
      <c r="C755" s="43"/>
      <c r="D755" s="43" t="s">
        <v>299</v>
      </c>
      <c r="E755" s="43"/>
      <c r="F755" s="266"/>
      <c r="G755" s="266"/>
      <c r="H755" s="6"/>
      <c r="I755" s="43"/>
      <c r="J755" s="7"/>
    </row>
    <row r="756" spans="1:10" ht="18" customHeight="1" x14ac:dyDescent="0.2">
      <c r="A756" s="42" t="s">
        <v>301</v>
      </c>
      <c r="B756" s="52" t="s">
        <v>65</v>
      </c>
      <c r="C756" s="42" t="s">
        <v>66</v>
      </c>
      <c r="D756" s="42" t="s">
        <v>67</v>
      </c>
      <c r="E756" s="265" t="s">
        <v>341</v>
      </c>
      <c r="F756" s="265"/>
      <c r="G756" s="53" t="s">
        <v>68</v>
      </c>
      <c r="H756" s="52" t="s">
        <v>69</v>
      </c>
      <c r="I756" s="52" t="s">
        <v>70</v>
      </c>
      <c r="J756" s="52" t="s">
        <v>72</v>
      </c>
    </row>
    <row r="757" spans="1:10" ht="36" customHeight="1" x14ac:dyDescent="0.2">
      <c r="A757" s="44" t="s">
        <v>342</v>
      </c>
      <c r="B757" s="8" t="s">
        <v>302</v>
      </c>
      <c r="C757" s="44" t="s">
        <v>78</v>
      </c>
      <c r="D757" s="44" t="s">
        <v>303</v>
      </c>
      <c r="E757" s="263" t="s">
        <v>54</v>
      </c>
      <c r="F757" s="263"/>
      <c r="G757" s="9" t="s">
        <v>99</v>
      </c>
      <c r="H757" s="13">
        <v>1</v>
      </c>
      <c r="I757" s="10">
        <v>5.07</v>
      </c>
      <c r="J757" s="10">
        <v>5.07</v>
      </c>
    </row>
    <row r="758" spans="1:10" ht="24" customHeight="1" x14ac:dyDescent="0.2">
      <c r="A758" s="45" t="s">
        <v>343</v>
      </c>
      <c r="B758" s="14" t="s">
        <v>660</v>
      </c>
      <c r="C758" s="45" t="s">
        <v>78</v>
      </c>
      <c r="D758" s="45" t="s">
        <v>661</v>
      </c>
      <c r="E758" s="264" t="s">
        <v>54</v>
      </c>
      <c r="F758" s="264"/>
      <c r="G758" s="15" t="s">
        <v>346</v>
      </c>
      <c r="H758" s="16">
        <v>0.1</v>
      </c>
      <c r="I758" s="17">
        <v>18.05</v>
      </c>
      <c r="J758" s="17">
        <v>1.8</v>
      </c>
    </row>
    <row r="759" spans="1:10" ht="24" customHeight="1" x14ac:dyDescent="0.2">
      <c r="A759" s="45" t="s">
        <v>343</v>
      </c>
      <c r="B759" s="14" t="s">
        <v>662</v>
      </c>
      <c r="C759" s="45" t="s">
        <v>78</v>
      </c>
      <c r="D759" s="45" t="s">
        <v>663</v>
      </c>
      <c r="E759" s="264" t="s">
        <v>54</v>
      </c>
      <c r="F759" s="264"/>
      <c r="G759" s="15" t="s">
        <v>346</v>
      </c>
      <c r="H759" s="16">
        <v>0.1</v>
      </c>
      <c r="I759" s="17">
        <v>23.08</v>
      </c>
      <c r="J759" s="17">
        <v>2.2999999999999998</v>
      </c>
    </row>
    <row r="760" spans="1:10" ht="24" customHeight="1" x14ac:dyDescent="0.2">
      <c r="A760" s="41" t="s">
        <v>349</v>
      </c>
      <c r="B760" s="18" t="s">
        <v>664</v>
      </c>
      <c r="C760" s="41" t="s">
        <v>78</v>
      </c>
      <c r="D760" s="41" t="s">
        <v>665</v>
      </c>
      <c r="E760" s="260" t="s">
        <v>352</v>
      </c>
      <c r="F760" s="260"/>
      <c r="G760" s="19" t="s">
        <v>449</v>
      </c>
      <c r="H760" s="20">
        <v>0.04</v>
      </c>
      <c r="I760" s="21">
        <v>0.9</v>
      </c>
      <c r="J760" s="21">
        <v>0.03</v>
      </c>
    </row>
    <row r="761" spans="1:10" ht="24" customHeight="1" x14ac:dyDescent="0.2">
      <c r="A761" s="41" t="s">
        <v>349</v>
      </c>
      <c r="B761" s="18" t="s">
        <v>666</v>
      </c>
      <c r="C761" s="41" t="s">
        <v>78</v>
      </c>
      <c r="D761" s="41" t="s">
        <v>667</v>
      </c>
      <c r="E761" s="260" t="s">
        <v>352</v>
      </c>
      <c r="F761" s="260"/>
      <c r="G761" s="19" t="s">
        <v>452</v>
      </c>
      <c r="H761" s="20">
        <v>0.15</v>
      </c>
      <c r="I761" s="21">
        <v>6.33</v>
      </c>
      <c r="J761" s="21">
        <v>0.94</v>
      </c>
    </row>
    <row r="762" spans="1:10" x14ac:dyDescent="0.2">
      <c r="A762" s="54"/>
      <c r="B762" s="54"/>
      <c r="C762" s="54"/>
      <c r="D762" s="54"/>
      <c r="E762" s="54" t="s">
        <v>359</v>
      </c>
      <c r="F762" s="62">
        <v>3.06</v>
      </c>
      <c r="G762" s="54" t="s">
        <v>360</v>
      </c>
      <c r="H762" s="62">
        <v>0</v>
      </c>
      <c r="I762" s="54" t="s">
        <v>361</v>
      </c>
      <c r="J762" s="62">
        <v>3.06</v>
      </c>
    </row>
    <row r="763" spans="1:10" x14ac:dyDescent="0.2">
      <c r="A763" s="54"/>
      <c r="B763" s="54"/>
      <c r="C763" s="54"/>
      <c r="D763" s="54"/>
      <c r="E763" s="54" t="s">
        <v>362</v>
      </c>
      <c r="F763" s="62">
        <v>1.21</v>
      </c>
      <c r="G763" s="54"/>
      <c r="H763" s="261" t="s">
        <v>363</v>
      </c>
      <c r="I763" s="261"/>
      <c r="J763" s="62">
        <v>6.28</v>
      </c>
    </row>
    <row r="764" spans="1:10" ht="30" customHeight="1" thickBot="1" x14ac:dyDescent="0.25">
      <c r="A764" s="49"/>
      <c r="B764" s="49"/>
      <c r="C764" s="49"/>
      <c r="D764" s="49"/>
      <c r="E764" s="49"/>
      <c r="F764" s="49"/>
      <c r="G764" s="49" t="s">
        <v>364</v>
      </c>
      <c r="H764" s="61">
        <v>9</v>
      </c>
      <c r="I764" s="49" t="s">
        <v>365</v>
      </c>
      <c r="J764" s="50">
        <v>56.52</v>
      </c>
    </row>
    <row r="765" spans="1:10" ht="1.1499999999999999" customHeight="1" thickTop="1" x14ac:dyDescent="0.2">
      <c r="A765" s="22"/>
      <c r="B765" s="22"/>
      <c r="C765" s="22"/>
      <c r="D765" s="22"/>
      <c r="E765" s="22"/>
      <c r="F765" s="22"/>
      <c r="G765" s="22"/>
      <c r="H765" s="22"/>
      <c r="I765" s="22"/>
      <c r="J765" s="22"/>
    </row>
    <row r="766" spans="1:10" ht="18" customHeight="1" x14ac:dyDescent="0.2">
      <c r="A766" s="42" t="s">
        <v>304</v>
      </c>
      <c r="B766" s="52" t="s">
        <v>65</v>
      </c>
      <c r="C766" s="42" t="s">
        <v>66</v>
      </c>
      <c r="D766" s="42" t="s">
        <v>67</v>
      </c>
      <c r="E766" s="265" t="s">
        <v>341</v>
      </c>
      <c r="F766" s="265"/>
      <c r="G766" s="53" t="s">
        <v>68</v>
      </c>
      <c r="H766" s="52" t="s">
        <v>69</v>
      </c>
      <c r="I766" s="52" t="s">
        <v>70</v>
      </c>
      <c r="J766" s="52" t="s">
        <v>72</v>
      </c>
    </row>
    <row r="767" spans="1:10" ht="24" customHeight="1" x14ac:dyDescent="0.2">
      <c r="A767" s="44" t="s">
        <v>342</v>
      </c>
      <c r="B767" s="8" t="s">
        <v>305</v>
      </c>
      <c r="C767" s="44" t="s">
        <v>78</v>
      </c>
      <c r="D767" s="44" t="s">
        <v>306</v>
      </c>
      <c r="E767" s="263" t="s">
        <v>54</v>
      </c>
      <c r="F767" s="263"/>
      <c r="G767" s="9" t="s">
        <v>99</v>
      </c>
      <c r="H767" s="13">
        <v>1</v>
      </c>
      <c r="I767" s="10">
        <v>11.38</v>
      </c>
      <c r="J767" s="10">
        <v>11.38</v>
      </c>
    </row>
    <row r="768" spans="1:10" ht="24" customHeight="1" x14ac:dyDescent="0.2">
      <c r="A768" s="45" t="s">
        <v>343</v>
      </c>
      <c r="B768" s="14" t="s">
        <v>660</v>
      </c>
      <c r="C768" s="45" t="s">
        <v>78</v>
      </c>
      <c r="D768" s="45" t="s">
        <v>661</v>
      </c>
      <c r="E768" s="264" t="s">
        <v>54</v>
      </c>
      <c r="F768" s="264"/>
      <c r="G768" s="15" t="s">
        <v>346</v>
      </c>
      <c r="H768" s="16">
        <v>0.1309524</v>
      </c>
      <c r="I768" s="17">
        <v>18.05</v>
      </c>
      <c r="J768" s="17">
        <v>2.36</v>
      </c>
    </row>
    <row r="769" spans="1:10" ht="24" customHeight="1" x14ac:dyDescent="0.2">
      <c r="A769" s="45" t="s">
        <v>343</v>
      </c>
      <c r="B769" s="14" t="s">
        <v>662</v>
      </c>
      <c r="C769" s="45" t="s">
        <v>78</v>
      </c>
      <c r="D769" s="45" t="s">
        <v>663</v>
      </c>
      <c r="E769" s="264" t="s">
        <v>54</v>
      </c>
      <c r="F769" s="264"/>
      <c r="G769" s="15" t="s">
        <v>346</v>
      </c>
      <c r="H769" s="16">
        <v>0.26190479999999999</v>
      </c>
      <c r="I769" s="17">
        <v>23.08</v>
      </c>
      <c r="J769" s="17">
        <v>6.04</v>
      </c>
    </row>
    <row r="770" spans="1:10" ht="24" customHeight="1" x14ac:dyDescent="0.2">
      <c r="A770" s="41" t="s">
        <v>349</v>
      </c>
      <c r="B770" s="18" t="s">
        <v>664</v>
      </c>
      <c r="C770" s="41" t="s">
        <v>78</v>
      </c>
      <c r="D770" s="41" t="s">
        <v>665</v>
      </c>
      <c r="E770" s="260" t="s">
        <v>352</v>
      </c>
      <c r="F770" s="260"/>
      <c r="G770" s="19" t="s">
        <v>449</v>
      </c>
      <c r="H770" s="20">
        <v>0.06</v>
      </c>
      <c r="I770" s="21">
        <v>0.9</v>
      </c>
      <c r="J770" s="21">
        <v>0.05</v>
      </c>
    </row>
    <row r="771" spans="1:10" ht="24" customHeight="1" x14ac:dyDescent="0.2">
      <c r="A771" s="41" t="s">
        <v>349</v>
      </c>
      <c r="B771" s="18" t="s">
        <v>668</v>
      </c>
      <c r="C771" s="41" t="s">
        <v>78</v>
      </c>
      <c r="D771" s="41" t="s">
        <v>669</v>
      </c>
      <c r="E771" s="260" t="s">
        <v>352</v>
      </c>
      <c r="F771" s="260"/>
      <c r="G771" s="19" t="s">
        <v>353</v>
      </c>
      <c r="H771" s="20">
        <v>0.56675989999999998</v>
      </c>
      <c r="I771" s="21">
        <v>5.17</v>
      </c>
      <c r="J771" s="21">
        <v>2.93</v>
      </c>
    </row>
    <row r="772" spans="1:10" x14ac:dyDescent="0.2">
      <c r="A772" s="54"/>
      <c r="B772" s="54"/>
      <c r="C772" s="54"/>
      <c r="D772" s="54"/>
      <c r="E772" s="54" t="s">
        <v>359</v>
      </c>
      <c r="F772" s="62">
        <v>6.36</v>
      </c>
      <c r="G772" s="54" t="s">
        <v>360</v>
      </c>
      <c r="H772" s="62">
        <v>0</v>
      </c>
      <c r="I772" s="54" t="s">
        <v>361</v>
      </c>
      <c r="J772" s="62">
        <v>6.36</v>
      </c>
    </row>
    <row r="773" spans="1:10" x14ac:dyDescent="0.2">
      <c r="A773" s="54"/>
      <c r="B773" s="54"/>
      <c r="C773" s="54"/>
      <c r="D773" s="54"/>
      <c r="E773" s="54" t="s">
        <v>362</v>
      </c>
      <c r="F773" s="62">
        <v>2.73</v>
      </c>
      <c r="G773" s="54"/>
      <c r="H773" s="261" t="s">
        <v>363</v>
      </c>
      <c r="I773" s="261"/>
      <c r="J773" s="62">
        <v>14.11</v>
      </c>
    </row>
    <row r="774" spans="1:10" ht="30" customHeight="1" thickBot="1" x14ac:dyDescent="0.25">
      <c r="A774" s="49"/>
      <c r="B774" s="49"/>
      <c r="C774" s="49"/>
      <c r="D774" s="49"/>
      <c r="E774" s="49"/>
      <c r="F774" s="49"/>
      <c r="G774" s="49" t="s">
        <v>364</v>
      </c>
      <c r="H774" s="61">
        <v>9</v>
      </c>
      <c r="I774" s="49" t="s">
        <v>365</v>
      </c>
      <c r="J774" s="50">
        <v>126.99</v>
      </c>
    </row>
    <row r="775" spans="1:10" ht="1.1499999999999999" customHeight="1" thickTop="1" x14ac:dyDescent="0.2">
      <c r="A775" s="22"/>
      <c r="B775" s="22"/>
      <c r="C775" s="22"/>
      <c r="D775" s="22"/>
      <c r="E775" s="22"/>
      <c r="F775" s="22"/>
      <c r="G775" s="22"/>
      <c r="H775" s="22"/>
      <c r="I775" s="22"/>
      <c r="J775" s="22"/>
    </row>
    <row r="776" spans="1:10" ht="18" customHeight="1" x14ac:dyDescent="0.2">
      <c r="A776" s="42" t="s">
        <v>307</v>
      </c>
      <c r="B776" s="52" t="s">
        <v>65</v>
      </c>
      <c r="C776" s="42" t="s">
        <v>66</v>
      </c>
      <c r="D776" s="42" t="s">
        <v>67</v>
      </c>
      <c r="E776" s="265" t="s">
        <v>341</v>
      </c>
      <c r="F776" s="265"/>
      <c r="G776" s="53" t="s">
        <v>68</v>
      </c>
      <c r="H776" s="52" t="s">
        <v>69</v>
      </c>
      <c r="I776" s="52" t="s">
        <v>70</v>
      </c>
      <c r="J776" s="52" t="s">
        <v>72</v>
      </c>
    </row>
    <row r="777" spans="1:10" ht="24" customHeight="1" x14ac:dyDescent="0.2">
      <c r="A777" s="44" t="s">
        <v>342</v>
      </c>
      <c r="B777" s="8" t="s">
        <v>308</v>
      </c>
      <c r="C777" s="44" t="s">
        <v>78</v>
      </c>
      <c r="D777" s="44" t="s">
        <v>309</v>
      </c>
      <c r="E777" s="263" t="s">
        <v>54</v>
      </c>
      <c r="F777" s="263"/>
      <c r="G777" s="9" t="s">
        <v>99</v>
      </c>
      <c r="H777" s="13">
        <v>1</v>
      </c>
      <c r="I777" s="10">
        <v>19.52</v>
      </c>
      <c r="J777" s="10">
        <v>19.52</v>
      </c>
    </row>
    <row r="778" spans="1:10" ht="24" customHeight="1" x14ac:dyDescent="0.2">
      <c r="A778" s="45" t="s">
        <v>343</v>
      </c>
      <c r="B778" s="14" t="s">
        <v>660</v>
      </c>
      <c r="C778" s="45" t="s">
        <v>78</v>
      </c>
      <c r="D778" s="45" t="s">
        <v>661</v>
      </c>
      <c r="E778" s="264" t="s">
        <v>54</v>
      </c>
      <c r="F778" s="264"/>
      <c r="G778" s="15" t="s">
        <v>346</v>
      </c>
      <c r="H778" s="16">
        <v>0.1</v>
      </c>
      <c r="I778" s="17">
        <v>18.05</v>
      </c>
      <c r="J778" s="17">
        <v>1.8</v>
      </c>
    </row>
    <row r="779" spans="1:10" ht="24" customHeight="1" x14ac:dyDescent="0.2">
      <c r="A779" s="45" t="s">
        <v>343</v>
      </c>
      <c r="B779" s="14" t="s">
        <v>662</v>
      </c>
      <c r="C779" s="45" t="s">
        <v>78</v>
      </c>
      <c r="D779" s="45" t="s">
        <v>663</v>
      </c>
      <c r="E779" s="264" t="s">
        <v>54</v>
      </c>
      <c r="F779" s="264"/>
      <c r="G779" s="15" t="s">
        <v>346</v>
      </c>
      <c r="H779" s="16">
        <v>0.4</v>
      </c>
      <c r="I779" s="17">
        <v>23.08</v>
      </c>
      <c r="J779" s="17">
        <v>9.23</v>
      </c>
    </row>
    <row r="780" spans="1:10" ht="36" customHeight="1" x14ac:dyDescent="0.2">
      <c r="A780" s="41" t="s">
        <v>349</v>
      </c>
      <c r="B780" s="18" t="s">
        <v>670</v>
      </c>
      <c r="C780" s="41" t="s">
        <v>78</v>
      </c>
      <c r="D780" s="41" t="s">
        <v>671</v>
      </c>
      <c r="E780" s="260" t="s">
        <v>352</v>
      </c>
      <c r="F780" s="260"/>
      <c r="G780" s="19" t="s">
        <v>353</v>
      </c>
      <c r="H780" s="20">
        <v>3</v>
      </c>
      <c r="I780" s="21">
        <v>2.83</v>
      </c>
      <c r="J780" s="21">
        <v>8.49</v>
      </c>
    </row>
    <row r="781" spans="1:10" x14ac:dyDescent="0.2">
      <c r="A781" s="54"/>
      <c r="B781" s="54"/>
      <c r="C781" s="54"/>
      <c r="D781" s="54"/>
      <c r="E781" s="54" t="s">
        <v>359</v>
      </c>
      <c r="F781" s="62">
        <v>8.42</v>
      </c>
      <c r="G781" s="54" t="s">
        <v>360</v>
      </c>
      <c r="H781" s="62">
        <v>0</v>
      </c>
      <c r="I781" s="54" t="s">
        <v>361</v>
      </c>
      <c r="J781" s="62">
        <v>8.42</v>
      </c>
    </row>
    <row r="782" spans="1:10" x14ac:dyDescent="0.2">
      <c r="A782" s="54"/>
      <c r="B782" s="54"/>
      <c r="C782" s="54"/>
      <c r="D782" s="54"/>
      <c r="E782" s="54" t="s">
        <v>362</v>
      </c>
      <c r="F782" s="62">
        <v>4.6900000000000004</v>
      </c>
      <c r="G782" s="54"/>
      <c r="H782" s="261" t="s">
        <v>363</v>
      </c>
      <c r="I782" s="261"/>
      <c r="J782" s="62">
        <v>24.21</v>
      </c>
    </row>
    <row r="783" spans="1:10" ht="30" customHeight="1" thickBot="1" x14ac:dyDescent="0.25">
      <c r="A783" s="49"/>
      <c r="B783" s="49"/>
      <c r="C783" s="49"/>
      <c r="D783" s="49"/>
      <c r="E783" s="49"/>
      <c r="F783" s="49"/>
      <c r="G783" s="49" t="s">
        <v>364</v>
      </c>
      <c r="H783" s="61">
        <v>9</v>
      </c>
      <c r="I783" s="49" t="s">
        <v>365</v>
      </c>
      <c r="J783" s="50">
        <v>217.89</v>
      </c>
    </row>
    <row r="784" spans="1:10" ht="1.1499999999999999" customHeight="1" thickTop="1" x14ac:dyDescent="0.2">
      <c r="A784" s="22"/>
      <c r="B784" s="22"/>
      <c r="C784" s="22"/>
      <c r="D784" s="22"/>
      <c r="E784" s="22"/>
      <c r="F784" s="22"/>
      <c r="G784" s="22"/>
      <c r="H784" s="22"/>
      <c r="I784" s="22"/>
      <c r="J784" s="22"/>
    </row>
    <row r="785" spans="1:10" ht="18" customHeight="1" x14ac:dyDescent="0.2">
      <c r="A785" s="42" t="s">
        <v>310</v>
      </c>
      <c r="B785" s="52" t="s">
        <v>65</v>
      </c>
      <c r="C785" s="42" t="s">
        <v>66</v>
      </c>
      <c r="D785" s="42" t="s">
        <v>67</v>
      </c>
      <c r="E785" s="265" t="s">
        <v>341</v>
      </c>
      <c r="F785" s="265"/>
      <c r="G785" s="53" t="s">
        <v>68</v>
      </c>
      <c r="H785" s="52" t="s">
        <v>69</v>
      </c>
      <c r="I785" s="52" t="s">
        <v>70</v>
      </c>
      <c r="J785" s="52" t="s">
        <v>72</v>
      </c>
    </row>
    <row r="786" spans="1:10" ht="36" customHeight="1" x14ac:dyDescent="0.2">
      <c r="A786" s="44" t="s">
        <v>342</v>
      </c>
      <c r="B786" s="8" t="s">
        <v>311</v>
      </c>
      <c r="C786" s="44" t="s">
        <v>78</v>
      </c>
      <c r="D786" s="44" t="s">
        <v>312</v>
      </c>
      <c r="E786" s="263" t="s">
        <v>54</v>
      </c>
      <c r="F786" s="263"/>
      <c r="G786" s="9" t="s">
        <v>99</v>
      </c>
      <c r="H786" s="13">
        <v>1</v>
      </c>
      <c r="I786" s="10">
        <v>12.08</v>
      </c>
      <c r="J786" s="10">
        <v>12.08</v>
      </c>
    </row>
    <row r="787" spans="1:10" ht="24" customHeight="1" x14ac:dyDescent="0.2">
      <c r="A787" s="45" t="s">
        <v>343</v>
      </c>
      <c r="B787" s="14" t="s">
        <v>660</v>
      </c>
      <c r="C787" s="45" t="s">
        <v>78</v>
      </c>
      <c r="D787" s="45" t="s">
        <v>661</v>
      </c>
      <c r="E787" s="264" t="s">
        <v>54</v>
      </c>
      <c r="F787" s="264"/>
      <c r="G787" s="15" t="s">
        <v>346</v>
      </c>
      <c r="H787" s="16">
        <v>0.12643670000000001</v>
      </c>
      <c r="I787" s="17">
        <v>18.05</v>
      </c>
      <c r="J787" s="17">
        <v>2.2799999999999998</v>
      </c>
    </row>
    <row r="788" spans="1:10" ht="24" customHeight="1" x14ac:dyDescent="0.2">
      <c r="A788" s="45" t="s">
        <v>343</v>
      </c>
      <c r="B788" s="14" t="s">
        <v>662</v>
      </c>
      <c r="C788" s="45" t="s">
        <v>78</v>
      </c>
      <c r="D788" s="45" t="s">
        <v>663</v>
      </c>
      <c r="E788" s="264" t="s">
        <v>54</v>
      </c>
      <c r="F788" s="264"/>
      <c r="G788" s="15" t="s">
        <v>346</v>
      </c>
      <c r="H788" s="16">
        <v>0.25287349999999997</v>
      </c>
      <c r="I788" s="17">
        <v>23.08</v>
      </c>
      <c r="J788" s="17">
        <v>5.83</v>
      </c>
    </row>
    <row r="789" spans="1:10" ht="24" customHeight="1" x14ac:dyDescent="0.2">
      <c r="A789" s="41" t="s">
        <v>349</v>
      </c>
      <c r="B789" s="18" t="s">
        <v>672</v>
      </c>
      <c r="C789" s="41" t="s">
        <v>78</v>
      </c>
      <c r="D789" s="41" t="s">
        <v>673</v>
      </c>
      <c r="E789" s="260" t="s">
        <v>352</v>
      </c>
      <c r="F789" s="260"/>
      <c r="G789" s="19" t="s">
        <v>452</v>
      </c>
      <c r="H789" s="20">
        <v>0.21</v>
      </c>
      <c r="I789" s="21">
        <v>18.95</v>
      </c>
      <c r="J789" s="21">
        <v>3.97</v>
      </c>
    </row>
    <row r="790" spans="1:10" x14ac:dyDescent="0.2">
      <c r="A790" s="54"/>
      <c r="B790" s="54"/>
      <c r="C790" s="54"/>
      <c r="D790" s="54"/>
      <c r="E790" s="54" t="s">
        <v>359</v>
      </c>
      <c r="F790" s="62">
        <v>6.13</v>
      </c>
      <c r="G790" s="54" t="s">
        <v>360</v>
      </c>
      <c r="H790" s="62">
        <v>0</v>
      </c>
      <c r="I790" s="54" t="s">
        <v>361</v>
      </c>
      <c r="J790" s="62">
        <v>6.13</v>
      </c>
    </row>
    <row r="791" spans="1:10" x14ac:dyDescent="0.2">
      <c r="A791" s="54"/>
      <c r="B791" s="54"/>
      <c r="C791" s="54"/>
      <c r="D791" s="54"/>
      <c r="E791" s="54" t="s">
        <v>362</v>
      </c>
      <c r="F791" s="62">
        <v>2.9</v>
      </c>
      <c r="G791" s="54"/>
      <c r="H791" s="261" t="s">
        <v>363</v>
      </c>
      <c r="I791" s="261"/>
      <c r="J791" s="62">
        <v>14.98</v>
      </c>
    </row>
    <row r="792" spans="1:10" ht="30" customHeight="1" thickBot="1" x14ac:dyDescent="0.25">
      <c r="A792" s="49"/>
      <c r="B792" s="49"/>
      <c r="C792" s="49"/>
      <c r="D792" s="49"/>
      <c r="E792" s="49"/>
      <c r="F792" s="49"/>
      <c r="G792" s="49" t="s">
        <v>364</v>
      </c>
      <c r="H792" s="61">
        <v>9</v>
      </c>
      <c r="I792" s="49" t="s">
        <v>365</v>
      </c>
      <c r="J792" s="50">
        <v>134.82</v>
      </c>
    </row>
    <row r="793" spans="1:10" ht="1.1499999999999999" customHeight="1" thickTop="1" x14ac:dyDescent="0.2">
      <c r="A793" s="22"/>
      <c r="B793" s="22"/>
      <c r="C793" s="22"/>
      <c r="D793" s="22"/>
      <c r="E793" s="22"/>
      <c r="F793" s="22"/>
      <c r="G793" s="22"/>
      <c r="H793" s="22"/>
      <c r="I793" s="22"/>
      <c r="J793" s="22"/>
    </row>
    <row r="794" spans="1:10" ht="18" customHeight="1" x14ac:dyDescent="0.2">
      <c r="A794" s="42" t="s">
        <v>313</v>
      </c>
      <c r="B794" s="52" t="s">
        <v>65</v>
      </c>
      <c r="C794" s="42" t="s">
        <v>66</v>
      </c>
      <c r="D794" s="42" t="s">
        <v>67</v>
      </c>
      <c r="E794" s="265" t="s">
        <v>341</v>
      </c>
      <c r="F794" s="265"/>
      <c r="G794" s="53" t="s">
        <v>68</v>
      </c>
      <c r="H794" s="52" t="s">
        <v>69</v>
      </c>
      <c r="I794" s="52" t="s">
        <v>70</v>
      </c>
      <c r="J794" s="52" t="s">
        <v>72</v>
      </c>
    </row>
    <row r="795" spans="1:10" ht="24" customHeight="1" x14ac:dyDescent="0.2">
      <c r="A795" s="44" t="s">
        <v>342</v>
      </c>
      <c r="B795" s="8" t="s">
        <v>294</v>
      </c>
      <c r="C795" s="44" t="s">
        <v>110</v>
      </c>
      <c r="D795" s="44" t="s">
        <v>808</v>
      </c>
      <c r="E795" s="263" t="s">
        <v>635</v>
      </c>
      <c r="F795" s="263"/>
      <c r="G795" s="9" t="s">
        <v>99</v>
      </c>
      <c r="H795" s="13">
        <v>1</v>
      </c>
      <c r="I795" s="10">
        <v>118.61</v>
      </c>
      <c r="J795" s="10">
        <v>118.61</v>
      </c>
    </row>
    <row r="796" spans="1:10" ht="24" customHeight="1" x14ac:dyDescent="0.2">
      <c r="A796" s="45" t="s">
        <v>343</v>
      </c>
      <c r="B796" s="14" t="s">
        <v>415</v>
      </c>
      <c r="C796" s="45" t="s">
        <v>90</v>
      </c>
      <c r="D796" s="45" t="s">
        <v>416</v>
      </c>
      <c r="E796" s="264" t="s">
        <v>417</v>
      </c>
      <c r="F796" s="264"/>
      <c r="G796" s="15" t="s">
        <v>375</v>
      </c>
      <c r="H796" s="16">
        <v>0.49</v>
      </c>
      <c r="I796" s="17">
        <v>24.18</v>
      </c>
      <c r="J796" s="17">
        <v>11.84</v>
      </c>
    </row>
    <row r="797" spans="1:10" ht="24" customHeight="1" x14ac:dyDescent="0.2">
      <c r="A797" s="45" t="s">
        <v>343</v>
      </c>
      <c r="B797" s="14" t="s">
        <v>418</v>
      </c>
      <c r="C797" s="45" t="s">
        <v>90</v>
      </c>
      <c r="D797" s="45" t="s">
        <v>348</v>
      </c>
      <c r="E797" s="264" t="s">
        <v>417</v>
      </c>
      <c r="F797" s="264"/>
      <c r="G797" s="15" t="s">
        <v>375</v>
      </c>
      <c r="H797" s="16">
        <v>0.28999999999999998</v>
      </c>
      <c r="I797" s="17">
        <v>15.71</v>
      </c>
      <c r="J797" s="17">
        <v>4.55</v>
      </c>
    </row>
    <row r="798" spans="1:10" ht="24" customHeight="1" x14ac:dyDescent="0.2">
      <c r="A798" s="41" t="s">
        <v>349</v>
      </c>
      <c r="B798" s="18" t="s">
        <v>641</v>
      </c>
      <c r="C798" s="41" t="s">
        <v>90</v>
      </c>
      <c r="D798" s="41" t="s">
        <v>642</v>
      </c>
      <c r="E798" s="260" t="s">
        <v>352</v>
      </c>
      <c r="F798" s="260"/>
      <c r="G798" s="19" t="s">
        <v>300</v>
      </c>
      <c r="H798" s="20">
        <v>4.8600000000000003</v>
      </c>
      <c r="I798" s="21">
        <v>1.81</v>
      </c>
      <c r="J798" s="21">
        <v>8.7899999999999991</v>
      </c>
    </row>
    <row r="799" spans="1:10" ht="24" customHeight="1" x14ac:dyDescent="0.2">
      <c r="A799" s="41" t="s">
        <v>349</v>
      </c>
      <c r="B799" s="18" t="s">
        <v>644</v>
      </c>
      <c r="C799" s="41" t="s">
        <v>110</v>
      </c>
      <c r="D799" s="41" t="s">
        <v>645</v>
      </c>
      <c r="E799" s="260" t="s">
        <v>370</v>
      </c>
      <c r="F799" s="260"/>
      <c r="G799" s="19" t="s">
        <v>99</v>
      </c>
      <c r="H799" s="20">
        <v>1.05</v>
      </c>
      <c r="I799" s="21">
        <v>59.8</v>
      </c>
      <c r="J799" s="21">
        <v>62.79</v>
      </c>
    </row>
    <row r="800" spans="1:10" ht="24" customHeight="1" x14ac:dyDescent="0.2">
      <c r="A800" s="41" t="s">
        <v>349</v>
      </c>
      <c r="B800" s="18" t="s">
        <v>895</v>
      </c>
      <c r="C800" s="41" t="s">
        <v>90</v>
      </c>
      <c r="D800" s="41" t="s">
        <v>894</v>
      </c>
      <c r="E800" s="260" t="s">
        <v>352</v>
      </c>
      <c r="F800" s="260"/>
      <c r="G800" s="19" t="s">
        <v>300</v>
      </c>
      <c r="H800" s="20">
        <v>0.42</v>
      </c>
      <c r="I800" s="21">
        <v>72.959999999999994</v>
      </c>
      <c r="J800" s="21">
        <v>30.64</v>
      </c>
    </row>
    <row r="801" spans="1:10" x14ac:dyDescent="0.2">
      <c r="A801" s="54"/>
      <c r="B801" s="54"/>
      <c r="C801" s="54"/>
      <c r="D801" s="54"/>
      <c r="E801" s="54" t="s">
        <v>359</v>
      </c>
      <c r="F801" s="62">
        <v>13.33</v>
      </c>
      <c r="G801" s="54" t="s">
        <v>360</v>
      </c>
      <c r="H801" s="62">
        <v>0</v>
      </c>
      <c r="I801" s="54" t="s">
        <v>361</v>
      </c>
      <c r="J801" s="62">
        <v>13.33</v>
      </c>
    </row>
    <row r="802" spans="1:10" x14ac:dyDescent="0.2">
      <c r="A802" s="54"/>
      <c r="B802" s="54"/>
      <c r="C802" s="54"/>
      <c r="D802" s="54"/>
      <c r="E802" s="54" t="s">
        <v>362</v>
      </c>
      <c r="F802" s="62">
        <v>28.5</v>
      </c>
      <c r="G802" s="54"/>
      <c r="H802" s="261" t="s">
        <v>363</v>
      </c>
      <c r="I802" s="261"/>
      <c r="J802" s="62">
        <v>147.11000000000001</v>
      </c>
    </row>
    <row r="803" spans="1:10" ht="30" customHeight="1" thickBot="1" x14ac:dyDescent="0.25">
      <c r="A803" s="49"/>
      <c r="B803" s="49"/>
      <c r="C803" s="49"/>
      <c r="D803" s="49"/>
      <c r="E803" s="49"/>
      <c r="F803" s="49"/>
      <c r="G803" s="49" t="s">
        <v>364</v>
      </c>
      <c r="H803" s="61">
        <v>9</v>
      </c>
      <c r="I803" s="49" t="s">
        <v>365</v>
      </c>
      <c r="J803" s="50">
        <v>1323.99</v>
      </c>
    </row>
    <row r="804" spans="1:10" ht="1.1499999999999999" customHeight="1" thickTop="1" x14ac:dyDescent="0.2">
      <c r="A804" s="22"/>
      <c r="B804" s="22"/>
      <c r="C804" s="22"/>
      <c r="D804" s="22"/>
      <c r="E804" s="22"/>
      <c r="F804" s="22"/>
      <c r="G804" s="22"/>
      <c r="H804" s="22"/>
      <c r="I804" s="22"/>
      <c r="J804" s="22"/>
    </row>
    <row r="805" spans="1:10" ht="18" customHeight="1" x14ac:dyDescent="0.2">
      <c r="A805" s="42" t="s">
        <v>314</v>
      </c>
      <c r="B805" s="52" t="s">
        <v>65</v>
      </c>
      <c r="C805" s="42" t="s">
        <v>66</v>
      </c>
      <c r="D805" s="42" t="s">
        <v>67</v>
      </c>
      <c r="E805" s="265" t="s">
        <v>341</v>
      </c>
      <c r="F805" s="265"/>
      <c r="G805" s="53" t="s">
        <v>68</v>
      </c>
      <c r="H805" s="52" t="s">
        <v>69</v>
      </c>
      <c r="I805" s="52" t="s">
        <v>70</v>
      </c>
      <c r="J805" s="52" t="s">
        <v>72</v>
      </c>
    </row>
    <row r="806" spans="1:10" ht="24" customHeight="1" x14ac:dyDescent="0.2">
      <c r="A806" s="44" t="s">
        <v>342</v>
      </c>
      <c r="B806" s="8" t="s">
        <v>296</v>
      </c>
      <c r="C806" s="44" t="s">
        <v>110</v>
      </c>
      <c r="D806" s="44" t="s">
        <v>315</v>
      </c>
      <c r="E806" s="263" t="s">
        <v>646</v>
      </c>
      <c r="F806" s="263"/>
      <c r="G806" s="9" t="s">
        <v>99</v>
      </c>
      <c r="H806" s="13">
        <v>1</v>
      </c>
      <c r="I806" s="10">
        <v>302.44</v>
      </c>
      <c r="J806" s="10">
        <v>302.44</v>
      </c>
    </row>
    <row r="807" spans="1:10" ht="24" customHeight="1" x14ac:dyDescent="0.2">
      <c r="A807" s="45" t="s">
        <v>343</v>
      </c>
      <c r="B807" s="14" t="s">
        <v>647</v>
      </c>
      <c r="C807" s="45" t="s">
        <v>90</v>
      </c>
      <c r="D807" s="45" t="s">
        <v>648</v>
      </c>
      <c r="E807" s="264" t="s">
        <v>417</v>
      </c>
      <c r="F807" s="264"/>
      <c r="G807" s="15" t="s">
        <v>375</v>
      </c>
      <c r="H807" s="16">
        <v>1.4750000000000001</v>
      </c>
      <c r="I807" s="17">
        <v>22.4</v>
      </c>
      <c r="J807" s="17">
        <v>33.04</v>
      </c>
    </row>
    <row r="808" spans="1:10" ht="24" customHeight="1" x14ac:dyDescent="0.2">
      <c r="A808" s="45" t="s">
        <v>343</v>
      </c>
      <c r="B808" s="14" t="s">
        <v>418</v>
      </c>
      <c r="C808" s="45" t="s">
        <v>90</v>
      </c>
      <c r="D808" s="45" t="s">
        <v>348</v>
      </c>
      <c r="E808" s="264" t="s">
        <v>417</v>
      </c>
      <c r="F808" s="264"/>
      <c r="G808" s="15" t="s">
        <v>375</v>
      </c>
      <c r="H808" s="16">
        <v>0.73799999999999999</v>
      </c>
      <c r="I808" s="17">
        <v>15.71</v>
      </c>
      <c r="J808" s="17">
        <v>11.59</v>
      </c>
    </row>
    <row r="809" spans="1:10" ht="24" customHeight="1" x14ac:dyDescent="0.2">
      <c r="A809" s="41" t="s">
        <v>349</v>
      </c>
      <c r="B809" s="18" t="s">
        <v>641</v>
      </c>
      <c r="C809" s="41" t="s">
        <v>90</v>
      </c>
      <c r="D809" s="41" t="s">
        <v>642</v>
      </c>
      <c r="E809" s="260" t="s">
        <v>352</v>
      </c>
      <c r="F809" s="260"/>
      <c r="G809" s="19" t="s">
        <v>300</v>
      </c>
      <c r="H809" s="20">
        <v>8.6199999999999992</v>
      </c>
      <c r="I809" s="21">
        <v>1.81</v>
      </c>
      <c r="J809" s="21">
        <v>15.6</v>
      </c>
    </row>
    <row r="810" spans="1:10" ht="24" customHeight="1" x14ac:dyDescent="0.2">
      <c r="A810" s="41" t="s">
        <v>349</v>
      </c>
      <c r="B810" s="18" t="s">
        <v>649</v>
      </c>
      <c r="C810" s="41" t="s">
        <v>106</v>
      </c>
      <c r="D810" s="41" t="s">
        <v>650</v>
      </c>
      <c r="E810" s="260" t="s">
        <v>352</v>
      </c>
      <c r="F810" s="260"/>
      <c r="G810" s="19" t="s">
        <v>99</v>
      </c>
      <c r="H810" s="20">
        <v>1.1599999999999999</v>
      </c>
      <c r="I810" s="21">
        <v>200</v>
      </c>
      <c r="J810" s="21">
        <v>232</v>
      </c>
    </row>
    <row r="811" spans="1:10" ht="24" customHeight="1" x14ac:dyDescent="0.2">
      <c r="A811" s="41" t="s">
        <v>349</v>
      </c>
      <c r="B811" s="18" t="s">
        <v>895</v>
      </c>
      <c r="C811" s="41" t="s">
        <v>90</v>
      </c>
      <c r="D811" s="41" t="s">
        <v>894</v>
      </c>
      <c r="E811" s="260" t="s">
        <v>352</v>
      </c>
      <c r="F811" s="260"/>
      <c r="G811" s="19" t="s">
        <v>300</v>
      </c>
      <c r="H811" s="20">
        <v>0.14000000000000001</v>
      </c>
      <c r="I811" s="21">
        <v>72.959999999999994</v>
      </c>
      <c r="J811" s="21">
        <v>10.210000000000001</v>
      </c>
    </row>
    <row r="812" spans="1:10" x14ac:dyDescent="0.2">
      <c r="A812" s="54"/>
      <c r="B812" s="54"/>
      <c r="C812" s="54"/>
      <c r="D812" s="54"/>
      <c r="E812" s="54" t="s">
        <v>359</v>
      </c>
      <c r="F812" s="62">
        <v>35.94</v>
      </c>
      <c r="G812" s="54" t="s">
        <v>360</v>
      </c>
      <c r="H812" s="62">
        <v>0</v>
      </c>
      <c r="I812" s="54" t="s">
        <v>361</v>
      </c>
      <c r="J812" s="62">
        <v>35.94</v>
      </c>
    </row>
    <row r="813" spans="1:10" x14ac:dyDescent="0.2">
      <c r="A813" s="54"/>
      <c r="B813" s="54"/>
      <c r="C813" s="54"/>
      <c r="D813" s="54"/>
      <c r="E813" s="54" t="s">
        <v>362</v>
      </c>
      <c r="F813" s="62">
        <v>72.67</v>
      </c>
      <c r="G813" s="54"/>
      <c r="H813" s="261" t="s">
        <v>363</v>
      </c>
      <c r="I813" s="261"/>
      <c r="J813" s="62">
        <v>375.11</v>
      </c>
    </row>
    <row r="814" spans="1:10" ht="30" customHeight="1" thickBot="1" x14ac:dyDescent="0.25">
      <c r="A814" s="49"/>
      <c r="B814" s="49"/>
      <c r="C814" s="49"/>
      <c r="D814" s="49"/>
      <c r="E814" s="49"/>
      <c r="F814" s="49"/>
      <c r="G814" s="49" t="s">
        <v>364</v>
      </c>
      <c r="H814" s="61">
        <v>0.6</v>
      </c>
      <c r="I814" s="49" t="s">
        <v>365</v>
      </c>
      <c r="J814" s="50">
        <v>225.06</v>
      </c>
    </row>
    <row r="815" spans="1:10" ht="1.1499999999999999" customHeight="1" thickTop="1" x14ac:dyDescent="0.2">
      <c r="A815" s="22"/>
      <c r="B815" s="22"/>
      <c r="C815" s="22"/>
      <c r="D815" s="22"/>
      <c r="E815" s="22"/>
      <c r="F815" s="22"/>
      <c r="G815" s="22"/>
      <c r="H815" s="22"/>
      <c r="I815" s="22"/>
      <c r="J815" s="22"/>
    </row>
    <row r="816" spans="1:10" ht="18" customHeight="1" x14ac:dyDescent="0.2">
      <c r="A816" s="42" t="s">
        <v>316</v>
      </c>
      <c r="B816" s="52" t="s">
        <v>65</v>
      </c>
      <c r="C816" s="42" t="s">
        <v>66</v>
      </c>
      <c r="D816" s="42" t="s">
        <v>67</v>
      </c>
      <c r="E816" s="265" t="s">
        <v>341</v>
      </c>
      <c r="F816" s="265"/>
      <c r="G816" s="53" t="s">
        <v>68</v>
      </c>
      <c r="H816" s="52" t="s">
        <v>69</v>
      </c>
      <c r="I816" s="52" t="s">
        <v>70</v>
      </c>
      <c r="J816" s="52" t="s">
        <v>72</v>
      </c>
    </row>
    <row r="817" spans="1:10" ht="24" customHeight="1" x14ac:dyDescent="0.2">
      <c r="A817" s="44" t="s">
        <v>342</v>
      </c>
      <c r="B817" s="8" t="s">
        <v>317</v>
      </c>
      <c r="C817" s="44" t="s">
        <v>90</v>
      </c>
      <c r="D817" s="44" t="s">
        <v>318</v>
      </c>
      <c r="E817" s="263" t="s">
        <v>463</v>
      </c>
      <c r="F817" s="263"/>
      <c r="G817" s="9" t="s">
        <v>13</v>
      </c>
      <c r="H817" s="13">
        <v>1</v>
      </c>
      <c r="I817" s="10">
        <v>79.63</v>
      </c>
      <c r="J817" s="10">
        <v>79.63</v>
      </c>
    </row>
    <row r="818" spans="1:10" ht="24" customHeight="1" x14ac:dyDescent="0.2">
      <c r="A818" s="45" t="s">
        <v>343</v>
      </c>
      <c r="B818" s="14" t="s">
        <v>418</v>
      </c>
      <c r="C818" s="45" t="s">
        <v>90</v>
      </c>
      <c r="D818" s="45" t="s">
        <v>348</v>
      </c>
      <c r="E818" s="264" t="s">
        <v>417</v>
      </c>
      <c r="F818" s="264"/>
      <c r="G818" s="15" t="s">
        <v>375</v>
      </c>
      <c r="H818" s="16">
        <v>0.14069999999999999</v>
      </c>
      <c r="I818" s="17">
        <v>15.71</v>
      </c>
      <c r="J818" s="17">
        <v>2.21</v>
      </c>
    </row>
    <row r="819" spans="1:10" ht="24" customHeight="1" x14ac:dyDescent="0.2">
      <c r="A819" s="45" t="s">
        <v>343</v>
      </c>
      <c r="B819" s="14" t="s">
        <v>421</v>
      </c>
      <c r="C819" s="45" t="s">
        <v>90</v>
      </c>
      <c r="D819" s="45" t="s">
        <v>422</v>
      </c>
      <c r="E819" s="264" t="s">
        <v>417</v>
      </c>
      <c r="F819" s="264"/>
      <c r="G819" s="15" t="s">
        <v>375</v>
      </c>
      <c r="H819" s="16">
        <v>0.44669999999999999</v>
      </c>
      <c r="I819" s="17">
        <v>21.6</v>
      </c>
      <c r="J819" s="17">
        <v>9.64</v>
      </c>
    </row>
    <row r="820" spans="1:10" ht="24" customHeight="1" x14ac:dyDescent="0.2">
      <c r="A820" s="41" t="s">
        <v>349</v>
      </c>
      <c r="B820" s="18" t="s">
        <v>674</v>
      </c>
      <c r="C820" s="41" t="s">
        <v>90</v>
      </c>
      <c r="D820" s="41" t="s">
        <v>675</v>
      </c>
      <c r="E820" s="260" t="s">
        <v>352</v>
      </c>
      <c r="F820" s="260"/>
      <c r="G820" s="19" t="s">
        <v>13</v>
      </c>
      <c r="H820" s="20">
        <v>1</v>
      </c>
      <c r="I820" s="21">
        <v>67.7</v>
      </c>
      <c r="J820" s="21">
        <v>67.7</v>
      </c>
    </row>
    <row r="821" spans="1:10" ht="24" customHeight="1" x14ac:dyDescent="0.2">
      <c r="A821" s="41" t="s">
        <v>349</v>
      </c>
      <c r="B821" s="18" t="s">
        <v>676</v>
      </c>
      <c r="C821" s="41" t="s">
        <v>90</v>
      </c>
      <c r="D821" s="41" t="s">
        <v>677</v>
      </c>
      <c r="E821" s="260" t="s">
        <v>352</v>
      </c>
      <c r="F821" s="260"/>
      <c r="G821" s="19" t="s">
        <v>13</v>
      </c>
      <c r="H821" s="20">
        <v>2.1000000000000001E-2</v>
      </c>
      <c r="I821" s="21">
        <v>4</v>
      </c>
      <c r="J821" s="21">
        <v>0.08</v>
      </c>
    </row>
    <row r="822" spans="1:10" x14ac:dyDescent="0.2">
      <c r="A822" s="54"/>
      <c r="B822" s="54"/>
      <c r="C822" s="54"/>
      <c r="D822" s="54"/>
      <c r="E822" s="54" t="s">
        <v>359</v>
      </c>
      <c r="F822" s="62">
        <v>9.74</v>
      </c>
      <c r="G822" s="54" t="s">
        <v>360</v>
      </c>
      <c r="H822" s="62">
        <v>0</v>
      </c>
      <c r="I822" s="54" t="s">
        <v>361</v>
      </c>
      <c r="J822" s="62">
        <v>9.74</v>
      </c>
    </row>
    <row r="823" spans="1:10" x14ac:dyDescent="0.2">
      <c r="A823" s="54"/>
      <c r="B823" s="54"/>
      <c r="C823" s="54"/>
      <c r="D823" s="54"/>
      <c r="E823" s="54" t="s">
        <v>362</v>
      </c>
      <c r="F823" s="62">
        <v>19.13</v>
      </c>
      <c r="G823" s="54"/>
      <c r="H823" s="261" t="s">
        <v>363</v>
      </c>
      <c r="I823" s="261"/>
      <c r="J823" s="62">
        <v>98.76</v>
      </c>
    </row>
    <row r="824" spans="1:10" ht="30" customHeight="1" thickBot="1" x14ac:dyDescent="0.25">
      <c r="A824" s="49"/>
      <c r="B824" s="49"/>
      <c r="C824" s="49"/>
      <c r="D824" s="49"/>
      <c r="E824" s="49"/>
      <c r="F824" s="49"/>
      <c r="G824" s="49" t="s">
        <v>364</v>
      </c>
      <c r="H824" s="61">
        <v>2</v>
      </c>
      <c r="I824" s="49" t="s">
        <v>365</v>
      </c>
      <c r="J824" s="50">
        <v>197.52</v>
      </c>
    </row>
    <row r="825" spans="1:10" ht="1.1499999999999999" customHeight="1" thickTop="1" x14ac:dyDescent="0.2">
      <c r="A825" s="22"/>
      <c r="B825" s="22"/>
      <c r="C825" s="22"/>
      <c r="D825" s="22"/>
      <c r="E825" s="22"/>
      <c r="F825" s="22"/>
      <c r="G825" s="22"/>
      <c r="H825" s="22"/>
      <c r="I825" s="22"/>
      <c r="J825" s="22"/>
    </row>
    <row r="826" spans="1:10" ht="24" customHeight="1" x14ac:dyDescent="0.2">
      <c r="A826" s="43" t="s">
        <v>319</v>
      </c>
      <c r="B826" s="43"/>
      <c r="C826" s="43"/>
      <c r="D826" s="43" t="s">
        <v>754</v>
      </c>
      <c r="E826" s="43"/>
      <c r="F826" s="266"/>
      <c r="G826" s="266"/>
      <c r="H826" s="6"/>
      <c r="I826" s="43"/>
      <c r="J826" s="7"/>
    </row>
    <row r="827" spans="1:10" ht="18" customHeight="1" x14ac:dyDescent="0.2">
      <c r="A827" s="42" t="s">
        <v>320</v>
      </c>
      <c r="B827" s="52" t="s">
        <v>65</v>
      </c>
      <c r="C827" s="42" t="s">
        <v>66</v>
      </c>
      <c r="D827" s="42" t="s">
        <v>67</v>
      </c>
      <c r="E827" s="265" t="s">
        <v>341</v>
      </c>
      <c r="F827" s="265"/>
      <c r="G827" s="53" t="s">
        <v>68</v>
      </c>
      <c r="H827" s="52" t="s">
        <v>69</v>
      </c>
      <c r="I827" s="52" t="s">
        <v>70</v>
      </c>
      <c r="J827" s="52" t="s">
        <v>72</v>
      </c>
    </row>
    <row r="828" spans="1:10" ht="60" customHeight="1" x14ac:dyDescent="0.2">
      <c r="A828" s="44" t="s">
        <v>342</v>
      </c>
      <c r="B828" s="8" t="s">
        <v>807</v>
      </c>
      <c r="C828" s="44" t="s">
        <v>90</v>
      </c>
      <c r="D828" s="44" t="s">
        <v>806</v>
      </c>
      <c r="E828" s="263" t="s">
        <v>893</v>
      </c>
      <c r="F828" s="263"/>
      <c r="G828" s="9" t="s">
        <v>99</v>
      </c>
      <c r="H828" s="13">
        <v>1</v>
      </c>
      <c r="I828" s="10">
        <v>233.54</v>
      </c>
      <c r="J828" s="10">
        <v>233.54</v>
      </c>
    </row>
    <row r="829" spans="1:10" ht="36" customHeight="1" x14ac:dyDescent="0.2">
      <c r="A829" s="45" t="s">
        <v>343</v>
      </c>
      <c r="B829" s="14" t="s">
        <v>892</v>
      </c>
      <c r="C829" s="45" t="s">
        <v>90</v>
      </c>
      <c r="D829" s="45" t="s">
        <v>891</v>
      </c>
      <c r="E829" s="264" t="s">
        <v>651</v>
      </c>
      <c r="F829" s="264"/>
      <c r="G829" s="15" t="s">
        <v>100</v>
      </c>
      <c r="H829" s="16">
        <v>4.4999999999999997E-3</v>
      </c>
      <c r="I829" s="17">
        <v>307.48</v>
      </c>
      <c r="J829" s="17">
        <v>1.38</v>
      </c>
    </row>
    <row r="830" spans="1:10" ht="24" customHeight="1" x14ac:dyDescent="0.2">
      <c r="A830" s="45" t="s">
        <v>343</v>
      </c>
      <c r="B830" s="14" t="s">
        <v>418</v>
      </c>
      <c r="C830" s="45" t="s">
        <v>90</v>
      </c>
      <c r="D830" s="45" t="s">
        <v>348</v>
      </c>
      <c r="E830" s="264" t="s">
        <v>417</v>
      </c>
      <c r="F830" s="264"/>
      <c r="G830" s="15" t="s">
        <v>375</v>
      </c>
      <c r="H830" s="16">
        <v>0.97740000000000005</v>
      </c>
      <c r="I830" s="17">
        <v>15.71</v>
      </c>
      <c r="J830" s="17">
        <v>15.35</v>
      </c>
    </row>
    <row r="831" spans="1:10" ht="24" customHeight="1" x14ac:dyDescent="0.2">
      <c r="A831" s="45" t="s">
        <v>343</v>
      </c>
      <c r="B831" s="14" t="s">
        <v>803</v>
      </c>
      <c r="C831" s="45" t="s">
        <v>90</v>
      </c>
      <c r="D831" s="45" t="s">
        <v>802</v>
      </c>
      <c r="E831" s="264" t="s">
        <v>417</v>
      </c>
      <c r="F831" s="264"/>
      <c r="G831" s="15" t="s">
        <v>375</v>
      </c>
      <c r="H831" s="16">
        <v>0.97740000000000005</v>
      </c>
      <c r="I831" s="17">
        <v>21.97</v>
      </c>
      <c r="J831" s="17">
        <v>21.47</v>
      </c>
    </row>
    <row r="832" spans="1:10" ht="24" customHeight="1" x14ac:dyDescent="0.2">
      <c r="A832" s="41" t="s">
        <v>349</v>
      </c>
      <c r="B832" s="18" t="s">
        <v>890</v>
      </c>
      <c r="C832" s="41" t="s">
        <v>90</v>
      </c>
      <c r="D832" s="41" t="s">
        <v>889</v>
      </c>
      <c r="E832" s="260" t="s">
        <v>352</v>
      </c>
      <c r="F832" s="260"/>
      <c r="G832" s="19" t="s">
        <v>300</v>
      </c>
      <c r="H832" s="20">
        <v>7.9699999999999993E-2</v>
      </c>
      <c r="I832" s="21">
        <v>27.5</v>
      </c>
      <c r="J832" s="21">
        <v>2.19</v>
      </c>
    </row>
    <row r="833" spans="1:10" ht="24" customHeight="1" x14ac:dyDescent="0.2">
      <c r="A833" s="41" t="s">
        <v>349</v>
      </c>
      <c r="B833" s="18" t="s">
        <v>888</v>
      </c>
      <c r="C833" s="41" t="s">
        <v>90</v>
      </c>
      <c r="D833" s="41" t="s">
        <v>887</v>
      </c>
      <c r="E833" s="260" t="s">
        <v>352</v>
      </c>
      <c r="F833" s="260"/>
      <c r="G833" s="19" t="s">
        <v>300</v>
      </c>
      <c r="H833" s="20">
        <v>2.5000000000000001E-3</v>
      </c>
      <c r="I833" s="21">
        <v>52.48</v>
      </c>
      <c r="J833" s="21">
        <v>0.13</v>
      </c>
    </row>
    <row r="834" spans="1:10" ht="24" customHeight="1" x14ac:dyDescent="0.2">
      <c r="A834" s="41" t="s">
        <v>349</v>
      </c>
      <c r="B834" s="18" t="s">
        <v>801</v>
      </c>
      <c r="C834" s="41" t="s">
        <v>90</v>
      </c>
      <c r="D834" s="41" t="s">
        <v>800</v>
      </c>
      <c r="E834" s="260" t="s">
        <v>352</v>
      </c>
      <c r="F834" s="260"/>
      <c r="G834" s="19" t="s">
        <v>99</v>
      </c>
      <c r="H834" s="20">
        <v>1.0203</v>
      </c>
      <c r="I834" s="21">
        <v>71.36</v>
      </c>
      <c r="J834" s="21">
        <v>72.8</v>
      </c>
    </row>
    <row r="835" spans="1:10" ht="24" customHeight="1" x14ac:dyDescent="0.2">
      <c r="A835" s="41" t="s">
        <v>349</v>
      </c>
      <c r="B835" s="18" t="s">
        <v>805</v>
      </c>
      <c r="C835" s="41" t="s">
        <v>90</v>
      </c>
      <c r="D835" s="41" t="s">
        <v>804</v>
      </c>
      <c r="E835" s="260" t="s">
        <v>352</v>
      </c>
      <c r="F835" s="260"/>
      <c r="G835" s="19" t="s">
        <v>101</v>
      </c>
      <c r="H835" s="20">
        <v>0.61050000000000004</v>
      </c>
      <c r="I835" s="21">
        <v>106.41</v>
      </c>
      <c r="J835" s="21">
        <v>64.959999999999994</v>
      </c>
    </row>
    <row r="836" spans="1:10" ht="36" customHeight="1" x14ac:dyDescent="0.2">
      <c r="A836" s="41" t="s">
        <v>349</v>
      </c>
      <c r="B836" s="18" t="s">
        <v>886</v>
      </c>
      <c r="C836" s="41" t="s">
        <v>90</v>
      </c>
      <c r="D836" s="41" t="s">
        <v>885</v>
      </c>
      <c r="E836" s="260" t="s">
        <v>352</v>
      </c>
      <c r="F836" s="260"/>
      <c r="G836" s="19" t="s">
        <v>101</v>
      </c>
      <c r="H836" s="20">
        <v>0.87009999999999998</v>
      </c>
      <c r="I836" s="21">
        <v>63.52</v>
      </c>
      <c r="J836" s="21">
        <v>55.26</v>
      </c>
    </row>
    <row r="837" spans="1:10" x14ac:dyDescent="0.2">
      <c r="A837" s="54"/>
      <c r="B837" s="54"/>
      <c r="C837" s="54"/>
      <c r="D837" s="54"/>
      <c r="E837" s="54" t="s">
        <v>359</v>
      </c>
      <c r="F837" s="62">
        <v>29.41</v>
      </c>
      <c r="G837" s="54" t="s">
        <v>360</v>
      </c>
      <c r="H837" s="62">
        <v>0</v>
      </c>
      <c r="I837" s="54" t="s">
        <v>361</v>
      </c>
      <c r="J837" s="62">
        <v>29.41</v>
      </c>
    </row>
    <row r="838" spans="1:10" x14ac:dyDescent="0.2">
      <c r="A838" s="54"/>
      <c r="B838" s="54"/>
      <c r="C838" s="54"/>
      <c r="D838" s="54"/>
      <c r="E838" s="54" t="s">
        <v>362</v>
      </c>
      <c r="F838" s="62">
        <v>56.11</v>
      </c>
      <c r="G838" s="54"/>
      <c r="H838" s="261" t="s">
        <v>363</v>
      </c>
      <c r="I838" s="261"/>
      <c r="J838" s="62">
        <v>289.64999999999998</v>
      </c>
    </row>
    <row r="839" spans="1:10" ht="30" customHeight="1" thickBot="1" x14ac:dyDescent="0.25">
      <c r="A839" s="49"/>
      <c r="B839" s="49"/>
      <c r="C839" s="49"/>
      <c r="D839" s="49"/>
      <c r="E839" s="49"/>
      <c r="F839" s="49"/>
      <c r="G839" s="49" t="s">
        <v>364</v>
      </c>
      <c r="H839" s="61">
        <v>1</v>
      </c>
      <c r="I839" s="49" t="s">
        <v>365</v>
      </c>
      <c r="J839" s="50">
        <v>289.64999999999998</v>
      </c>
    </row>
    <row r="840" spans="1:10" ht="1.1499999999999999" customHeight="1" thickTop="1" x14ac:dyDescent="0.2">
      <c r="A840" s="22"/>
      <c r="B840" s="22"/>
      <c r="C840" s="22"/>
      <c r="D840" s="22"/>
      <c r="E840" s="22"/>
      <c r="F840" s="22"/>
      <c r="G840" s="22"/>
      <c r="H840" s="22"/>
      <c r="I840" s="22"/>
      <c r="J840" s="22"/>
    </row>
    <row r="841" spans="1:10" ht="18" customHeight="1" x14ac:dyDescent="0.2">
      <c r="A841" s="42"/>
      <c r="B841" s="52" t="s">
        <v>65</v>
      </c>
      <c r="C841" s="42" t="s">
        <v>66</v>
      </c>
      <c r="D841" s="42" t="s">
        <v>67</v>
      </c>
      <c r="E841" s="265" t="s">
        <v>341</v>
      </c>
      <c r="F841" s="265"/>
      <c r="G841" s="53" t="s">
        <v>68</v>
      </c>
      <c r="H841" s="52" t="s">
        <v>69</v>
      </c>
      <c r="I841" s="52" t="s">
        <v>70</v>
      </c>
      <c r="J841" s="52" t="s">
        <v>72</v>
      </c>
    </row>
    <row r="842" spans="1:10" ht="24" customHeight="1" x14ac:dyDescent="0.2">
      <c r="A842" s="44" t="s">
        <v>349</v>
      </c>
      <c r="B842" s="8" t="s">
        <v>805</v>
      </c>
      <c r="C842" s="44" t="s">
        <v>90</v>
      </c>
      <c r="D842" s="44" t="s">
        <v>804</v>
      </c>
      <c r="E842" s="263" t="s">
        <v>352</v>
      </c>
      <c r="F842" s="263"/>
      <c r="G842" s="9" t="s">
        <v>101</v>
      </c>
      <c r="H842" s="13">
        <v>1</v>
      </c>
      <c r="I842" s="10">
        <v>106.41</v>
      </c>
      <c r="J842" s="10">
        <v>106.41</v>
      </c>
    </row>
    <row r="843" spans="1:10" x14ac:dyDescent="0.2">
      <c r="A843" s="54"/>
      <c r="B843" s="54"/>
      <c r="C843" s="54"/>
      <c r="D843" s="54"/>
      <c r="E843" s="54" t="s">
        <v>359</v>
      </c>
      <c r="F843" s="62">
        <v>0</v>
      </c>
      <c r="G843" s="54" t="s">
        <v>360</v>
      </c>
      <c r="H843" s="62">
        <v>0</v>
      </c>
      <c r="I843" s="54" t="s">
        <v>361</v>
      </c>
      <c r="J843" s="62">
        <v>0</v>
      </c>
    </row>
    <row r="844" spans="1:10" x14ac:dyDescent="0.2">
      <c r="A844" s="54"/>
      <c r="B844" s="54"/>
      <c r="C844" s="54"/>
      <c r="D844" s="54"/>
      <c r="E844" s="54" t="s">
        <v>362</v>
      </c>
      <c r="F844" s="62">
        <v>25.57</v>
      </c>
      <c r="G844" s="54"/>
      <c r="H844" s="261" t="s">
        <v>363</v>
      </c>
      <c r="I844" s="261"/>
      <c r="J844" s="62">
        <v>131.97999999999999</v>
      </c>
    </row>
    <row r="845" spans="1:10" ht="30" customHeight="1" thickBot="1" x14ac:dyDescent="0.25">
      <c r="A845" s="49"/>
      <c r="B845" s="49"/>
      <c r="C845" s="49"/>
      <c r="D845" s="49"/>
      <c r="E845" s="49"/>
      <c r="F845" s="49"/>
      <c r="G845" s="49" t="s">
        <v>364</v>
      </c>
      <c r="H845" s="61">
        <v>12</v>
      </c>
      <c r="I845" s="49" t="s">
        <v>365</v>
      </c>
      <c r="J845" s="50">
        <v>1583.76</v>
      </c>
    </row>
    <row r="846" spans="1:10" ht="1.1499999999999999" customHeight="1" thickTop="1" x14ac:dyDescent="0.2">
      <c r="A846" s="22"/>
      <c r="B846" s="22"/>
      <c r="C846" s="22"/>
      <c r="D846" s="22"/>
      <c r="E846" s="22"/>
      <c r="F846" s="22"/>
      <c r="G846" s="22"/>
      <c r="H846" s="22"/>
      <c r="I846" s="22"/>
      <c r="J846" s="22"/>
    </row>
    <row r="847" spans="1:10" ht="18" customHeight="1" x14ac:dyDescent="0.2">
      <c r="A847" s="42" t="s">
        <v>322</v>
      </c>
      <c r="B847" s="52" t="s">
        <v>65</v>
      </c>
      <c r="C847" s="42" t="s">
        <v>66</v>
      </c>
      <c r="D847" s="42" t="s">
        <v>67</v>
      </c>
      <c r="E847" s="265" t="s">
        <v>341</v>
      </c>
      <c r="F847" s="265"/>
      <c r="G847" s="53" t="s">
        <v>68</v>
      </c>
      <c r="H847" s="52" t="s">
        <v>69</v>
      </c>
      <c r="I847" s="52" t="s">
        <v>70</v>
      </c>
      <c r="J847" s="52" t="s">
        <v>72</v>
      </c>
    </row>
    <row r="848" spans="1:10" ht="24" customHeight="1" x14ac:dyDescent="0.2">
      <c r="A848" s="44" t="s">
        <v>342</v>
      </c>
      <c r="B848" s="8" t="s">
        <v>803</v>
      </c>
      <c r="C848" s="44" t="s">
        <v>90</v>
      </c>
      <c r="D848" s="44" t="s">
        <v>802</v>
      </c>
      <c r="E848" s="263" t="s">
        <v>417</v>
      </c>
      <c r="F848" s="263"/>
      <c r="G848" s="9" t="s">
        <v>375</v>
      </c>
      <c r="H848" s="13">
        <v>1</v>
      </c>
      <c r="I848" s="10">
        <v>21.97</v>
      </c>
      <c r="J848" s="10">
        <v>21.97</v>
      </c>
    </row>
    <row r="849" spans="1:10" ht="24" customHeight="1" x14ac:dyDescent="0.2">
      <c r="A849" s="45" t="s">
        <v>343</v>
      </c>
      <c r="B849" s="14" t="s">
        <v>884</v>
      </c>
      <c r="C849" s="45" t="s">
        <v>90</v>
      </c>
      <c r="D849" s="45" t="s">
        <v>883</v>
      </c>
      <c r="E849" s="264" t="s">
        <v>417</v>
      </c>
      <c r="F849" s="264"/>
      <c r="G849" s="15" t="s">
        <v>375</v>
      </c>
      <c r="H849" s="16">
        <v>1</v>
      </c>
      <c r="I849" s="17">
        <v>0.14000000000000001</v>
      </c>
      <c r="J849" s="17">
        <v>0.14000000000000001</v>
      </c>
    </row>
    <row r="850" spans="1:10" ht="24" customHeight="1" x14ac:dyDescent="0.2">
      <c r="A850" s="41" t="s">
        <v>349</v>
      </c>
      <c r="B850" s="18" t="s">
        <v>733</v>
      </c>
      <c r="C850" s="41" t="s">
        <v>90</v>
      </c>
      <c r="D850" s="41" t="s">
        <v>732</v>
      </c>
      <c r="E850" s="260" t="s">
        <v>706</v>
      </c>
      <c r="F850" s="260"/>
      <c r="G850" s="19" t="s">
        <v>375</v>
      </c>
      <c r="H850" s="20">
        <v>1</v>
      </c>
      <c r="I850" s="21">
        <v>1.03</v>
      </c>
      <c r="J850" s="21">
        <v>1.03</v>
      </c>
    </row>
    <row r="851" spans="1:10" ht="24" customHeight="1" x14ac:dyDescent="0.2">
      <c r="A851" s="41" t="s">
        <v>349</v>
      </c>
      <c r="B851" s="18" t="s">
        <v>723</v>
      </c>
      <c r="C851" s="41" t="s">
        <v>90</v>
      </c>
      <c r="D851" s="41" t="s">
        <v>722</v>
      </c>
      <c r="E851" s="260" t="s">
        <v>370</v>
      </c>
      <c r="F851" s="260"/>
      <c r="G851" s="19" t="s">
        <v>375</v>
      </c>
      <c r="H851" s="20">
        <v>1</v>
      </c>
      <c r="I851" s="21">
        <v>0.95</v>
      </c>
      <c r="J851" s="21">
        <v>0.95</v>
      </c>
    </row>
    <row r="852" spans="1:10" ht="24" customHeight="1" x14ac:dyDescent="0.2">
      <c r="A852" s="41" t="s">
        <v>349</v>
      </c>
      <c r="B852" s="18" t="s">
        <v>729</v>
      </c>
      <c r="C852" s="41" t="s">
        <v>90</v>
      </c>
      <c r="D852" s="41" t="s">
        <v>728</v>
      </c>
      <c r="E852" s="260" t="s">
        <v>706</v>
      </c>
      <c r="F852" s="260"/>
      <c r="G852" s="19" t="s">
        <v>375</v>
      </c>
      <c r="H852" s="20">
        <v>1</v>
      </c>
      <c r="I852" s="21">
        <v>0.55000000000000004</v>
      </c>
      <c r="J852" s="21">
        <v>0.55000000000000004</v>
      </c>
    </row>
    <row r="853" spans="1:10" ht="24" customHeight="1" x14ac:dyDescent="0.2">
      <c r="A853" s="41" t="s">
        <v>349</v>
      </c>
      <c r="B853" s="18" t="s">
        <v>717</v>
      </c>
      <c r="C853" s="41" t="s">
        <v>90</v>
      </c>
      <c r="D853" s="41" t="s">
        <v>716</v>
      </c>
      <c r="E853" s="260" t="s">
        <v>370</v>
      </c>
      <c r="F853" s="260"/>
      <c r="G853" s="19" t="s">
        <v>375</v>
      </c>
      <c r="H853" s="20">
        <v>1</v>
      </c>
      <c r="I853" s="21">
        <v>0.57999999999999996</v>
      </c>
      <c r="J853" s="21">
        <v>0.57999999999999996</v>
      </c>
    </row>
    <row r="854" spans="1:10" ht="24" customHeight="1" x14ac:dyDescent="0.2">
      <c r="A854" s="41" t="s">
        <v>349</v>
      </c>
      <c r="B854" s="18" t="s">
        <v>713</v>
      </c>
      <c r="C854" s="41" t="s">
        <v>90</v>
      </c>
      <c r="D854" s="41" t="s">
        <v>712</v>
      </c>
      <c r="E854" s="260" t="s">
        <v>707</v>
      </c>
      <c r="F854" s="260"/>
      <c r="G854" s="19" t="s">
        <v>375</v>
      </c>
      <c r="H854" s="20">
        <v>1</v>
      </c>
      <c r="I854" s="21">
        <v>0.06</v>
      </c>
      <c r="J854" s="21">
        <v>0.06</v>
      </c>
    </row>
    <row r="855" spans="1:10" ht="24" customHeight="1" x14ac:dyDescent="0.2">
      <c r="A855" s="41" t="s">
        <v>349</v>
      </c>
      <c r="B855" s="18" t="s">
        <v>882</v>
      </c>
      <c r="C855" s="41" t="s">
        <v>90</v>
      </c>
      <c r="D855" s="41" t="s">
        <v>881</v>
      </c>
      <c r="E855" s="260" t="s">
        <v>374</v>
      </c>
      <c r="F855" s="260"/>
      <c r="G855" s="19" t="s">
        <v>375</v>
      </c>
      <c r="H855" s="20">
        <v>1</v>
      </c>
      <c r="I855" s="21">
        <v>17.87</v>
      </c>
      <c r="J855" s="21">
        <v>17.87</v>
      </c>
    </row>
    <row r="856" spans="1:10" ht="24" customHeight="1" x14ac:dyDescent="0.2">
      <c r="A856" s="41" t="s">
        <v>349</v>
      </c>
      <c r="B856" s="18" t="s">
        <v>731</v>
      </c>
      <c r="C856" s="41" t="s">
        <v>90</v>
      </c>
      <c r="D856" s="41" t="s">
        <v>730</v>
      </c>
      <c r="E856" s="260" t="s">
        <v>513</v>
      </c>
      <c r="F856" s="260"/>
      <c r="G856" s="19" t="s">
        <v>375</v>
      </c>
      <c r="H856" s="20">
        <v>1</v>
      </c>
      <c r="I856" s="21">
        <v>0.79</v>
      </c>
      <c r="J856" s="21">
        <v>0.79</v>
      </c>
    </row>
    <row r="857" spans="1:10" x14ac:dyDescent="0.2">
      <c r="A857" s="54"/>
      <c r="B857" s="54"/>
      <c r="C857" s="54"/>
      <c r="D857" s="54"/>
      <c r="E857" s="54" t="s">
        <v>359</v>
      </c>
      <c r="F857" s="62">
        <v>18.010000000000002</v>
      </c>
      <c r="G857" s="54" t="s">
        <v>360</v>
      </c>
      <c r="H857" s="62">
        <v>0</v>
      </c>
      <c r="I857" s="54" t="s">
        <v>361</v>
      </c>
      <c r="J857" s="62">
        <v>18.010000000000002</v>
      </c>
    </row>
    <row r="858" spans="1:10" x14ac:dyDescent="0.2">
      <c r="A858" s="54"/>
      <c r="B858" s="54"/>
      <c r="C858" s="54"/>
      <c r="D858" s="54"/>
      <c r="E858" s="54" t="s">
        <v>362</v>
      </c>
      <c r="F858" s="62">
        <v>5.27</v>
      </c>
      <c r="G858" s="54"/>
      <c r="H858" s="261" t="s">
        <v>363</v>
      </c>
      <c r="I858" s="261"/>
      <c r="J858" s="62">
        <v>27.24</v>
      </c>
    </row>
    <row r="859" spans="1:10" ht="30" customHeight="1" thickBot="1" x14ac:dyDescent="0.25">
      <c r="A859" s="49"/>
      <c r="B859" s="49"/>
      <c r="C859" s="49"/>
      <c r="D859" s="49"/>
      <c r="E859" s="49"/>
      <c r="F859" s="49"/>
      <c r="G859" s="49" t="s">
        <v>364</v>
      </c>
      <c r="H859" s="61">
        <v>18</v>
      </c>
      <c r="I859" s="49" t="s">
        <v>365</v>
      </c>
      <c r="J859" s="50">
        <v>490.32</v>
      </c>
    </row>
    <row r="860" spans="1:10" ht="1.1499999999999999" customHeight="1" thickTop="1" x14ac:dyDescent="0.2">
      <c r="A860" s="22"/>
      <c r="B860" s="22"/>
      <c r="C860" s="22"/>
      <c r="D860" s="22"/>
      <c r="E860" s="22"/>
      <c r="F860" s="22"/>
      <c r="G860" s="22"/>
      <c r="H860" s="22"/>
      <c r="I860" s="22"/>
      <c r="J860" s="22"/>
    </row>
    <row r="861" spans="1:10" ht="18" customHeight="1" x14ac:dyDescent="0.2">
      <c r="A861" s="42"/>
      <c r="B861" s="52" t="s">
        <v>65</v>
      </c>
      <c r="C861" s="42" t="s">
        <v>66</v>
      </c>
      <c r="D861" s="42" t="s">
        <v>67</v>
      </c>
      <c r="E861" s="265" t="s">
        <v>341</v>
      </c>
      <c r="F861" s="265"/>
      <c r="G861" s="53" t="s">
        <v>68</v>
      </c>
      <c r="H861" s="52" t="s">
        <v>69</v>
      </c>
      <c r="I861" s="52" t="s">
        <v>70</v>
      </c>
      <c r="J861" s="52" t="s">
        <v>72</v>
      </c>
    </row>
    <row r="862" spans="1:10" ht="24" customHeight="1" x14ac:dyDescent="0.2">
      <c r="A862" s="44" t="s">
        <v>349</v>
      </c>
      <c r="B862" s="8" t="s">
        <v>801</v>
      </c>
      <c r="C862" s="44" t="s">
        <v>90</v>
      </c>
      <c r="D862" s="44" t="s">
        <v>800</v>
      </c>
      <c r="E862" s="263" t="s">
        <v>352</v>
      </c>
      <c r="F862" s="263"/>
      <c r="G862" s="9" t="s">
        <v>99</v>
      </c>
      <c r="H862" s="13">
        <v>1</v>
      </c>
      <c r="I862" s="10">
        <v>71.36</v>
      </c>
      <c r="J862" s="10">
        <v>71.36</v>
      </c>
    </row>
    <row r="863" spans="1:10" x14ac:dyDescent="0.2">
      <c r="A863" s="54"/>
      <c r="B863" s="54"/>
      <c r="C863" s="54"/>
      <c r="D863" s="54"/>
      <c r="E863" s="54" t="s">
        <v>359</v>
      </c>
      <c r="F863" s="62">
        <v>0</v>
      </c>
      <c r="G863" s="54" t="s">
        <v>360</v>
      </c>
      <c r="H863" s="62">
        <v>0</v>
      </c>
      <c r="I863" s="54" t="s">
        <v>361</v>
      </c>
      <c r="J863" s="62">
        <v>0</v>
      </c>
    </row>
    <row r="864" spans="1:10" x14ac:dyDescent="0.2">
      <c r="A864" s="54"/>
      <c r="B864" s="54"/>
      <c r="C864" s="54"/>
      <c r="D864" s="54"/>
      <c r="E864" s="54" t="s">
        <v>362</v>
      </c>
      <c r="F864" s="62">
        <v>17.14</v>
      </c>
      <c r="G864" s="54"/>
      <c r="H864" s="261" t="s">
        <v>363</v>
      </c>
      <c r="I864" s="261"/>
      <c r="J864" s="62">
        <v>88.5</v>
      </c>
    </row>
    <row r="865" spans="1:10" ht="30" customHeight="1" thickBot="1" x14ac:dyDescent="0.25">
      <c r="A865" s="49"/>
      <c r="B865" s="49"/>
      <c r="C865" s="49"/>
      <c r="D865" s="49"/>
      <c r="E865" s="49"/>
      <c r="F865" s="49"/>
      <c r="G865" s="49" t="s">
        <v>364</v>
      </c>
      <c r="H865" s="61">
        <v>23.4</v>
      </c>
      <c r="I865" s="49" t="s">
        <v>365</v>
      </c>
      <c r="J865" s="50">
        <v>2070.9</v>
      </c>
    </row>
    <row r="866" spans="1:10" ht="1.1499999999999999" customHeight="1" thickTop="1" x14ac:dyDescent="0.2">
      <c r="A866" s="22"/>
      <c r="B866" s="22"/>
      <c r="C866" s="22"/>
      <c r="D866" s="22"/>
      <c r="E866" s="22"/>
      <c r="F866" s="22"/>
      <c r="G866" s="22"/>
      <c r="H866" s="22"/>
      <c r="I866" s="22"/>
      <c r="J866" s="22"/>
    </row>
    <row r="867" spans="1:10" ht="18" customHeight="1" x14ac:dyDescent="0.2">
      <c r="A867" s="42" t="s">
        <v>799</v>
      </c>
      <c r="B867" s="52" t="s">
        <v>65</v>
      </c>
      <c r="C867" s="42" t="s">
        <v>66</v>
      </c>
      <c r="D867" s="42" t="s">
        <v>67</v>
      </c>
      <c r="E867" s="265" t="s">
        <v>341</v>
      </c>
      <c r="F867" s="265"/>
      <c r="G867" s="53" t="s">
        <v>68</v>
      </c>
      <c r="H867" s="52" t="s">
        <v>69</v>
      </c>
      <c r="I867" s="52" t="s">
        <v>70</v>
      </c>
      <c r="J867" s="52" t="s">
        <v>72</v>
      </c>
    </row>
    <row r="868" spans="1:10" ht="24" customHeight="1" x14ac:dyDescent="0.2">
      <c r="A868" s="44" t="s">
        <v>342</v>
      </c>
      <c r="B868" s="8" t="s">
        <v>418</v>
      </c>
      <c r="C868" s="44" t="s">
        <v>90</v>
      </c>
      <c r="D868" s="44" t="s">
        <v>348</v>
      </c>
      <c r="E868" s="263" t="s">
        <v>417</v>
      </c>
      <c r="F868" s="263"/>
      <c r="G868" s="9" t="s">
        <v>375</v>
      </c>
      <c r="H868" s="13">
        <v>1</v>
      </c>
      <c r="I868" s="10">
        <v>15.71</v>
      </c>
      <c r="J868" s="10">
        <v>15.71</v>
      </c>
    </row>
    <row r="869" spans="1:10" ht="24" customHeight="1" x14ac:dyDescent="0.2">
      <c r="A869" s="45" t="s">
        <v>343</v>
      </c>
      <c r="B869" s="14" t="s">
        <v>880</v>
      </c>
      <c r="C869" s="45" t="s">
        <v>90</v>
      </c>
      <c r="D869" s="45" t="s">
        <v>879</v>
      </c>
      <c r="E869" s="264" t="s">
        <v>417</v>
      </c>
      <c r="F869" s="264"/>
      <c r="G869" s="15" t="s">
        <v>375</v>
      </c>
      <c r="H869" s="16">
        <v>1</v>
      </c>
      <c r="I869" s="17">
        <v>0.17</v>
      </c>
      <c r="J869" s="17">
        <v>0.17</v>
      </c>
    </row>
    <row r="870" spans="1:10" ht="24" customHeight="1" x14ac:dyDescent="0.2">
      <c r="A870" s="41" t="s">
        <v>349</v>
      </c>
      <c r="B870" s="18" t="s">
        <v>733</v>
      </c>
      <c r="C870" s="41" t="s">
        <v>90</v>
      </c>
      <c r="D870" s="41" t="s">
        <v>732</v>
      </c>
      <c r="E870" s="260" t="s">
        <v>706</v>
      </c>
      <c r="F870" s="260"/>
      <c r="G870" s="19" t="s">
        <v>375</v>
      </c>
      <c r="H870" s="20">
        <v>1</v>
      </c>
      <c r="I870" s="21">
        <v>1.03</v>
      </c>
      <c r="J870" s="21">
        <v>1.03</v>
      </c>
    </row>
    <row r="871" spans="1:10" ht="24" customHeight="1" x14ac:dyDescent="0.2">
      <c r="A871" s="41" t="s">
        <v>349</v>
      </c>
      <c r="B871" s="18" t="s">
        <v>727</v>
      </c>
      <c r="C871" s="41" t="s">
        <v>90</v>
      </c>
      <c r="D871" s="41" t="s">
        <v>726</v>
      </c>
      <c r="E871" s="260" t="s">
        <v>370</v>
      </c>
      <c r="F871" s="260"/>
      <c r="G871" s="19" t="s">
        <v>375</v>
      </c>
      <c r="H871" s="20">
        <v>1</v>
      </c>
      <c r="I871" s="21">
        <v>1.01</v>
      </c>
      <c r="J871" s="21">
        <v>1.01</v>
      </c>
    </row>
    <row r="872" spans="1:10" ht="24" customHeight="1" x14ac:dyDescent="0.2">
      <c r="A872" s="41" t="s">
        <v>349</v>
      </c>
      <c r="B872" s="18" t="s">
        <v>729</v>
      </c>
      <c r="C872" s="41" t="s">
        <v>90</v>
      </c>
      <c r="D872" s="41" t="s">
        <v>728</v>
      </c>
      <c r="E872" s="260" t="s">
        <v>706</v>
      </c>
      <c r="F872" s="260"/>
      <c r="G872" s="19" t="s">
        <v>375</v>
      </c>
      <c r="H872" s="20">
        <v>1</v>
      </c>
      <c r="I872" s="21">
        <v>0.55000000000000004</v>
      </c>
      <c r="J872" s="21">
        <v>0.55000000000000004</v>
      </c>
    </row>
    <row r="873" spans="1:10" ht="24" customHeight="1" x14ac:dyDescent="0.2">
      <c r="A873" s="41" t="s">
        <v>349</v>
      </c>
      <c r="B873" s="18" t="s">
        <v>715</v>
      </c>
      <c r="C873" s="41" t="s">
        <v>90</v>
      </c>
      <c r="D873" s="41" t="s">
        <v>714</v>
      </c>
      <c r="E873" s="260" t="s">
        <v>370</v>
      </c>
      <c r="F873" s="260"/>
      <c r="G873" s="19" t="s">
        <v>375</v>
      </c>
      <c r="H873" s="20">
        <v>1</v>
      </c>
      <c r="I873" s="21">
        <v>0.41</v>
      </c>
      <c r="J873" s="21">
        <v>0.41</v>
      </c>
    </row>
    <row r="874" spans="1:10" ht="24" customHeight="1" x14ac:dyDescent="0.2">
      <c r="A874" s="41" t="s">
        <v>349</v>
      </c>
      <c r="B874" s="18" t="s">
        <v>713</v>
      </c>
      <c r="C874" s="41" t="s">
        <v>90</v>
      </c>
      <c r="D874" s="41" t="s">
        <v>712</v>
      </c>
      <c r="E874" s="260" t="s">
        <v>707</v>
      </c>
      <c r="F874" s="260"/>
      <c r="G874" s="19" t="s">
        <v>375</v>
      </c>
      <c r="H874" s="20">
        <v>1</v>
      </c>
      <c r="I874" s="21">
        <v>0.06</v>
      </c>
      <c r="J874" s="21">
        <v>0.06</v>
      </c>
    </row>
    <row r="875" spans="1:10" ht="24" customHeight="1" x14ac:dyDescent="0.2">
      <c r="A875" s="41" t="s">
        <v>349</v>
      </c>
      <c r="B875" s="18" t="s">
        <v>735</v>
      </c>
      <c r="C875" s="41" t="s">
        <v>90</v>
      </c>
      <c r="D875" s="41" t="s">
        <v>734</v>
      </c>
      <c r="E875" s="260" t="s">
        <v>374</v>
      </c>
      <c r="F875" s="260"/>
      <c r="G875" s="19" t="s">
        <v>375</v>
      </c>
      <c r="H875" s="20">
        <v>1</v>
      </c>
      <c r="I875" s="21">
        <v>11.69</v>
      </c>
      <c r="J875" s="21">
        <v>11.69</v>
      </c>
    </row>
    <row r="876" spans="1:10" ht="24" customHeight="1" x14ac:dyDescent="0.2">
      <c r="A876" s="41" t="s">
        <v>349</v>
      </c>
      <c r="B876" s="18" t="s">
        <v>731</v>
      </c>
      <c r="C876" s="41" t="s">
        <v>90</v>
      </c>
      <c r="D876" s="41" t="s">
        <v>730</v>
      </c>
      <c r="E876" s="260" t="s">
        <v>513</v>
      </c>
      <c r="F876" s="260"/>
      <c r="G876" s="19" t="s">
        <v>375</v>
      </c>
      <c r="H876" s="20">
        <v>1</v>
      </c>
      <c r="I876" s="21">
        <v>0.79</v>
      </c>
      <c r="J876" s="21">
        <v>0.79</v>
      </c>
    </row>
    <row r="877" spans="1:10" x14ac:dyDescent="0.2">
      <c r="A877" s="54"/>
      <c r="B877" s="54"/>
      <c r="C877" s="54"/>
      <c r="D877" s="54"/>
      <c r="E877" s="54" t="s">
        <v>359</v>
      </c>
      <c r="F877" s="62">
        <v>11.86</v>
      </c>
      <c r="G877" s="54" t="s">
        <v>360</v>
      </c>
      <c r="H877" s="62">
        <v>0</v>
      </c>
      <c r="I877" s="54" t="s">
        <v>361</v>
      </c>
      <c r="J877" s="62">
        <v>11.86</v>
      </c>
    </row>
    <row r="878" spans="1:10" x14ac:dyDescent="0.2">
      <c r="A878" s="54"/>
      <c r="B878" s="54"/>
      <c r="C878" s="54"/>
      <c r="D878" s="54"/>
      <c r="E878" s="54" t="s">
        <v>362</v>
      </c>
      <c r="F878" s="62">
        <v>3.77</v>
      </c>
      <c r="G878" s="54"/>
      <c r="H878" s="261" t="s">
        <v>363</v>
      </c>
      <c r="I878" s="261"/>
      <c r="J878" s="62">
        <v>19.48</v>
      </c>
    </row>
    <row r="879" spans="1:10" ht="30" customHeight="1" thickBot="1" x14ac:dyDescent="0.25">
      <c r="A879" s="49"/>
      <c r="B879" s="49"/>
      <c r="C879" s="49"/>
      <c r="D879" s="49"/>
      <c r="E879" s="49"/>
      <c r="F879" s="49"/>
      <c r="G879" s="49" t="s">
        <v>364</v>
      </c>
      <c r="H879" s="61">
        <v>18</v>
      </c>
      <c r="I879" s="49" t="s">
        <v>365</v>
      </c>
      <c r="J879" s="50">
        <v>350.64</v>
      </c>
    </row>
    <row r="880" spans="1:10" ht="1.1499999999999999" customHeight="1" thickTop="1" x14ac:dyDescent="0.2">
      <c r="A880" s="22"/>
      <c r="B880" s="22"/>
      <c r="C880" s="22"/>
      <c r="D880" s="22"/>
      <c r="E880" s="22"/>
      <c r="F880" s="22"/>
      <c r="G880" s="22"/>
      <c r="H880" s="22"/>
      <c r="I880" s="22"/>
      <c r="J880" s="22"/>
    </row>
    <row r="881" spans="1:10" ht="18" customHeight="1" x14ac:dyDescent="0.2">
      <c r="A881" s="42" t="s">
        <v>798</v>
      </c>
      <c r="B881" s="52" t="s">
        <v>65</v>
      </c>
      <c r="C881" s="42" t="s">
        <v>66</v>
      </c>
      <c r="D881" s="42" t="s">
        <v>67</v>
      </c>
      <c r="E881" s="265" t="s">
        <v>341</v>
      </c>
      <c r="F881" s="265"/>
      <c r="G881" s="53" t="s">
        <v>68</v>
      </c>
      <c r="H881" s="52" t="s">
        <v>69</v>
      </c>
      <c r="I881" s="52" t="s">
        <v>70</v>
      </c>
      <c r="J881" s="52" t="s">
        <v>72</v>
      </c>
    </row>
    <row r="882" spans="1:10" ht="48" customHeight="1" x14ac:dyDescent="0.2">
      <c r="A882" s="44" t="s">
        <v>342</v>
      </c>
      <c r="B882" s="8" t="s">
        <v>797</v>
      </c>
      <c r="C882" s="44" t="s">
        <v>90</v>
      </c>
      <c r="D882" s="44" t="s">
        <v>796</v>
      </c>
      <c r="E882" s="263" t="s">
        <v>678</v>
      </c>
      <c r="F882" s="263"/>
      <c r="G882" s="9" t="s">
        <v>99</v>
      </c>
      <c r="H882" s="13">
        <v>1</v>
      </c>
      <c r="I882" s="10">
        <v>39.46</v>
      </c>
      <c r="J882" s="10">
        <v>39.46</v>
      </c>
    </row>
    <row r="883" spans="1:10" ht="24" customHeight="1" x14ac:dyDescent="0.2">
      <c r="A883" s="45" t="s">
        <v>343</v>
      </c>
      <c r="B883" s="14" t="s">
        <v>679</v>
      </c>
      <c r="C883" s="45" t="s">
        <v>90</v>
      </c>
      <c r="D883" s="45" t="s">
        <v>663</v>
      </c>
      <c r="E883" s="264" t="s">
        <v>417</v>
      </c>
      <c r="F883" s="264"/>
      <c r="G883" s="15" t="s">
        <v>375</v>
      </c>
      <c r="H883" s="16">
        <v>1.0530999999999999</v>
      </c>
      <c r="I883" s="17">
        <v>23.08</v>
      </c>
      <c r="J883" s="17">
        <v>24.3</v>
      </c>
    </row>
    <row r="884" spans="1:10" ht="24" customHeight="1" x14ac:dyDescent="0.2">
      <c r="A884" s="41" t="s">
        <v>349</v>
      </c>
      <c r="B884" s="18" t="s">
        <v>680</v>
      </c>
      <c r="C884" s="41" t="s">
        <v>90</v>
      </c>
      <c r="D884" s="41" t="s">
        <v>681</v>
      </c>
      <c r="E884" s="260" t="s">
        <v>352</v>
      </c>
      <c r="F884" s="260"/>
      <c r="G884" s="19" t="s">
        <v>46</v>
      </c>
      <c r="H884" s="20">
        <v>0.124</v>
      </c>
      <c r="I884" s="21">
        <v>17.100000000000001</v>
      </c>
      <c r="J884" s="21">
        <v>2.12</v>
      </c>
    </row>
    <row r="885" spans="1:10" ht="24" customHeight="1" x14ac:dyDescent="0.2">
      <c r="A885" s="41" t="s">
        <v>349</v>
      </c>
      <c r="B885" s="18" t="s">
        <v>878</v>
      </c>
      <c r="C885" s="41" t="s">
        <v>90</v>
      </c>
      <c r="D885" s="41" t="s">
        <v>877</v>
      </c>
      <c r="E885" s="260" t="s">
        <v>352</v>
      </c>
      <c r="F885" s="260"/>
      <c r="G885" s="19" t="s">
        <v>46</v>
      </c>
      <c r="H885" s="20">
        <v>0.41339999999999999</v>
      </c>
      <c r="I885" s="21">
        <v>31.56</v>
      </c>
      <c r="J885" s="21">
        <v>13.04</v>
      </c>
    </row>
    <row r="886" spans="1:10" x14ac:dyDescent="0.2">
      <c r="A886" s="54"/>
      <c r="B886" s="54"/>
      <c r="C886" s="54"/>
      <c r="D886" s="54"/>
      <c r="E886" s="54" t="s">
        <v>359</v>
      </c>
      <c r="F886" s="62">
        <v>19</v>
      </c>
      <c r="G886" s="54" t="s">
        <v>360</v>
      </c>
      <c r="H886" s="62">
        <v>0</v>
      </c>
      <c r="I886" s="54" t="s">
        <v>361</v>
      </c>
      <c r="J886" s="62">
        <v>19</v>
      </c>
    </row>
    <row r="887" spans="1:10" x14ac:dyDescent="0.2">
      <c r="A887" s="54"/>
      <c r="B887" s="54"/>
      <c r="C887" s="54"/>
      <c r="D887" s="54"/>
      <c r="E887" s="54" t="s">
        <v>362</v>
      </c>
      <c r="F887" s="62">
        <v>9.48</v>
      </c>
      <c r="G887" s="54"/>
      <c r="H887" s="261" t="s">
        <v>363</v>
      </c>
      <c r="I887" s="261"/>
      <c r="J887" s="62">
        <v>48.94</v>
      </c>
    </row>
    <row r="888" spans="1:10" ht="30" customHeight="1" thickBot="1" x14ac:dyDescent="0.25">
      <c r="A888" s="49"/>
      <c r="B888" s="49"/>
      <c r="C888" s="49"/>
      <c r="D888" s="49"/>
      <c r="E888" s="49"/>
      <c r="F888" s="49"/>
      <c r="G888" s="49" t="s">
        <v>364</v>
      </c>
      <c r="H888" s="61">
        <v>73.72</v>
      </c>
      <c r="I888" s="49" t="s">
        <v>365</v>
      </c>
      <c r="J888" s="50">
        <v>3607.85</v>
      </c>
    </row>
    <row r="889" spans="1:10" ht="1.1499999999999999" customHeight="1" thickTop="1" x14ac:dyDescent="0.2">
      <c r="A889" s="22"/>
      <c r="B889" s="22"/>
      <c r="C889" s="22"/>
      <c r="D889" s="22"/>
      <c r="E889" s="22"/>
      <c r="F889" s="22"/>
      <c r="G889" s="22"/>
      <c r="H889" s="22"/>
      <c r="I889" s="22"/>
      <c r="J889" s="22"/>
    </row>
    <row r="890" spans="1:10" ht="18" customHeight="1" x14ac:dyDescent="0.2">
      <c r="A890" s="42" t="s">
        <v>795</v>
      </c>
      <c r="B890" s="52" t="s">
        <v>65</v>
      </c>
      <c r="C890" s="42" t="s">
        <v>66</v>
      </c>
      <c r="D890" s="42" t="s">
        <v>67</v>
      </c>
      <c r="E890" s="265" t="s">
        <v>341</v>
      </c>
      <c r="F890" s="265"/>
      <c r="G890" s="53" t="s">
        <v>68</v>
      </c>
      <c r="H890" s="52" t="s">
        <v>69</v>
      </c>
      <c r="I890" s="52" t="s">
        <v>70</v>
      </c>
      <c r="J890" s="52" t="s">
        <v>72</v>
      </c>
    </row>
    <row r="891" spans="1:10" ht="24" customHeight="1" x14ac:dyDescent="0.2">
      <c r="A891" s="44" t="s">
        <v>342</v>
      </c>
      <c r="B891" s="8" t="s">
        <v>323</v>
      </c>
      <c r="C891" s="44" t="s">
        <v>90</v>
      </c>
      <c r="D891" s="44" t="s">
        <v>324</v>
      </c>
      <c r="E891" s="263" t="s">
        <v>678</v>
      </c>
      <c r="F891" s="263"/>
      <c r="G891" s="9" t="s">
        <v>99</v>
      </c>
      <c r="H891" s="13">
        <v>1</v>
      </c>
      <c r="I891" s="10">
        <v>7.76</v>
      </c>
      <c r="J891" s="10">
        <v>7.76</v>
      </c>
    </row>
    <row r="892" spans="1:10" ht="24" customHeight="1" x14ac:dyDescent="0.2">
      <c r="A892" s="45" t="s">
        <v>343</v>
      </c>
      <c r="B892" s="14" t="s">
        <v>679</v>
      </c>
      <c r="C892" s="45" t="s">
        <v>90</v>
      </c>
      <c r="D892" s="45" t="s">
        <v>663</v>
      </c>
      <c r="E892" s="264" t="s">
        <v>417</v>
      </c>
      <c r="F892" s="264"/>
      <c r="G892" s="15" t="s">
        <v>375</v>
      </c>
      <c r="H892" s="16">
        <v>0.29859999999999998</v>
      </c>
      <c r="I892" s="17">
        <v>23.08</v>
      </c>
      <c r="J892" s="17">
        <v>6.89</v>
      </c>
    </row>
    <row r="893" spans="1:10" ht="24" customHeight="1" x14ac:dyDescent="0.2">
      <c r="A893" s="41" t="s">
        <v>349</v>
      </c>
      <c r="B893" s="18" t="s">
        <v>682</v>
      </c>
      <c r="C893" s="41" t="s">
        <v>90</v>
      </c>
      <c r="D893" s="41" t="s">
        <v>683</v>
      </c>
      <c r="E893" s="260" t="s">
        <v>352</v>
      </c>
      <c r="F893" s="260"/>
      <c r="G893" s="19" t="s">
        <v>13</v>
      </c>
      <c r="H893" s="20">
        <v>0.3</v>
      </c>
      <c r="I893" s="21">
        <v>2.91</v>
      </c>
      <c r="J893" s="21">
        <v>0.87</v>
      </c>
    </row>
    <row r="894" spans="1:10" x14ac:dyDescent="0.2">
      <c r="A894" s="54"/>
      <c r="B894" s="54"/>
      <c r="C894" s="54"/>
      <c r="D894" s="54"/>
      <c r="E894" s="54" t="s">
        <v>359</v>
      </c>
      <c r="F894" s="62">
        <v>5.38</v>
      </c>
      <c r="G894" s="54" t="s">
        <v>360</v>
      </c>
      <c r="H894" s="62">
        <v>0</v>
      </c>
      <c r="I894" s="54" t="s">
        <v>361</v>
      </c>
      <c r="J894" s="62">
        <v>5.38</v>
      </c>
    </row>
    <row r="895" spans="1:10" x14ac:dyDescent="0.2">
      <c r="A895" s="54"/>
      <c r="B895" s="54"/>
      <c r="C895" s="54"/>
      <c r="D895" s="54"/>
      <c r="E895" s="54" t="s">
        <v>362</v>
      </c>
      <c r="F895" s="62">
        <v>1.86</v>
      </c>
      <c r="G895" s="54"/>
      <c r="H895" s="261" t="s">
        <v>363</v>
      </c>
      <c r="I895" s="261"/>
      <c r="J895" s="62">
        <v>9.6199999999999992</v>
      </c>
    </row>
    <row r="896" spans="1:10" ht="30" customHeight="1" thickBot="1" x14ac:dyDescent="0.25">
      <c r="A896" s="49"/>
      <c r="B896" s="49"/>
      <c r="C896" s="49"/>
      <c r="D896" s="49"/>
      <c r="E896" s="49"/>
      <c r="F896" s="49"/>
      <c r="G896" s="49" t="s">
        <v>364</v>
      </c>
      <c r="H896" s="61">
        <v>73.72</v>
      </c>
      <c r="I896" s="49" t="s">
        <v>365</v>
      </c>
      <c r="J896" s="50">
        <v>709.18</v>
      </c>
    </row>
    <row r="897" spans="1:10" ht="1.1499999999999999" customHeight="1" thickTop="1" x14ac:dyDescent="0.2">
      <c r="A897" s="22"/>
      <c r="B897" s="22"/>
      <c r="C897" s="22"/>
      <c r="D897" s="22"/>
      <c r="E897" s="22"/>
      <c r="F897" s="22"/>
      <c r="G897" s="22"/>
      <c r="H897" s="22"/>
      <c r="I897" s="22"/>
      <c r="J897" s="22"/>
    </row>
    <row r="898" spans="1:10" ht="18" customHeight="1" x14ac:dyDescent="0.2">
      <c r="A898" s="42" t="s">
        <v>794</v>
      </c>
      <c r="B898" s="52" t="s">
        <v>65</v>
      </c>
      <c r="C898" s="42" t="s">
        <v>66</v>
      </c>
      <c r="D898" s="42" t="s">
        <v>67</v>
      </c>
      <c r="E898" s="265" t="s">
        <v>341</v>
      </c>
      <c r="F898" s="265"/>
      <c r="G898" s="53" t="s">
        <v>68</v>
      </c>
      <c r="H898" s="52" t="s">
        <v>69</v>
      </c>
      <c r="I898" s="52" t="s">
        <v>70</v>
      </c>
      <c r="J898" s="52" t="s">
        <v>72</v>
      </c>
    </row>
    <row r="899" spans="1:10" ht="36" customHeight="1" x14ac:dyDescent="0.2">
      <c r="A899" s="44" t="s">
        <v>342</v>
      </c>
      <c r="B899" s="8" t="s">
        <v>793</v>
      </c>
      <c r="C899" s="44" t="s">
        <v>78</v>
      </c>
      <c r="D899" s="44" t="s">
        <v>792</v>
      </c>
      <c r="E899" s="263" t="s">
        <v>54</v>
      </c>
      <c r="F899" s="263"/>
      <c r="G899" s="9" t="s">
        <v>99</v>
      </c>
      <c r="H899" s="13">
        <v>1</v>
      </c>
      <c r="I899" s="10">
        <v>21.95</v>
      </c>
      <c r="J899" s="10">
        <v>21.95</v>
      </c>
    </row>
    <row r="900" spans="1:10" ht="24" customHeight="1" x14ac:dyDescent="0.2">
      <c r="A900" s="45" t="s">
        <v>343</v>
      </c>
      <c r="B900" s="14" t="s">
        <v>876</v>
      </c>
      <c r="C900" s="45" t="s">
        <v>78</v>
      </c>
      <c r="D900" s="45" t="s">
        <v>875</v>
      </c>
      <c r="E900" s="264" t="s">
        <v>54</v>
      </c>
      <c r="F900" s="264"/>
      <c r="G900" s="15" t="s">
        <v>99</v>
      </c>
      <c r="H900" s="16">
        <v>1</v>
      </c>
      <c r="I900" s="17">
        <v>9.8699999999999992</v>
      </c>
      <c r="J900" s="17">
        <v>9.8699999999999992</v>
      </c>
    </row>
    <row r="901" spans="1:10" ht="36" customHeight="1" x14ac:dyDescent="0.2">
      <c r="A901" s="45" t="s">
        <v>343</v>
      </c>
      <c r="B901" s="14" t="s">
        <v>311</v>
      </c>
      <c r="C901" s="45" t="s">
        <v>78</v>
      </c>
      <c r="D901" s="45" t="s">
        <v>312</v>
      </c>
      <c r="E901" s="264" t="s">
        <v>54</v>
      </c>
      <c r="F901" s="264"/>
      <c r="G901" s="15" t="s">
        <v>99</v>
      </c>
      <c r="H901" s="16">
        <v>1</v>
      </c>
      <c r="I901" s="17">
        <v>12.08</v>
      </c>
      <c r="J901" s="17">
        <v>12.08</v>
      </c>
    </row>
    <row r="902" spans="1:10" x14ac:dyDescent="0.2">
      <c r="A902" s="54"/>
      <c r="B902" s="54"/>
      <c r="C902" s="54"/>
      <c r="D902" s="54"/>
      <c r="E902" s="54" t="s">
        <v>359</v>
      </c>
      <c r="F902" s="62">
        <v>12.49</v>
      </c>
      <c r="G902" s="54" t="s">
        <v>360</v>
      </c>
      <c r="H902" s="62">
        <v>0</v>
      </c>
      <c r="I902" s="54" t="s">
        <v>361</v>
      </c>
      <c r="J902" s="62">
        <v>12.49</v>
      </c>
    </row>
    <row r="903" spans="1:10" x14ac:dyDescent="0.2">
      <c r="A903" s="54"/>
      <c r="B903" s="54"/>
      <c r="C903" s="54"/>
      <c r="D903" s="54"/>
      <c r="E903" s="54" t="s">
        <v>362</v>
      </c>
      <c r="F903" s="62">
        <v>5.27</v>
      </c>
      <c r="G903" s="54"/>
      <c r="H903" s="261" t="s">
        <v>363</v>
      </c>
      <c r="I903" s="261"/>
      <c r="J903" s="62">
        <v>27.22</v>
      </c>
    </row>
    <row r="904" spans="1:10" ht="30" customHeight="1" thickBot="1" x14ac:dyDescent="0.25">
      <c r="A904" s="49"/>
      <c r="B904" s="49"/>
      <c r="C904" s="49"/>
      <c r="D904" s="49"/>
      <c r="E904" s="49"/>
      <c r="F904" s="49"/>
      <c r="G904" s="49" t="s">
        <v>364</v>
      </c>
      <c r="H904" s="61">
        <v>24.5</v>
      </c>
      <c r="I904" s="49" t="s">
        <v>365</v>
      </c>
      <c r="J904" s="50">
        <v>666.89</v>
      </c>
    </row>
    <row r="905" spans="1:10" ht="1.1499999999999999" customHeight="1" thickTop="1" x14ac:dyDescent="0.2">
      <c r="A905" s="22"/>
      <c r="B905" s="22"/>
      <c r="C905" s="22"/>
      <c r="D905" s="22"/>
      <c r="E905" s="22"/>
      <c r="F905" s="22"/>
      <c r="G905" s="22"/>
      <c r="H905" s="22"/>
      <c r="I905" s="22"/>
      <c r="J905" s="22"/>
    </row>
    <row r="906" spans="1:10" ht="18" customHeight="1" x14ac:dyDescent="0.2">
      <c r="A906" s="42" t="s">
        <v>791</v>
      </c>
      <c r="B906" s="52" t="s">
        <v>65</v>
      </c>
      <c r="C906" s="42" t="s">
        <v>66</v>
      </c>
      <c r="D906" s="42" t="s">
        <v>67</v>
      </c>
      <c r="E906" s="265" t="s">
        <v>341</v>
      </c>
      <c r="F906" s="265"/>
      <c r="G906" s="53" t="s">
        <v>68</v>
      </c>
      <c r="H906" s="52" t="s">
        <v>69</v>
      </c>
      <c r="I906" s="52" t="s">
        <v>70</v>
      </c>
      <c r="J906" s="52" t="s">
        <v>72</v>
      </c>
    </row>
    <row r="907" spans="1:10" ht="36" customHeight="1" x14ac:dyDescent="0.2">
      <c r="A907" s="44" t="s">
        <v>342</v>
      </c>
      <c r="B907" s="8" t="s">
        <v>302</v>
      </c>
      <c r="C907" s="44" t="s">
        <v>78</v>
      </c>
      <c r="D907" s="44" t="s">
        <v>303</v>
      </c>
      <c r="E907" s="263" t="s">
        <v>54</v>
      </c>
      <c r="F907" s="263"/>
      <c r="G907" s="9" t="s">
        <v>99</v>
      </c>
      <c r="H907" s="13">
        <v>1</v>
      </c>
      <c r="I907" s="10">
        <v>5.07</v>
      </c>
      <c r="J907" s="10">
        <v>5.07</v>
      </c>
    </row>
    <row r="908" spans="1:10" ht="24" customHeight="1" x14ac:dyDescent="0.2">
      <c r="A908" s="45" t="s">
        <v>343</v>
      </c>
      <c r="B908" s="14" t="s">
        <v>660</v>
      </c>
      <c r="C908" s="45" t="s">
        <v>78</v>
      </c>
      <c r="D908" s="45" t="s">
        <v>661</v>
      </c>
      <c r="E908" s="264" t="s">
        <v>54</v>
      </c>
      <c r="F908" s="264"/>
      <c r="G908" s="15" t="s">
        <v>346</v>
      </c>
      <c r="H908" s="16">
        <v>0.1</v>
      </c>
      <c r="I908" s="17">
        <v>18.05</v>
      </c>
      <c r="J908" s="17">
        <v>1.8</v>
      </c>
    </row>
    <row r="909" spans="1:10" ht="24" customHeight="1" x14ac:dyDescent="0.2">
      <c r="A909" s="45" t="s">
        <v>343</v>
      </c>
      <c r="B909" s="14" t="s">
        <v>662</v>
      </c>
      <c r="C909" s="45" t="s">
        <v>78</v>
      </c>
      <c r="D909" s="45" t="s">
        <v>663</v>
      </c>
      <c r="E909" s="264" t="s">
        <v>54</v>
      </c>
      <c r="F909" s="264"/>
      <c r="G909" s="15" t="s">
        <v>346</v>
      </c>
      <c r="H909" s="16">
        <v>0.1</v>
      </c>
      <c r="I909" s="17">
        <v>23.08</v>
      </c>
      <c r="J909" s="17">
        <v>2.2999999999999998</v>
      </c>
    </row>
    <row r="910" spans="1:10" ht="24" customHeight="1" x14ac:dyDescent="0.2">
      <c r="A910" s="41" t="s">
        <v>349</v>
      </c>
      <c r="B910" s="18" t="s">
        <v>664</v>
      </c>
      <c r="C910" s="41" t="s">
        <v>78</v>
      </c>
      <c r="D910" s="41" t="s">
        <v>665</v>
      </c>
      <c r="E910" s="260" t="s">
        <v>352</v>
      </c>
      <c r="F910" s="260"/>
      <c r="G910" s="19" t="s">
        <v>449</v>
      </c>
      <c r="H910" s="20">
        <v>0.04</v>
      </c>
      <c r="I910" s="21">
        <v>0.9</v>
      </c>
      <c r="J910" s="21">
        <v>0.03</v>
      </c>
    </row>
    <row r="911" spans="1:10" ht="24" customHeight="1" x14ac:dyDescent="0.2">
      <c r="A911" s="41" t="s">
        <v>349</v>
      </c>
      <c r="B911" s="18" t="s">
        <v>666</v>
      </c>
      <c r="C911" s="41" t="s">
        <v>78</v>
      </c>
      <c r="D911" s="41" t="s">
        <v>667</v>
      </c>
      <c r="E911" s="260" t="s">
        <v>352</v>
      </c>
      <c r="F911" s="260"/>
      <c r="G911" s="19" t="s">
        <v>452</v>
      </c>
      <c r="H911" s="20">
        <v>0.15</v>
      </c>
      <c r="I911" s="21">
        <v>6.33</v>
      </c>
      <c r="J911" s="21">
        <v>0.94</v>
      </c>
    </row>
    <row r="912" spans="1:10" x14ac:dyDescent="0.2">
      <c r="A912" s="54"/>
      <c r="B912" s="54"/>
      <c r="C912" s="54"/>
      <c r="D912" s="54"/>
      <c r="E912" s="54" t="s">
        <v>359</v>
      </c>
      <c r="F912" s="62">
        <v>3.06</v>
      </c>
      <c r="G912" s="54" t="s">
        <v>360</v>
      </c>
      <c r="H912" s="62">
        <v>0</v>
      </c>
      <c r="I912" s="54" t="s">
        <v>361</v>
      </c>
      <c r="J912" s="62">
        <v>3.06</v>
      </c>
    </row>
    <row r="913" spans="1:10" x14ac:dyDescent="0.2">
      <c r="A913" s="54"/>
      <c r="B913" s="54"/>
      <c r="C913" s="54"/>
      <c r="D913" s="54"/>
      <c r="E913" s="54" t="s">
        <v>362</v>
      </c>
      <c r="F913" s="62">
        <v>1.21</v>
      </c>
      <c r="G913" s="54"/>
      <c r="H913" s="261" t="s">
        <v>363</v>
      </c>
      <c r="I913" s="261"/>
      <c r="J913" s="62">
        <v>6.28</v>
      </c>
    </row>
    <row r="914" spans="1:10" ht="30" customHeight="1" thickBot="1" x14ac:dyDescent="0.25">
      <c r="A914" s="49"/>
      <c r="B914" s="49"/>
      <c r="C914" s="49"/>
      <c r="D914" s="49"/>
      <c r="E914" s="49"/>
      <c r="F914" s="49"/>
      <c r="G914" s="49" t="s">
        <v>364</v>
      </c>
      <c r="H914" s="61">
        <v>24.5</v>
      </c>
      <c r="I914" s="49" t="s">
        <v>365</v>
      </c>
      <c r="J914" s="50">
        <v>153.86000000000001</v>
      </c>
    </row>
    <row r="915" spans="1:10" ht="1.1499999999999999" customHeight="1" thickTop="1" x14ac:dyDescent="0.2">
      <c r="A915" s="22"/>
      <c r="B915" s="22"/>
      <c r="C915" s="22"/>
      <c r="D915" s="22"/>
      <c r="E915" s="22"/>
      <c r="F915" s="22"/>
      <c r="G915" s="22"/>
      <c r="H915" s="22"/>
      <c r="I915" s="22"/>
      <c r="J915" s="22"/>
    </row>
    <row r="916" spans="1:10" ht="24" customHeight="1" x14ac:dyDescent="0.2">
      <c r="A916" s="43" t="s">
        <v>325</v>
      </c>
      <c r="B916" s="43"/>
      <c r="C916" s="43"/>
      <c r="D916" s="43" t="s">
        <v>326</v>
      </c>
      <c r="E916" s="43"/>
      <c r="F916" s="266"/>
      <c r="G916" s="266"/>
      <c r="H916" s="6"/>
      <c r="I916" s="43"/>
      <c r="J916" s="7"/>
    </row>
    <row r="917" spans="1:10" ht="18" customHeight="1" x14ac:dyDescent="0.2">
      <c r="A917" s="42" t="s">
        <v>327</v>
      </c>
      <c r="B917" s="52" t="s">
        <v>65</v>
      </c>
      <c r="C917" s="42" t="s">
        <v>66</v>
      </c>
      <c r="D917" s="42" t="s">
        <v>67</v>
      </c>
      <c r="E917" s="265" t="s">
        <v>341</v>
      </c>
      <c r="F917" s="265"/>
      <c r="G917" s="53" t="s">
        <v>68</v>
      </c>
      <c r="H917" s="52" t="s">
        <v>69</v>
      </c>
      <c r="I917" s="52" t="s">
        <v>70</v>
      </c>
      <c r="J917" s="52" t="s">
        <v>72</v>
      </c>
    </row>
    <row r="918" spans="1:10" ht="36" customHeight="1" x14ac:dyDescent="0.2">
      <c r="A918" s="44" t="s">
        <v>342</v>
      </c>
      <c r="B918" s="8" t="s">
        <v>328</v>
      </c>
      <c r="C918" s="44" t="s">
        <v>90</v>
      </c>
      <c r="D918" s="44" t="s">
        <v>329</v>
      </c>
      <c r="E918" s="263" t="s">
        <v>646</v>
      </c>
      <c r="F918" s="263"/>
      <c r="G918" s="9" t="s">
        <v>99</v>
      </c>
      <c r="H918" s="13">
        <v>1</v>
      </c>
      <c r="I918" s="10">
        <v>105.4</v>
      </c>
      <c r="J918" s="10">
        <v>105.4</v>
      </c>
    </row>
    <row r="919" spans="1:10" ht="24" customHeight="1" x14ac:dyDescent="0.2">
      <c r="A919" s="45" t="s">
        <v>343</v>
      </c>
      <c r="B919" s="14" t="s">
        <v>638</v>
      </c>
      <c r="C919" s="45" t="s">
        <v>90</v>
      </c>
      <c r="D919" s="45" t="s">
        <v>426</v>
      </c>
      <c r="E919" s="264" t="s">
        <v>417</v>
      </c>
      <c r="F919" s="264"/>
      <c r="G919" s="15" t="s">
        <v>375</v>
      </c>
      <c r="H919" s="16">
        <v>0.13880000000000001</v>
      </c>
      <c r="I919" s="17">
        <v>22.09</v>
      </c>
      <c r="J919" s="17">
        <v>3.06</v>
      </c>
    </row>
    <row r="920" spans="1:10" ht="24" customHeight="1" x14ac:dyDescent="0.2">
      <c r="A920" s="45" t="s">
        <v>343</v>
      </c>
      <c r="B920" s="14" t="s">
        <v>418</v>
      </c>
      <c r="C920" s="45" t="s">
        <v>90</v>
      </c>
      <c r="D920" s="45" t="s">
        <v>348</v>
      </c>
      <c r="E920" s="264" t="s">
        <v>417</v>
      </c>
      <c r="F920" s="264"/>
      <c r="G920" s="15" t="s">
        <v>375</v>
      </c>
      <c r="H920" s="16">
        <v>0.31929999999999997</v>
      </c>
      <c r="I920" s="17">
        <v>15.71</v>
      </c>
      <c r="J920" s="17">
        <v>5.01</v>
      </c>
    </row>
    <row r="921" spans="1:10" ht="24" customHeight="1" x14ac:dyDescent="0.2">
      <c r="A921" s="45" t="s">
        <v>343</v>
      </c>
      <c r="B921" s="14" t="s">
        <v>684</v>
      </c>
      <c r="C921" s="45" t="s">
        <v>90</v>
      </c>
      <c r="D921" s="45" t="s">
        <v>685</v>
      </c>
      <c r="E921" s="264" t="s">
        <v>417</v>
      </c>
      <c r="F921" s="264"/>
      <c r="G921" s="15" t="s">
        <v>375</v>
      </c>
      <c r="H921" s="16">
        <v>0.18049999999999999</v>
      </c>
      <c r="I921" s="17">
        <v>21.87</v>
      </c>
      <c r="J921" s="17">
        <v>3.94</v>
      </c>
    </row>
    <row r="922" spans="1:10" ht="36" customHeight="1" x14ac:dyDescent="0.2">
      <c r="A922" s="41" t="s">
        <v>349</v>
      </c>
      <c r="B922" s="18" t="s">
        <v>686</v>
      </c>
      <c r="C922" s="41" t="s">
        <v>90</v>
      </c>
      <c r="D922" s="41" t="s">
        <v>687</v>
      </c>
      <c r="E922" s="260" t="s">
        <v>352</v>
      </c>
      <c r="F922" s="260"/>
      <c r="G922" s="19" t="s">
        <v>100</v>
      </c>
      <c r="H922" s="20">
        <v>9.7000000000000003E-2</v>
      </c>
      <c r="I922" s="21">
        <v>340</v>
      </c>
      <c r="J922" s="21">
        <v>32.979999999999997</v>
      </c>
    </row>
    <row r="923" spans="1:10" ht="24" customHeight="1" x14ac:dyDescent="0.2">
      <c r="A923" s="41" t="s">
        <v>349</v>
      </c>
      <c r="B923" s="18" t="s">
        <v>688</v>
      </c>
      <c r="C923" s="41" t="s">
        <v>90</v>
      </c>
      <c r="D923" s="41" t="s">
        <v>689</v>
      </c>
      <c r="E923" s="260" t="s">
        <v>352</v>
      </c>
      <c r="F923" s="260"/>
      <c r="G923" s="19" t="s">
        <v>99</v>
      </c>
      <c r="H923" s="20">
        <v>1.1279999999999999</v>
      </c>
      <c r="I923" s="21">
        <v>1.4</v>
      </c>
      <c r="J923" s="21">
        <v>1.57</v>
      </c>
    </row>
    <row r="924" spans="1:10" ht="24" customHeight="1" x14ac:dyDescent="0.2">
      <c r="A924" s="41" t="s">
        <v>349</v>
      </c>
      <c r="B924" s="18" t="s">
        <v>692</v>
      </c>
      <c r="C924" s="41" t="s">
        <v>90</v>
      </c>
      <c r="D924" s="41" t="s">
        <v>693</v>
      </c>
      <c r="E924" s="260" t="s">
        <v>352</v>
      </c>
      <c r="F924" s="260"/>
      <c r="G924" s="19" t="s">
        <v>101</v>
      </c>
      <c r="H924" s="20">
        <v>0.25</v>
      </c>
      <c r="I924" s="21">
        <v>16.940000000000001</v>
      </c>
      <c r="J924" s="21">
        <v>4.2300000000000004</v>
      </c>
    </row>
    <row r="925" spans="1:10" ht="24" customHeight="1" x14ac:dyDescent="0.2">
      <c r="A925" s="41" t="s">
        <v>349</v>
      </c>
      <c r="B925" s="18" t="s">
        <v>690</v>
      </c>
      <c r="C925" s="41" t="s">
        <v>90</v>
      </c>
      <c r="D925" s="41" t="s">
        <v>691</v>
      </c>
      <c r="E925" s="260" t="s">
        <v>352</v>
      </c>
      <c r="F925" s="260"/>
      <c r="G925" s="19" t="s">
        <v>101</v>
      </c>
      <c r="H925" s="20">
        <v>0.2</v>
      </c>
      <c r="I925" s="21">
        <v>2.63</v>
      </c>
      <c r="J925" s="21">
        <v>0.52</v>
      </c>
    </row>
    <row r="926" spans="1:10" ht="36" customHeight="1" x14ac:dyDescent="0.2">
      <c r="A926" s="41" t="s">
        <v>349</v>
      </c>
      <c r="B926" s="18" t="s">
        <v>694</v>
      </c>
      <c r="C926" s="41" t="s">
        <v>90</v>
      </c>
      <c r="D926" s="41" t="s">
        <v>695</v>
      </c>
      <c r="E926" s="260" t="s">
        <v>352</v>
      </c>
      <c r="F926" s="260"/>
      <c r="G926" s="19" t="s">
        <v>99</v>
      </c>
      <c r="H926" s="20">
        <v>1.1224000000000001</v>
      </c>
      <c r="I926" s="21">
        <v>48.2</v>
      </c>
      <c r="J926" s="21">
        <v>54.09</v>
      </c>
    </row>
    <row r="927" spans="1:10" x14ac:dyDescent="0.2">
      <c r="A927" s="54"/>
      <c r="B927" s="54"/>
      <c r="C927" s="54"/>
      <c r="D927" s="54"/>
      <c r="E927" s="54" t="s">
        <v>359</v>
      </c>
      <c r="F927" s="62">
        <v>9.5399999999999991</v>
      </c>
      <c r="G927" s="54" t="s">
        <v>360</v>
      </c>
      <c r="H927" s="62">
        <v>0</v>
      </c>
      <c r="I927" s="54" t="s">
        <v>361</v>
      </c>
      <c r="J927" s="62">
        <v>9.5399999999999991</v>
      </c>
    </row>
    <row r="928" spans="1:10" x14ac:dyDescent="0.2">
      <c r="A928" s="54"/>
      <c r="B928" s="54"/>
      <c r="C928" s="54"/>
      <c r="D928" s="54"/>
      <c r="E928" s="54" t="s">
        <v>362</v>
      </c>
      <c r="F928" s="62">
        <v>25.32</v>
      </c>
      <c r="G928" s="54"/>
      <c r="H928" s="261" t="s">
        <v>363</v>
      </c>
      <c r="I928" s="261"/>
      <c r="J928" s="62">
        <v>130.72</v>
      </c>
    </row>
    <row r="929" spans="1:10" ht="30" customHeight="1" thickBot="1" x14ac:dyDescent="0.25">
      <c r="A929" s="49"/>
      <c r="B929" s="49"/>
      <c r="C929" s="49"/>
      <c r="D929" s="49"/>
      <c r="E929" s="49"/>
      <c r="F929" s="49"/>
      <c r="G929" s="49" t="s">
        <v>364</v>
      </c>
      <c r="H929" s="61">
        <v>232</v>
      </c>
      <c r="I929" s="49" t="s">
        <v>365</v>
      </c>
      <c r="J929" s="50">
        <v>30327.040000000001</v>
      </c>
    </row>
    <row r="930" spans="1:10" ht="1.1499999999999999" customHeight="1" thickTop="1" x14ac:dyDescent="0.2">
      <c r="A930" s="22"/>
      <c r="B930" s="22"/>
      <c r="C930" s="22"/>
      <c r="D930" s="22"/>
      <c r="E930" s="22"/>
      <c r="F930" s="22"/>
      <c r="G930" s="22"/>
      <c r="H930" s="22"/>
      <c r="I930" s="22"/>
      <c r="J930" s="22"/>
    </row>
    <row r="931" spans="1:10" ht="18" customHeight="1" x14ac:dyDescent="0.2">
      <c r="A931" s="42" t="s">
        <v>330</v>
      </c>
      <c r="B931" s="52" t="s">
        <v>65</v>
      </c>
      <c r="C931" s="42" t="s">
        <v>66</v>
      </c>
      <c r="D931" s="42" t="s">
        <v>67</v>
      </c>
      <c r="E931" s="265" t="s">
        <v>341</v>
      </c>
      <c r="F931" s="265"/>
      <c r="G931" s="53" t="s">
        <v>68</v>
      </c>
      <c r="H931" s="52" t="s">
        <v>69</v>
      </c>
      <c r="I931" s="52" t="s">
        <v>70</v>
      </c>
      <c r="J931" s="52" t="s">
        <v>72</v>
      </c>
    </row>
    <row r="932" spans="1:10" ht="24" customHeight="1" x14ac:dyDescent="0.2">
      <c r="A932" s="44" t="s">
        <v>342</v>
      </c>
      <c r="B932" s="8" t="s">
        <v>289</v>
      </c>
      <c r="C932" s="44" t="s">
        <v>78</v>
      </c>
      <c r="D932" s="44" t="s">
        <v>290</v>
      </c>
      <c r="E932" s="263" t="s">
        <v>54</v>
      </c>
      <c r="F932" s="263"/>
      <c r="G932" s="9" t="s">
        <v>99</v>
      </c>
      <c r="H932" s="13">
        <v>1</v>
      </c>
      <c r="I932" s="10">
        <v>27.59</v>
      </c>
      <c r="J932" s="10">
        <v>27.59</v>
      </c>
    </row>
    <row r="933" spans="1:10" ht="24" customHeight="1" x14ac:dyDescent="0.2">
      <c r="A933" s="45" t="s">
        <v>343</v>
      </c>
      <c r="B933" s="14" t="s">
        <v>425</v>
      </c>
      <c r="C933" s="45" t="s">
        <v>78</v>
      </c>
      <c r="D933" s="45" t="s">
        <v>426</v>
      </c>
      <c r="E933" s="264" t="s">
        <v>54</v>
      </c>
      <c r="F933" s="264"/>
      <c r="G933" s="15" t="s">
        <v>346</v>
      </c>
      <c r="H933" s="16">
        <v>0.6</v>
      </c>
      <c r="I933" s="17">
        <v>22.09</v>
      </c>
      <c r="J933" s="17">
        <v>13.25</v>
      </c>
    </row>
    <row r="934" spans="1:10" ht="24" customHeight="1" x14ac:dyDescent="0.2">
      <c r="A934" s="45" t="s">
        <v>343</v>
      </c>
      <c r="B934" s="14" t="s">
        <v>347</v>
      </c>
      <c r="C934" s="45" t="s">
        <v>78</v>
      </c>
      <c r="D934" s="45" t="s">
        <v>348</v>
      </c>
      <c r="E934" s="264" t="s">
        <v>54</v>
      </c>
      <c r="F934" s="264"/>
      <c r="G934" s="15" t="s">
        <v>346</v>
      </c>
      <c r="H934" s="16">
        <v>0.3</v>
      </c>
      <c r="I934" s="17">
        <v>15.71</v>
      </c>
      <c r="J934" s="17">
        <v>4.71</v>
      </c>
    </row>
    <row r="935" spans="1:10" ht="24" customHeight="1" x14ac:dyDescent="0.2">
      <c r="A935" s="45" t="s">
        <v>343</v>
      </c>
      <c r="B935" s="14" t="s">
        <v>931</v>
      </c>
      <c r="C935" s="45" t="s">
        <v>78</v>
      </c>
      <c r="D935" s="45" t="s">
        <v>930</v>
      </c>
      <c r="E935" s="264" t="s">
        <v>54</v>
      </c>
      <c r="F935" s="264"/>
      <c r="G935" s="15" t="s">
        <v>100</v>
      </c>
      <c r="H935" s="16">
        <v>2.1000000000000001E-2</v>
      </c>
      <c r="I935" s="17">
        <v>458.72</v>
      </c>
      <c r="J935" s="17">
        <v>9.6300000000000008</v>
      </c>
    </row>
    <row r="936" spans="1:10" x14ac:dyDescent="0.2">
      <c r="A936" s="54"/>
      <c r="B936" s="54"/>
      <c r="C936" s="54"/>
      <c r="D936" s="54"/>
      <c r="E936" s="54" t="s">
        <v>359</v>
      </c>
      <c r="F936" s="62">
        <v>15.63</v>
      </c>
      <c r="G936" s="54" t="s">
        <v>360</v>
      </c>
      <c r="H936" s="62">
        <v>0</v>
      </c>
      <c r="I936" s="54" t="s">
        <v>361</v>
      </c>
      <c r="J936" s="62">
        <v>15.63</v>
      </c>
    </row>
    <row r="937" spans="1:10" x14ac:dyDescent="0.2">
      <c r="A937" s="54"/>
      <c r="B937" s="54"/>
      <c r="C937" s="54"/>
      <c r="D937" s="54"/>
      <c r="E937" s="54" t="s">
        <v>362</v>
      </c>
      <c r="F937" s="62">
        <v>6.62</v>
      </c>
      <c r="G937" s="54"/>
      <c r="H937" s="261" t="s">
        <v>363</v>
      </c>
      <c r="I937" s="261"/>
      <c r="J937" s="62">
        <v>34.21</v>
      </c>
    </row>
    <row r="938" spans="1:10" ht="30" customHeight="1" thickBot="1" x14ac:dyDescent="0.25">
      <c r="A938" s="49"/>
      <c r="B938" s="49"/>
      <c r="C938" s="49"/>
      <c r="D938" s="49"/>
      <c r="E938" s="49"/>
      <c r="F938" s="49"/>
      <c r="G938" s="49" t="s">
        <v>364</v>
      </c>
      <c r="H938" s="61">
        <v>232</v>
      </c>
      <c r="I938" s="49" t="s">
        <v>365</v>
      </c>
      <c r="J938" s="50">
        <v>7936.72</v>
      </c>
    </row>
    <row r="939" spans="1:10" ht="1.1499999999999999" customHeight="1" thickTop="1" x14ac:dyDescent="0.2">
      <c r="A939" s="22"/>
      <c r="B939" s="22"/>
      <c r="C939" s="22"/>
      <c r="D939" s="22"/>
      <c r="E939" s="22"/>
      <c r="F939" s="22"/>
      <c r="G939" s="22"/>
      <c r="H939" s="22"/>
      <c r="I939" s="22"/>
      <c r="J939" s="22"/>
    </row>
    <row r="940" spans="1:10" ht="18" customHeight="1" x14ac:dyDescent="0.2">
      <c r="A940" s="42" t="s">
        <v>331</v>
      </c>
      <c r="B940" s="52" t="s">
        <v>65</v>
      </c>
      <c r="C940" s="42" t="s">
        <v>66</v>
      </c>
      <c r="D940" s="42" t="s">
        <v>67</v>
      </c>
      <c r="E940" s="265" t="s">
        <v>341</v>
      </c>
      <c r="F940" s="265"/>
      <c r="G940" s="53" t="s">
        <v>68</v>
      </c>
      <c r="H940" s="52" t="s">
        <v>69</v>
      </c>
      <c r="I940" s="52" t="s">
        <v>70</v>
      </c>
      <c r="J940" s="52" t="s">
        <v>72</v>
      </c>
    </row>
    <row r="941" spans="1:10" ht="48" customHeight="1" x14ac:dyDescent="0.2">
      <c r="A941" s="44" t="s">
        <v>342</v>
      </c>
      <c r="B941" s="8" t="s">
        <v>332</v>
      </c>
      <c r="C941" s="44" t="s">
        <v>110</v>
      </c>
      <c r="D941" s="44" t="s">
        <v>333</v>
      </c>
      <c r="E941" s="263" t="s">
        <v>646</v>
      </c>
      <c r="F941" s="263"/>
      <c r="G941" s="9" t="s">
        <v>99</v>
      </c>
      <c r="H941" s="13">
        <v>1</v>
      </c>
      <c r="I941" s="10">
        <v>187.3</v>
      </c>
      <c r="J941" s="10">
        <v>187.3</v>
      </c>
    </row>
    <row r="942" spans="1:10" ht="24" customHeight="1" x14ac:dyDescent="0.2">
      <c r="A942" s="45" t="s">
        <v>343</v>
      </c>
      <c r="B942" s="14" t="s">
        <v>415</v>
      </c>
      <c r="C942" s="45" t="s">
        <v>90</v>
      </c>
      <c r="D942" s="45" t="s">
        <v>416</v>
      </c>
      <c r="E942" s="264" t="s">
        <v>417</v>
      </c>
      <c r="F942" s="264"/>
      <c r="G942" s="15" t="s">
        <v>375</v>
      </c>
      <c r="H942" s="16">
        <v>0.44</v>
      </c>
      <c r="I942" s="17">
        <v>24.18</v>
      </c>
      <c r="J942" s="17">
        <v>10.63</v>
      </c>
    </row>
    <row r="943" spans="1:10" ht="24" customHeight="1" x14ac:dyDescent="0.2">
      <c r="A943" s="45" t="s">
        <v>343</v>
      </c>
      <c r="B943" s="14" t="s">
        <v>418</v>
      </c>
      <c r="C943" s="45" t="s">
        <v>90</v>
      </c>
      <c r="D943" s="45" t="s">
        <v>348</v>
      </c>
      <c r="E943" s="264" t="s">
        <v>417</v>
      </c>
      <c r="F943" s="264"/>
      <c r="G943" s="15" t="s">
        <v>375</v>
      </c>
      <c r="H943" s="16">
        <v>0.2</v>
      </c>
      <c r="I943" s="17">
        <v>15.71</v>
      </c>
      <c r="J943" s="17">
        <v>3.14</v>
      </c>
    </row>
    <row r="944" spans="1:10" ht="24" customHeight="1" x14ac:dyDescent="0.2">
      <c r="A944" s="41" t="s">
        <v>349</v>
      </c>
      <c r="B944" s="18" t="s">
        <v>639</v>
      </c>
      <c r="C944" s="41" t="s">
        <v>90</v>
      </c>
      <c r="D944" s="41" t="s">
        <v>640</v>
      </c>
      <c r="E944" s="260" t="s">
        <v>352</v>
      </c>
      <c r="F944" s="260"/>
      <c r="G944" s="19" t="s">
        <v>300</v>
      </c>
      <c r="H944" s="20">
        <v>0.14000000000000001</v>
      </c>
      <c r="I944" s="21">
        <v>3.46</v>
      </c>
      <c r="J944" s="21">
        <v>0.48</v>
      </c>
    </row>
    <row r="945" spans="1:10" ht="24" customHeight="1" x14ac:dyDescent="0.2">
      <c r="A945" s="41" t="s">
        <v>349</v>
      </c>
      <c r="B945" s="18" t="s">
        <v>641</v>
      </c>
      <c r="C945" s="41" t="s">
        <v>90</v>
      </c>
      <c r="D945" s="41" t="s">
        <v>642</v>
      </c>
      <c r="E945" s="260" t="s">
        <v>352</v>
      </c>
      <c r="F945" s="260"/>
      <c r="G945" s="19" t="s">
        <v>300</v>
      </c>
      <c r="H945" s="20">
        <v>8.6199999999999992</v>
      </c>
      <c r="I945" s="21">
        <v>1.81</v>
      </c>
      <c r="J945" s="21">
        <v>15.6</v>
      </c>
    </row>
    <row r="946" spans="1:10" ht="24" customHeight="1" x14ac:dyDescent="0.2">
      <c r="A946" s="41" t="s">
        <v>349</v>
      </c>
      <c r="B946" s="18" t="s">
        <v>696</v>
      </c>
      <c r="C946" s="41" t="s">
        <v>110</v>
      </c>
      <c r="D946" s="41" t="s">
        <v>15</v>
      </c>
      <c r="E946" s="260" t="s">
        <v>352</v>
      </c>
      <c r="F946" s="260"/>
      <c r="G946" s="19" t="s">
        <v>99</v>
      </c>
      <c r="H946" s="20">
        <v>1.07</v>
      </c>
      <c r="I946" s="21">
        <v>147.15</v>
      </c>
      <c r="J946" s="21">
        <v>157.44999999999999</v>
      </c>
    </row>
    <row r="947" spans="1:10" x14ac:dyDescent="0.2">
      <c r="A947" s="54"/>
      <c r="B947" s="54"/>
      <c r="C947" s="54"/>
      <c r="D947" s="54"/>
      <c r="E947" s="54" t="s">
        <v>359</v>
      </c>
      <c r="F947" s="62">
        <v>11.260000000000002</v>
      </c>
      <c r="G947" s="54" t="s">
        <v>360</v>
      </c>
      <c r="H947" s="62">
        <v>0</v>
      </c>
      <c r="I947" s="54" t="s">
        <v>361</v>
      </c>
      <c r="J947" s="62">
        <v>11.260000000000002</v>
      </c>
    </row>
    <row r="948" spans="1:10" x14ac:dyDescent="0.2">
      <c r="A948" s="54"/>
      <c r="B948" s="54"/>
      <c r="C948" s="54"/>
      <c r="D948" s="54"/>
      <c r="E948" s="54" t="s">
        <v>362</v>
      </c>
      <c r="F948" s="62">
        <v>45</v>
      </c>
      <c r="G948" s="54"/>
      <c r="H948" s="261" t="s">
        <v>363</v>
      </c>
      <c r="I948" s="261"/>
      <c r="J948" s="62">
        <v>232.3</v>
      </c>
    </row>
    <row r="949" spans="1:10" ht="30" customHeight="1" thickBot="1" x14ac:dyDescent="0.25">
      <c r="A949" s="49"/>
      <c r="B949" s="49"/>
      <c r="C949" s="49"/>
      <c r="D949" s="49"/>
      <c r="E949" s="49"/>
      <c r="F949" s="49"/>
      <c r="G949" s="49" t="s">
        <v>364</v>
      </c>
      <c r="H949" s="61">
        <v>232</v>
      </c>
      <c r="I949" s="49" t="s">
        <v>365</v>
      </c>
      <c r="J949" s="50">
        <v>53893.599999999999</v>
      </c>
    </row>
    <row r="950" spans="1:10" ht="1.1499999999999999" customHeight="1" thickTop="1" x14ac:dyDescent="0.2">
      <c r="A950" s="22"/>
      <c r="B950" s="22"/>
      <c r="C950" s="22"/>
      <c r="D950" s="22"/>
      <c r="E950" s="22"/>
      <c r="F950" s="22"/>
      <c r="G950" s="22"/>
      <c r="H950" s="22"/>
      <c r="I950" s="22"/>
      <c r="J950" s="22"/>
    </row>
    <row r="951" spans="1:10" ht="24" customHeight="1" x14ac:dyDescent="0.2">
      <c r="A951" s="43" t="s">
        <v>334</v>
      </c>
      <c r="B951" s="43"/>
      <c r="C951" s="43"/>
      <c r="D951" s="43" t="s">
        <v>753</v>
      </c>
      <c r="E951" s="43"/>
      <c r="F951" s="266"/>
      <c r="G951" s="266"/>
      <c r="H951" s="6"/>
      <c r="I951" s="43"/>
      <c r="J951" s="7"/>
    </row>
    <row r="952" spans="1:10" ht="18" customHeight="1" x14ac:dyDescent="0.2">
      <c r="A952" s="42" t="s">
        <v>336</v>
      </c>
      <c r="B952" s="52" t="s">
        <v>65</v>
      </c>
      <c r="C952" s="42" t="s">
        <v>66</v>
      </c>
      <c r="D952" s="42" t="s">
        <v>67</v>
      </c>
      <c r="E952" s="265" t="s">
        <v>341</v>
      </c>
      <c r="F952" s="265"/>
      <c r="G952" s="53" t="s">
        <v>68</v>
      </c>
      <c r="H952" s="52" t="s">
        <v>69</v>
      </c>
      <c r="I952" s="52" t="s">
        <v>70</v>
      </c>
      <c r="J952" s="52" t="s">
        <v>72</v>
      </c>
    </row>
    <row r="953" spans="1:10" ht="24" customHeight="1" x14ac:dyDescent="0.2">
      <c r="A953" s="44" t="s">
        <v>342</v>
      </c>
      <c r="B953" s="8" t="s">
        <v>790</v>
      </c>
      <c r="C953" s="44" t="s">
        <v>110</v>
      </c>
      <c r="D953" s="44" t="s">
        <v>789</v>
      </c>
      <c r="E953" s="263">
        <v>16.350000000000001</v>
      </c>
      <c r="F953" s="263"/>
      <c r="G953" s="9" t="s">
        <v>99</v>
      </c>
      <c r="H953" s="13">
        <v>1</v>
      </c>
      <c r="I953" s="10">
        <v>114.12</v>
      </c>
      <c r="J953" s="10">
        <v>114.12</v>
      </c>
    </row>
    <row r="954" spans="1:10" ht="24" customHeight="1" x14ac:dyDescent="0.2">
      <c r="A954" s="45" t="s">
        <v>343</v>
      </c>
      <c r="B954" s="14" t="s">
        <v>638</v>
      </c>
      <c r="C954" s="45" t="s">
        <v>90</v>
      </c>
      <c r="D954" s="45" t="s">
        <v>426</v>
      </c>
      <c r="E954" s="264" t="s">
        <v>417</v>
      </c>
      <c r="F954" s="264"/>
      <c r="G954" s="15" t="s">
        <v>375</v>
      </c>
      <c r="H954" s="16">
        <v>3.6</v>
      </c>
      <c r="I954" s="17">
        <v>22.09</v>
      </c>
      <c r="J954" s="17">
        <v>79.52</v>
      </c>
    </row>
    <row r="955" spans="1:10" ht="24" customHeight="1" x14ac:dyDescent="0.2">
      <c r="A955" s="45" t="s">
        <v>343</v>
      </c>
      <c r="B955" s="14" t="s">
        <v>418</v>
      </c>
      <c r="C955" s="45" t="s">
        <v>90</v>
      </c>
      <c r="D955" s="45" t="s">
        <v>348</v>
      </c>
      <c r="E955" s="264" t="s">
        <v>417</v>
      </c>
      <c r="F955" s="264"/>
      <c r="G955" s="15" t="s">
        <v>375</v>
      </c>
      <c r="H955" s="16">
        <v>1.8</v>
      </c>
      <c r="I955" s="17">
        <v>15.71</v>
      </c>
      <c r="J955" s="17">
        <v>28.27</v>
      </c>
    </row>
    <row r="956" spans="1:10" ht="24" customHeight="1" x14ac:dyDescent="0.2">
      <c r="A956" s="41" t="s">
        <v>349</v>
      </c>
      <c r="B956" s="18" t="s">
        <v>874</v>
      </c>
      <c r="C956" s="41" t="s">
        <v>873</v>
      </c>
      <c r="D956" s="41" t="s">
        <v>872</v>
      </c>
      <c r="E956" s="260" t="s">
        <v>352</v>
      </c>
      <c r="F956" s="260"/>
      <c r="G956" s="19" t="s">
        <v>375</v>
      </c>
      <c r="H956" s="20">
        <v>3.6</v>
      </c>
      <c r="I956" s="21">
        <v>1.76</v>
      </c>
      <c r="J956" s="21">
        <v>6.33</v>
      </c>
    </row>
    <row r="957" spans="1:10" x14ac:dyDescent="0.2">
      <c r="A957" s="54"/>
      <c r="B957" s="54"/>
      <c r="C957" s="54"/>
      <c r="D957" s="54"/>
      <c r="E957" s="54" t="s">
        <v>359</v>
      </c>
      <c r="F957" s="62">
        <v>86.600000000000009</v>
      </c>
      <c r="G957" s="54" t="s">
        <v>360</v>
      </c>
      <c r="H957" s="62">
        <v>0</v>
      </c>
      <c r="I957" s="54" t="s">
        <v>361</v>
      </c>
      <c r="J957" s="62">
        <v>86.600000000000009</v>
      </c>
    </row>
    <row r="958" spans="1:10" x14ac:dyDescent="0.2">
      <c r="A958" s="54"/>
      <c r="B958" s="54"/>
      <c r="C958" s="54"/>
      <c r="D958" s="54"/>
      <c r="E958" s="54" t="s">
        <v>362</v>
      </c>
      <c r="F958" s="62">
        <v>27.42</v>
      </c>
      <c r="G958" s="54"/>
      <c r="H958" s="261" t="s">
        <v>363</v>
      </c>
      <c r="I958" s="261"/>
      <c r="J958" s="62">
        <v>141.54</v>
      </c>
    </row>
    <row r="959" spans="1:10" ht="30" customHeight="1" thickBot="1" x14ac:dyDescent="0.25">
      <c r="A959" s="49"/>
      <c r="B959" s="49"/>
      <c r="C959" s="49"/>
      <c r="D959" s="49"/>
      <c r="E959" s="49"/>
      <c r="F959" s="49"/>
      <c r="G959" s="49" t="s">
        <v>364</v>
      </c>
      <c r="H959" s="61">
        <v>428</v>
      </c>
      <c r="I959" s="49" t="s">
        <v>365</v>
      </c>
      <c r="J959" s="50">
        <v>60579.12</v>
      </c>
    </row>
    <row r="960" spans="1:10" ht="1.1499999999999999" customHeight="1" thickTop="1" x14ac:dyDescent="0.2">
      <c r="A960" s="22"/>
      <c r="B960" s="22"/>
      <c r="C960" s="22"/>
      <c r="D960" s="22"/>
      <c r="E960" s="22"/>
      <c r="F960" s="22"/>
      <c r="G960" s="22"/>
      <c r="H960" s="22"/>
      <c r="I960" s="22"/>
      <c r="J960" s="22"/>
    </row>
    <row r="961" spans="1:10" ht="18" customHeight="1" x14ac:dyDescent="0.2">
      <c r="A961" s="42" t="s">
        <v>788</v>
      </c>
      <c r="B961" s="52" t="s">
        <v>65</v>
      </c>
      <c r="C961" s="42" t="s">
        <v>66</v>
      </c>
      <c r="D961" s="42" t="s">
        <v>67</v>
      </c>
      <c r="E961" s="265" t="s">
        <v>341</v>
      </c>
      <c r="F961" s="265"/>
      <c r="G961" s="53" t="s">
        <v>68</v>
      </c>
      <c r="H961" s="52" t="s">
        <v>69</v>
      </c>
      <c r="I961" s="52" t="s">
        <v>70</v>
      </c>
      <c r="J961" s="52" t="s">
        <v>72</v>
      </c>
    </row>
    <row r="962" spans="1:10" ht="24" customHeight="1" x14ac:dyDescent="0.2">
      <c r="A962" s="44" t="s">
        <v>342</v>
      </c>
      <c r="B962" s="8" t="s">
        <v>787</v>
      </c>
      <c r="C962" s="44" t="s">
        <v>90</v>
      </c>
      <c r="D962" s="44" t="s">
        <v>786</v>
      </c>
      <c r="E962" s="263" t="s">
        <v>417</v>
      </c>
      <c r="F962" s="263"/>
      <c r="G962" s="9" t="s">
        <v>99</v>
      </c>
      <c r="H962" s="13">
        <v>1</v>
      </c>
      <c r="I962" s="10">
        <v>1.41</v>
      </c>
      <c r="J962" s="10">
        <v>1.41</v>
      </c>
    </row>
    <row r="963" spans="1:10" ht="48" customHeight="1" x14ac:dyDescent="0.2">
      <c r="A963" s="45" t="s">
        <v>343</v>
      </c>
      <c r="B963" s="14" t="s">
        <v>871</v>
      </c>
      <c r="C963" s="45" t="s">
        <v>90</v>
      </c>
      <c r="D963" s="45" t="s">
        <v>870</v>
      </c>
      <c r="E963" s="264" t="s">
        <v>570</v>
      </c>
      <c r="F963" s="264"/>
      <c r="G963" s="15" t="s">
        <v>571</v>
      </c>
      <c r="H963" s="16">
        <v>1.4999999999999999E-2</v>
      </c>
      <c r="I963" s="17">
        <v>1.85</v>
      </c>
      <c r="J963" s="17">
        <v>0.02</v>
      </c>
    </row>
    <row r="964" spans="1:10" ht="24" customHeight="1" x14ac:dyDescent="0.2">
      <c r="A964" s="45" t="s">
        <v>343</v>
      </c>
      <c r="B964" s="14" t="s">
        <v>418</v>
      </c>
      <c r="C964" s="45" t="s">
        <v>90</v>
      </c>
      <c r="D964" s="45" t="s">
        <v>348</v>
      </c>
      <c r="E964" s="264" t="s">
        <v>417</v>
      </c>
      <c r="F964" s="264"/>
      <c r="G964" s="15" t="s">
        <v>375</v>
      </c>
      <c r="H964" s="16">
        <v>8.8999999999999996E-2</v>
      </c>
      <c r="I964" s="17">
        <v>15.71</v>
      </c>
      <c r="J964" s="17">
        <v>1.39</v>
      </c>
    </row>
    <row r="965" spans="1:10" x14ac:dyDescent="0.2">
      <c r="A965" s="54"/>
      <c r="B965" s="54"/>
      <c r="C965" s="54"/>
      <c r="D965" s="54"/>
      <c r="E965" s="54" t="s">
        <v>359</v>
      </c>
      <c r="F965" s="62">
        <v>1.05</v>
      </c>
      <c r="G965" s="54" t="s">
        <v>360</v>
      </c>
      <c r="H965" s="62">
        <v>0</v>
      </c>
      <c r="I965" s="54" t="s">
        <v>361</v>
      </c>
      <c r="J965" s="62">
        <v>1.05</v>
      </c>
    </row>
    <row r="966" spans="1:10" x14ac:dyDescent="0.2">
      <c r="A966" s="54"/>
      <c r="B966" s="54"/>
      <c r="C966" s="54"/>
      <c r="D966" s="54"/>
      <c r="E966" s="54" t="s">
        <v>362</v>
      </c>
      <c r="F966" s="62">
        <v>0.33</v>
      </c>
      <c r="G966" s="54"/>
      <c r="H966" s="261" t="s">
        <v>363</v>
      </c>
      <c r="I966" s="261"/>
      <c r="J966" s="62">
        <v>1.74</v>
      </c>
    </row>
    <row r="967" spans="1:10" ht="30" customHeight="1" thickBot="1" x14ac:dyDescent="0.25">
      <c r="A967" s="49"/>
      <c r="B967" s="49"/>
      <c r="C967" s="49"/>
      <c r="D967" s="49"/>
      <c r="E967" s="49"/>
      <c r="F967" s="49"/>
      <c r="G967" s="49" t="s">
        <v>364</v>
      </c>
      <c r="H967" s="61">
        <v>428</v>
      </c>
      <c r="I967" s="49" t="s">
        <v>365</v>
      </c>
      <c r="J967" s="50">
        <v>744.72</v>
      </c>
    </row>
    <row r="968" spans="1:10" ht="1.1499999999999999" customHeight="1" thickTop="1" x14ac:dyDescent="0.2">
      <c r="A968" s="22"/>
      <c r="B968" s="22"/>
      <c r="C968" s="22"/>
      <c r="D968" s="22"/>
      <c r="E968" s="22"/>
      <c r="F968" s="22"/>
      <c r="G968" s="22"/>
      <c r="H968" s="22"/>
      <c r="I968" s="22"/>
      <c r="J968" s="22"/>
    </row>
    <row r="969" spans="1:10" ht="18" customHeight="1" x14ac:dyDescent="0.2">
      <c r="A969" s="42" t="s">
        <v>785</v>
      </c>
      <c r="B969" s="52" t="s">
        <v>65</v>
      </c>
      <c r="C969" s="42" t="s">
        <v>66</v>
      </c>
      <c r="D969" s="42" t="s">
        <v>67</v>
      </c>
      <c r="E969" s="265" t="s">
        <v>341</v>
      </c>
      <c r="F969" s="265"/>
      <c r="G969" s="53" t="s">
        <v>68</v>
      </c>
      <c r="H969" s="52" t="s">
        <v>69</v>
      </c>
      <c r="I969" s="52" t="s">
        <v>70</v>
      </c>
      <c r="J969" s="52" t="s">
        <v>72</v>
      </c>
    </row>
    <row r="970" spans="1:10" ht="36" customHeight="1" x14ac:dyDescent="0.2">
      <c r="A970" s="44" t="s">
        <v>342</v>
      </c>
      <c r="B970" s="8" t="s">
        <v>784</v>
      </c>
      <c r="C970" s="44" t="s">
        <v>90</v>
      </c>
      <c r="D970" s="44" t="s">
        <v>783</v>
      </c>
      <c r="E970" s="263" t="s">
        <v>651</v>
      </c>
      <c r="F970" s="263"/>
      <c r="G970" s="9" t="s">
        <v>300</v>
      </c>
      <c r="H970" s="13">
        <v>1</v>
      </c>
      <c r="I970" s="10">
        <v>18</v>
      </c>
      <c r="J970" s="10">
        <v>18</v>
      </c>
    </row>
    <row r="971" spans="1:10" ht="36" customHeight="1" x14ac:dyDescent="0.2">
      <c r="A971" s="45" t="s">
        <v>343</v>
      </c>
      <c r="B971" s="14" t="s">
        <v>869</v>
      </c>
      <c r="C971" s="45" t="s">
        <v>90</v>
      </c>
      <c r="D971" s="45" t="s">
        <v>868</v>
      </c>
      <c r="E971" s="264" t="s">
        <v>651</v>
      </c>
      <c r="F971" s="264"/>
      <c r="G971" s="15" t="s">
        <v>300</v>
      </c>
      <c r="H971" s="16">
        <v>1</v>
      </c>
      <c r="I971" s="17">
        <v>13.86</v>
      </c>
      <c r="J971" s="17">
        <v>13.86</v>
      </c>
    </row>
    <row r="972" spans="1:10" ht="24" customHeight="1" x14ac:dyDescent="0.2">
      <c r="A972" s="45" t="s">
        <v>343</v>
      </c>
      <c r="B972" s="14" t="s">
        <v>656</v>
      </c>
      <c r="C972" s="45" t="s">
        <v>90</v>
      </c>
      <c r="D972" s="45" t="s">
        <v>657</v>
      </c>
      <c r="E972" s="264" t="s">
        <v>417</v>
      </c>
      <c r="F972" s="264"/>
      <c r="G972" s="15" t="s">
        <v>375</v>
      </c>
      <c r="H972" s="16">
        <v>2.18E-2</v>
      </c>
      <c r="I972" s="17">
        <v>16.52</v>
      </c>
      <c r="J972" s="17">
        <v>0.36</v>
      </c>
    </row>
    <row r="973" spans="1:10" ht="24" customHeight="1" x14ac:dyDescent="0.2">
      <c r="A973" s="45" t="s">
        <v>343</v>
      </c>
      <c r="B973" s="14" t="s">
        <v>654</v>
      </c>
      <c r="C973" s="45" t="s">
        <v>90</v>
      </c>
      <c r="D973" s="45" t="s">
        <v>655</v>
      </c>
      <c r="E973" s="264" t="s">
        <v>417</v>
      </c>
      <c r="F973" s="264"/>
      <c r="G973" s="15" t="s">
        <v>375</v>
      </c>
      <c r="H973" s="16">
        <v>0.13300000000000001</v>
      </c>
      <c r="I973" s="17">
        <v>21.94</v>
      </c>
      <c r="J973" s="17">
        <v>2.91</v>
      </c>
    </row>
    <row r="974" spans="1:10" ht="24" customHeight="1" x14ac:dyDescent="0.2">
      <c r="A974" s="41" t="s">
        <v>349</v>
      </c>
      <c r="B974" s="18" t="s">
        <v>557</v>
      </c>
      <c r="C974" s="41" t="s">
        <v>90</v>
      </c>
      <c r="D974" s="41" t="s">
        <v>558</v>
      </c>
      <c r="E974" s="260" t="s">
        <v>352</v>
      </c>
      <c r="F974" s="260"/>
      <c r="G974" s="19" t="s">
        <v>300</v>
      </c>
      <c r="H974" s="20">
        <v>2.5000000000000001E-2</v>
      </c>
      <c r="I974" s="21">
        <v>27.5</v>
      </c>
      <c r="J974" s="21">
        <v>0.68</v>
      </c>
    </row>
    <row r="975" spans="1:10" ht="36" customHeight="1" x14ac:dyDescent="0.2">
      <c r="A975" s="41" t="s">
        <v>349</v>
      </c>
      <c r="B975" s="18" t="s">
        <v>658</v>
      </c>
      <c r="C975" s="41" t="s">
        <v>90</v>
      </c>
      <c r="D975" s="41" t="s">
        <v>659</v>
      </c>
      <c r="E975" s="260" t="s">
        <v>352</v>
      </c>
      <c r="F975" s="260"/>
      <c r="G975" s="19" t="s">
        <v>13</v>
      </c>
      <c r="H975" s="20">
        <v>0.97</v>
      </c>
      <c r="I975" s="21">
        <v>0.2</v>
      </c>
      <c r="J975" s="21">
        <v>0.19</v>
      </c>
    </row>
    <row r="976" spans="1:10" x14ac:dyDescent="0.2">
      <c r="A976" s="54"/>
      <c r="B976" s="54"/>
      <c r="C976" s="54"/>
      <c r="D976" s="54"/>
      <c r="E976" s="54" t="s">
        <v>359</v>
      </c>
      <c r="F976" s="62">
        <v>3.48</v>
      </c>
      <c r="G976" s="54" t="s">
        <v>360</v>
      </c>
      <c r="H976" s="62">
        <v>0</v>
      </c>
      <c r="I976" s="54" t="s">
        <v>361</v>
      </c>
      <c r="J976" s="62">
        <v>3.48</v>
      </c>
    </row>
    <row r="977" spans="1:10" x14ac:dyDescent="0.2">
      <c r="A977" s="54"/>
      <c r="B977" s="54"/>
      <c r="C977" s="54"/>
      <c r="D977" s="54"/>
      <c r="E977" s="54" t="s">
        <v>362</v>
      </c>
      <c r="F977" s="62">
        <v>4.32</v>
      </c>
      <c r="G977" s="54"/>
      <c r="H977" s="261" t="s">
        <v>363</v>
      </c>
      <c r="I977" s="261"/>
      <c r="J977" s="62">
        <v>22.32</v>
      </c>
    </row>
    <row r="978" spans="1:10" ht="30" customHeight="1" thickBot="1" x14ac:dyDescent="0.25">
      <c r="A978" s="49"/>
      <c r="B978" s="49"/>
      <c r="C978" s="49"/>
      <c r="D978" s="49"/>
      <c r="E978" s="49"/>
      <c r="F978" s="49"/>
      <c r="G978" s="49" t="s">
        <v>364</v>
      </c>
      <c r="H978" s="61">
        <v>962.9</v>
      </c>
      <c r="I978" s="49" t="s">
        <v>365</v>
      </c>
      <c r="J978" s="50">
        <v>21491.919999999998</v>
      </c>
    </row>
    <row r="979" spans="1:10" ht="1.1499999999999999" customHeight="1" thickTop="1" x14ac:dyDescent="0.2">
      <c r="A979" s="22"/>
      <c r="B979" s="22"/>
      <c r="C979" s="22"/>
      <c r="D979" s="22"/>
      <c r="E979" s="22"/>
      <c r="F979" s="22"/>
      <c r="G979" s="22"/>
      <c r="H979" s="22"/>
      <c r="I979" s="22"/>
      <c r="J979" s="22"/>
    </row>
    <row r="980" spans="1:10" ht="18" customHeight="1" x14ac:dyDescent="0.2">
      <c r="A980" s="42" t="s">
        <v>782</v>
      </c>
      <c r="B980" s="52" t="s">
        <v>65</v>
      </c>
      <c r="C980" s="42" t="s">
        <v>66</v>
      </c>
      <c r="D980" s="42" t="s">
        <v>67</v>
      </c>
      <c r="E980" s="265" t="s">
        <v>341</v>
      </c>
      <c r="F980" s="265"/>
      <c r="G980" s="53" t="s">
        <v>68</v>
      </c>
      <c r="H980" s="52" t="s">
        <v>69</v>
      </c>
      <c r="I980" s="52" t="s">
        <v>70</v>
      </c>
      <c r="J980" s="52" t="s">
        <v>72</v>
      </c>
    </row>
    <row r="981" spans="1:10" ht="36" customHeight="1" x14ac:dyDescent="0.2">
      <c r="A981" s="44" t="s">
        <v>342</v>
      </c>
      <c r="B981" s="8" t="s">
        <v>781</v>
      </c>
      <c r="C981" s="44" t="s">
        <v>90</v>
      </c>
      <c r="D981" s="44" t="s">
        <v>780</v>
      </c>
      <c r="E981" s="263" t="s">
        <v>651</v>
      </c>
      <c r="F981" s="263"/>
      <c r="G981" s="9" t="s">
        <v>300</v>
      </c>
      <c r="H981" s="13">
        <v>1</v>
      </c>
      <c r="I981" s="10">
        <v>15.52</v>
      </c>
      <c r="J981" s="10">
        <v>15.52</v>
      </c>
    </row>
    <row r="982" spans="1:10" ht="36" customHeight="1" x14ac:dyDescent="0.2">
      <c r="A982" s="45" t="s">
        <v>343</v>
      </c>
      <c r="B982" s="14" t="s">
        <v>652</v>
      </c>
      <c r="C982" s="45" t="s">
        <v>90</v>
      </c>
      <c r="D982" s="45" t="s">
        <v>653</v>
      </c>
      <c r="E982" s="264" t="s">
        <v>651</v>
      </c>
      <c r="F982" s="264"/>
      <c r="G982" s="15" t="s">
        <v>300</v>
      </c>
      <c r="H982" s="16">
        <v>1</v>
      </c>
      <c r="I982" s="17">
        <v>12.92</v>
      </c>
      <c r="J982" s="17">
        <v>12.92</v>
      </c>
    </row>
    <row r="983" spans="1:10" ht="24" customHeight="1" x14ac:dyDescent="0.2">
      <c r="A983" s="45" t="s">
        <v>343</v>
      </c>
      <c r="B983" s="14" t="s">
        <v>656</v>
      </c>
      <c r="C983" s="45" t="s">
        <v>90</v>
      </c>
      <c r="D983" s="45" t="s">
        <v>657</v>
      </c>
      <c r="E983" s="264" t="s">
        <v>417</v>
      </c>
      <c r="F983" s="264"/>
      <c r="G983" s="15" t="s">
        <v>375</v>
      </c>
      <c r="H983" s="16">
        <v>1.21E-2</v>
      </c>
      <c r="I983" s="17">
        <v>16.52</v>
      </c>
      <c r="J983" s="17">
        <v>0.19</v>
      </c>
    </row>
    <row r="984" spans="1:10" ht="24" customHeight="1" x14ac:dyDescent="0.2">
      <c r="A984" s="45" t="s">
        <v>343</v>
      </c>
      <c r="B984" s="14" t="s">
        <v>654</v>
      </c>
      <c r="C984" s="45" t="s">
        <v>90</v>
      </c>
      <c r="D984" s="45" t="s">
        <v>655</v>
      </c>
      <c r="E984" s="264" t="s">
        <v>417</v>
      </c>
      <c r="F984" s="264"/>
      <c r="G984" s="15" t="s">
        <v>375</v>
      </c>
      <c r="H984" s="16">
        <v>7.4300000000000005E-2</v>
      </c>
      <c r="I984" s="17">
        <v>21.94</v>
      </c>
      <c r="J984" s="17">
        <v>1.63</v>
      </c>
    </row>
    <row r="985" spans="1:10" ht="24" customHeight="1" x14ac:dyDescent="0.2">
      <c r="A985" s="41" t="s">
        <v>349</v>
      </c>
      <c r="B985" s="18" t="s">
        <v>557</v>
      </c>
      <c r="C985" s="41" t="s">
        <v>90</v>
      </c>
      <c r="D985" s="41" t="s">
        <v>558</v>
      </c>
      <c r="E985" s="260" t="s">
        <v>352</v>
      </c>
      <c r="F985" s="260"/>
      <c r="G985" s="19" t="s">
        <v>300</v>
      </c>
      <c r="H985" s="20">
        <v>2.5000000000000001E-2</v>
      </c>
      <c r="I985" s="21">
        <v>27.5</v>
      </c>
      <c r="J985" s="21">
        <v>0.68</v>
      </c>
    </row>
    <row r="986" spans="1:10" ht="36" customHeight="1" x14ac:dyDescent="0.2">
      <c r="A986" s="41" t="s">
        <v>349</v>
      </c>
      <c r="B986" s="18" t="s">
        <v>658</v>
      </c>
      <c r="C986" s="41" t="s">
        <v>90</v>
      </c>
      <c r="D986" s="41" t="s">
        <v>659</v>
      </c>
      <c r="E986" s="260" t="s">
        <v>352</v>
      </c>
      <c r="F986" s="260"/>
      <c r="G986" s="19" t="s">
        <v>13</v>
      </c>
      <c r="H986" s="20">
        <v>0.54300000000000004</v>
      </c>
      <c r="I986" s="21">
        <v>0.2</v>
      </c>
      <c r="J986" s="21">
        <v>0.1</v>
      </c>
    </row>
    <row r="987" spans="1:10" x14ac:dyDescent="0.2">
      <c r="A987" s="54"/>
      <c r="B987" s="54"/>
      <c r="C987" s="54"/>
      <c r="D987" s="54"/>
      <c r="E987" s="54" t="s">
        <v>359</v>
      </c>
      <c r="F987" s="62">
        <v>1.72</v>
      </c>
      <c r="G987" s="54" t="s">
        <v>360</v>
      </c>
      <c r="H987" s="62">
        <v>0</v>
      </c>
      <c r="I987" s="54" t="s">
        <v>361</v>
      </c>
      <c r="J987" s="62">
        <v>1.72</v>
      </c>
    </row>
    <row r="988" spans="1:10" x14ac:dyDescent="0.2">
      <c r="A988" s="54"/>
      <c r="B988" s="54"/>
      <c r="C988" s="54"/>
      <c r="D988" s="54"/>
      <c r="E988" s="54" t="s">
        <v>362</v>
      </c>
      <c r="F988" s="62">
        <v>3.72</v>
      </c>
      <c r="G988" s="54"/>
      <c r="H988" s="261" t="s">
        <v>363</v>
      </c>
      <c r="I988" s="261"/>
      <c r="J988" s="62">
        <v>19.239999999999998</v>
      </c>
    </row>
    <row r="989" spans="1:10" ht="30" customHeight="1" thickBot="1" x14ac:dyDescent="0.25">
      <c r="A989" s="49"/>
      <c r="B989" s="49"/>
      <c r="C989" s="49"/>
      <c r="D989" s="49"/>
      <c r="E989" s="49"/>
      <c r="F989" s="49"/>
      <c r="G989" s="49" t="s">
        <v>364</v>
      </c>
      <c r="H989" s="61">
        <v>353.6</v>
      </c>
      <c r="I989" s="49" t="s">
        <v>365</v>
      </c>
      <c r="J989" s="50">
        <v>6803.26</v>
      </c>
    </row>
    <row r="990" spans="1:10" ht="1.1499999999999999" customHeight="1" thickTop="1" x14ac:dyDescent="0.2">
      <c r="A990" s="22"/>
      <c r="B990" s="22"/>
      <c r="C990" s="22"/>
      <c r="D990" s="22"/>
      <c r="E990" s="22"/>
      <c r="F990" s="22"/>
      <c r="G990" s="22"/>
      <c r="H990" s="22"/>
      <c r="I990" s="22"/>
      <c r="J990" s="22"/>
    </row>
    <row r="991" spans="1:10" ht="18" customHeight="1" x14ac:dyDescent="0.2">
      <c r="A991" s="42" t="s">
        <v>779</v>
      </c>
      <c r="B991" s="52" t="s">
        <v>65</v>
      </c>
      <c r="C991" s="42" t="s">
        <v>66</v>
      </c>
      <c r="D991" s="42" t="s">
        <v>67</v>
      </c>
      <c r="E991" s="265" t="s">
        <v>341</v>
      </c>
      <c r="F991" s="265"/>
      <c r="G991" s="53" t="s">
        <v>68</v>
      </c>
      <c r="H991" s="52" t="s">
        <v>69</v>
      </c>
      <c r="I991" s="52" t="s">
        <v>70</v>
      </c>
      <c r="J991" s="52" t="s">
        <v>72</v>
      </c>
    </row>
    <row r="992" spans="1:10" ht="60" customHeight="1" x14ac:dyDescent="0.2">
      <c r="A992" s="44" t="s">
        <v>342</v>
      </c>
      <c r="B992" s="8" t="s">
        <v>778</v>
      </c>
      <c r="C992" s="44" t="s">
        <v>78</v>
      </c>
      <c r="D992" s="44" t="s">
        <v>777</v>
      </c>
      <c r="E992" s="263" t="s">
        <v>54</v>
      </c>
      <c r="F992" s="263"/>
      <c r="G992" s="9" t="s">
        <v>99</v>
      </c>
      <c r="H992" s="13">
        <v>1</v>
      </c>
      <c r="I992" s="10">
        <v>97.79</v>
      </c>
      <c r="J992" s="10">
        <v>97.79</v>
      </c>
    </row>
    <row r="993" spans="1:10" ht="60" customHeight="1" x14ac:dyDescent="0.2">
      <c r="A993" s="41" t="s">
        <v>349</v>
      </c>
      <c r="B993" s="18" t="s">
        <v>867</v>
      </c>
      <c r="C993" s="41" t="s">
        <v>78</v>
      </c>
      <c r="D993" s="41" t="s">
        <v>866</v>
      </c>
      <c r="E993" s="260" t="s">
        <v>513</v>
      </c>
      <c r="F993" s="260"/>
      <c r="G993" s="19" t="s">
        <v>99</v>
      </c>
      <c r="H993" s="20">
        <v>1</v>
      </c>
      <c r="I993" s="21">
        <v>6.67</v>
      </c>
      <c r="J993" s="21">
        <v>6.67</v>
      </c>
    </row>
    <row r="994" spans="1:10" ht="60" customHeight="1" x14ac:dyDescent="0.2">
      <c r="A994" s="41" t="s">
        <v>349</v>
      </c>
      <c r="B994" s="18" t="s">
        <v>865</v>
      </c>
      <c r="C994" s="41" t="s">
        <v>78</v>
      </c>
      <c r="D994" s="41" t="s">
        <v>864</v>
      </c>
      <c r="E994" s="260" t="s">
        <v>513</v>
      </c>
      <c r="F994" s="260"/>
      <c r="G994" s="19" t="s">
        <v>99</v>
      </c>
      <c r="H994" s="20">
        <v>0.3333333</v>
      </c>
      <c r="I994" s="21">
        <v>147.44999999999999</v>
      </c>
      <c r="J994" s="21">
        <v>49.14</v>
      </c>
    </row>
    <row r="995" spans="1:10" ht="60" customHeight="1" x14ac:dyDescent="0.2">
      <c r="A995" s="41" t="s">
        <v>349</v>
      </c>
      <c r="B995" s="18" t="s">
        <v>863</v>
      </c>
      <c r="C995" s="41" t="s">
        <v>78</v>
      </c>
      <c r="D995" s="41" t="s">
        <v>862</v>
      </c>
      <c r="E995" s="260" t="s">
        <v>513</v>
      </c>
      <c r="F995" s="260"/>
      <c r="G995" s="19" t="s">
        <v>99</v>
      </c>
      <c r="H995" s="20">
        <v>1</v>
      </c>
      <c r="I995" s="21">
        <v>41.98</v>
      </c>
      <c r="J995" s="21">
        <v>41.98</v>
      </c>
    </row>
    <row r="996" spans="1:10" x14ac:dyDescent="0.2">
      <c r="A996" s="54"/>
      <c r="B996" s="54"/>
      <c r="C996" s="54"/>
      <c r="D996" s="54"/>
      <c r="E996" s="54" t="s">
        <v>359</v>
      </c>
      <c r="F996" s="62">
        <v>0</v>
      </c>
      <c r="G996" s="54" t="s">
        <v>360</v>
      </c>
      <c r="H996" s="62">
        <v>0</v>
      </c>
      <c r="I996" s="54" t="s">
        <v>361</v>
      </c>
      <c r="J996" s="62">
        <v>0</v>
      </c>
    </row>
    <row r="997" spans="1:10" x14ac:dyDescent="0.2">
      <c r="A997" s="54"/>
      <c r="B997" s="54"/>
      <c r="C997" s="54"/>
      <c r="D997" s="54"/>
      <c r="E997" s="54" t="s">
        <v>362</v>
      </c>
      <c r="F997" s="62">
        <v>23.49</v>
      </c>
      <c r="G997" s="54"/>
      <c r="H997" s="261" t="s">
        <v>363</v>
      </c>
      <c r="I997" s="261"/>
      <c r="J997" s="62">
        <v>121.28</v>
      </c>
    </row>
    <row r="998" spans="1:10" ht="30" customHeight="1" thickBot="1" x14ac:dyDescent="0.25">
      <c r="A998" s="49"/>
      <c r="B998" s="49"/>
      <c r="C998" s="49"/>
      <c r="D998" s="49"/>
      <c r="E998" s="49"/>
      <c r="F998" s="49"/>
      <c r="G998" s="49" t="s">
        <v>364</v>
      </c>
      <c r="H998" s="61">
        <v>101</v>
      </c>
      <c r="I998" s="49" t="s">
        <v>365</v>
      </c>
      <c r="J998" s="50">
        <v>12249.28</v>
      </c>
    </row>
    <row r="999" spans="1:10" ht="1.1499999999999999" customHeight="1" thickTop="1" x14ac:dyDescent="0.2">
      <c r="A999" s="22"/>
      <c r="B999" s="22"/>
      <c r="C999" s="22"/>
      <c r="D999" s="22"/>
      <c r="E999" s="22"/>
      <c r="F999" s="22"/>
      <c r="G999" s="22"/>
      <c r="H999" s="22"/>
      <c r="I999" s="22"/>
      <c r="J999" s="22"/>
    </row>
    <row r="1000" spans="1:10" ht="18" customHeight="1" x14ac:dyDescent="0.2">
      <c r="A1000" s="42" t="s">
        <v>776</v>
      </c>
      <c r="B1000" s="52" t="s">
        <v>65</v>
      </c>
      <c r="C1000" s="42" t="s">
        <v>66</v>
      </c>
      <c r="D1000" s="42" t="s">
        <v>67</v>
      </c>
      <c r="E1000" s="265" t="s">
        <v>341</v>
      </c>
      <c r="F1000" s="265"/>
      <c r="G1000" s="53" t="s">
        <v>68</v>
      </c>
      <c r="H1000" s="52" t="s">
        <v>69</v>
      </c>
      <c r="I1000" s="52" t="s">
        <v>70</v>
      </c>
      <c r="J1000" s="52" t="s">
        <v>72</v>
      </c>
    </row>
    <row r="1001" spans="1:10" ht="36" customHeight="1" x14ac:dyDescent="0.2">
      <c r="A1001" s="44" t="s">
        <v>342</v>
      </c>
      <c r="B1001" s="8" t="s">
        <v>775</v>
      </c>
      <c r="C1001" s="44" t="s">
        <v>78</v>
      </c>
      <c r="D1001" s="44" t="s">
        <v>774</v>
      </c>
      <c r="E1001" s="263" t="s">
        <v>54</v>
      </c>
      <c r="F1001" s="263"/>
      <c r="G1001" s="9" t="s">
        <v>100</v>
      </c>
      <c r="H1001" s="13">
        <v>1</v>
      </c>
      <c r="I1001" s="10">
        <v>488.4</v>
      </c>
      <c r="J1001" s="10">
        <v>488.4</v>
      </c>
    </row>
    <row r="1002" spans="1:10" ht="24" customHeight="1" x14ac:dyDescent="0.2">
      <c r="A1002" s="45" t="s">
        <v>343</v>
      </c>
      <c r="B1002" s="14" t="s">
        <v>859</v>
      </c>
      <c r="C1002" s="45" t="s">
        <v>78</v>
      </c>
      <c r="D1002" s="45" t="s">
        <v>858</v>
      </c>
      <c r="E1002" s="264" t="s">
        <v>54</v>
      </c>
      <c r="F1002" s="264"/>
      <c r="G1002" s="15" t="s">
        <v>100</v>
      </c>
      <c r="H1002" s="16">
        <v>1</v>
      </c>
      <c r="I1002" s="17">
        <v>34.06</v>
      </c>
      <c r="J1002" s="17">
        <v>34.06</v>
      </c>
    </row>
    <row r="1003" spans="1:10" ht="36" customHeight="1" x14ac:dyDescent="0.2">
      <c r="A1003" s="45" t="s">
        <v>343</v>
      </c>
      <c r="B1003" s="14" t="s">
        <v>857</v>
      </c>
      <c r="C1003" s="45" t="s">
        <v>78</v>
      </c>
      <c r="D1003" s="45" t="s">
        <v>856</v>
      </c>
      <c r="E1003" s="264" t="s">
        <v>54</v>
      </c>
      <c r="F1003" s="264"/>
      <c r="G1003" s="15" t="s">
        <v>100</v>
      </c>
      <c r="H1003" s="16">
        <v>1</v>
      </c>
      <c r="I1003" s="17">
        <v>71.34</v>
      </c>
      <c r="J1003" s="17">
        <v>71.34</v>
      </c>
    </row>
    <row r="1004" spans="1:10" ht="24" customHeight="1" x14ac:dyDescent="0.2">
      <c r="A1004" s="41" t="s">
        <v>349</v>
      </c>
      <c r="B1004" s="18" t="s">
        <v>861</v>
      </c>
      <c r="C1004" s="41" t="s">
        <v>78</v>
      </c>
      <c r="D1004" s="41" t="s">
        <v>860</v>
      </c>
      <c r="E1004" s="260" t="s">
        <v>352</v>
      </c>
      <c r="F1004" s="260"/>
      <c r="G1004" s="19" t="s">
        <v>100</v>
      </c>
      <c r="H1004" s="20">
        <v>1.05</v>
      </c>
      <c r="I1004" s="21">
        <v>364.77</v>
      </c>
      <c r="J1004" s="21">
        <v>383</v>
      </c>
    </row>
    <row r="1005" spans="1:10" x14ac:dyDescent="0.2">
      <c r="A1005" s="54"/>
      <c r="B1005" s="54"/>
      <c r="C1005" s="54"/>
      <c r="D1005" s="54"/>
      <c r="E1005" s="54" t="s">
        <v>359</v>
      </c>
      <c r="F1005" s="62">
        <v>81.64</v>
      </c>
      <c r="G1005" s="54" t="s">
        <v>360</v>
      </c>
      <c r="H1005" s="62">
        <v>0</v>
      </c>
      <c r="I1005" s="54" t="s">
        <v>361</v>
      </c>
      <c r="J1005" s="62">
        <v>81.64</v>
      </c>
    </row>
    <row r="1006" spans="1:10" x14ac:dyDescent="0.2">
      <c r="A1006" s="54"/>
      <c r="B1006" s="54"/>
      <c r="C1006" s="54"/>
      <c r="D1006" s="54"/>
      <c r="E1006" s="54" t="s">
        <v>362</v>
      </c>
      <c r="F1006" s="62">
        <v>117.36</v>
      </c>
      <c r="G1006" s="54"/>
      <c r="H1006" s="261" t="s">
        <v>363</v>
      </c>
      <c r="I1006" s="261"/>
      <c r="J1006" s="62">
        <v>605.76</v>
      </c>
    </row>
    <row r="1007" spans="1:10" ht="30" customHeight="1" thickBot="1" x14ac:dyDescent="0.25">
      <c r="A1007" s="49"/>
      <c r="B1007" s="49"/>
      <c r="C1007" s="49"/>
      <c r="D1007" s="49"/>
      <c r="E1007" s="49"/>
      <c r="F1007" s="49"/>
      <c r="G1007" s="49" t="s">
        <v>364</v>
      </c>
      <c r="H1007" s="61">
        <v>24.62</v>
      </c>
      <c r="I1007" s="49" t="s">
        <v>365</v>
      </c>
      <c r="J1007" s="50">
        <v>14913.81</v>
      </c>
    </row>
    <row r="1008" spans="1:10" ht="1.1499999999999999" customHeight="1" thickTop="1" x14ac:dyDescent="0.2">
      <c r="A1008" s="22"/>
      <c r="B1008" s="22"/>
      <c r="C1008" s="22"/>
      <c r="D1008" s="22"/>
      <c r="E1008" s="22"/>
      <c r="F1008" s="22"/>
      <c r="G1008" s="22"/>
      <c r="H1008" s="22"/>
      <c r="I1008" s="22"/>
      <c r="J1008" s="22"/>
    </row>
    <row r="1009" spans="1:10" ht="18" customHeight="1" x14ac:dyDescent="0.2">
      <c r="A1009" s="42" t="s">
        <v>773</v>
      </c>
      <c r="B1009" s="52" t="s">
        <v>65</v>
      </c>
      <c r="C1009" s="42" t="s">
        <v>66</v>
      </c>
      <c r="D1009" s="42" t="s">
        <v>67</v>
      </c>
      <c r="E1009" s="265" t="s">
        <v>341</v>
      </c>
      <c r="F1009" s="265"/>
      <c r="G1009" s="53" t="s">
        <v>68</v>
      </c>
      <c r="H1009" s="52" t="s">
        <v>69</v>
      </c>
      <c r="I1009" s="52" t="s">
        <v>70</v>
      </c>
      <c r="J1009" s="52" t="s">
        <v>72</v>
      </c>
    </row>
    <row r="1010" spans="1:10" ht="24" customHeight="1" x14ac:dyDescent="0.2">
      <c r="A1010" s="44" t="s">
        <v>342</v>
      </c>
      <c r="B1010" s="8" t="s">
        <v>772</v>
      </c>
      <c r="C1010" s="44" t="s">
        <v>78</v>
      </c>
      <c r="D1010" s="44" t="s">
        <v>771</v>
      </c>
      <c r="E1010" s="263" t="s">
        <v>54</v>
      </c>
      <c r="F1010" s="263"/>
      <c r="G1010" s="9" t="s">
        <v>770</v>
      </c>
      <c r="H1010" s="13">
        <v>1</v>
      </c>
      <c r="I1010" s="10">
        <v>52.33</v>
      </c>
      <c r="J1010" s="10">
        <v>52.33</v>
      </c>
    </row>
    <row r="1011" spans="1:10" ht="24" customHeight="1" x14ac:dyDescent="0.2">
      <c r="A1011" s="45" t="s">
        <v>343</v>
      </c>
      <c r="B1011" s="14" t="s">
        <v>347</v>
      </c>
      <c r="C1011" s="45" t="s">
        <v>78</v>
      </c>
      <c r="D1011" s="45" t="s">
        <v>348</v>
      </c>
      <c r="E1011" s="264" t="s">
        <v>54</v>
      </c>
      <c r="F1011" s="264"/>
      <c r="G1011" s="15" t="s">
        <v>346</v>
      </c>
      <c r="H1011" s="16">
        <v>0.2</v>
      </c>
      <c r="I1011" s="17">
        <v>15.71</v>
      </c>
      <c r="J1011" s="17">
        <v>3.14</v>
      </c>
    </row>
    <row r="1012" spans="1:10" ht="24" customHeight="1" x14ac:dyDescent="0.2">
      <c r="A1012" s="45" t="s">
        <v>343</v>
      </c>
      <c r="B1012" s="14" t="s">
        <v>425</v>
      </c>
      <c r="C1012" s="45" t="s">
        <v>78</v>
      </c>
      <c r="D1012" s="45" t="s">
        <v>426</v>
      </c>
      <c r="E1012" s="264" t="s">
        <v>54</v>
      </c>
      <c r="F1012" s="264"/>
      <c r="G1012" s="15" t="s">
        <v>346</v>
      </c>
      <c r="H1012" s="16">
        <v>0.2</v>
      </c>
      <c r="I1012" s="17">
        <v>22.09</v>
      </c>
      <c r="J1012" s="17">
        <v>4.41</v>
      </c>
    </row>
    <row r="1013" spans="1:10" ht="24" customHeight="1" x14ac:dyDescent="0.2">
      <c r="A1013" s="41" t="s">
        <v>349</v>
      </c>
      <c r="B1013" s="18" t="s">
        <v>855</v>
      </c>
      <c r="C1013" s="41" t="s">
        <v>78</v>
      </c>
      <c r="D1013" s="41" t="s">
        <v>854</v>
      </c>
      <c r="E1013" s="260" t="s">
        <v>352</v>
      </c>
      <c r="F1013" s="260"/>
      <c r="G1013" s="19" t="s">
        <v>353</v>
      </c>
      <c r="H1013" s="20">
        <v>1.8</v>
      </c>
      <c r="I1013" s="21">
        <v>24.88</v>
      </c>
      <c r="J1013" s="21">
        <v>44.78</v>
      </c>
    </row>
    <row r="1014" spans="1:10" x14ac:dyDescent="0.2">
      <c r="A1014" s="54"/>
      <c r="B1014" s="54"/>
      <c r="C1014" s="54"/>
      <c r="D1014" s="54"/>
      <c r="E1014" s="54" t="s">
        <v>359</v>
      </c>
      <c r="F1014" s="62">
        <v>5.9</v>
      </c>
      <c r="G1014" s="54" t="s">
        <v>360</v>
      </c>
      <c r="H1014" s="62">
        <v>0</v>
      </c>
      <c r="I1014" s="54" t="s">
        <v>361</v>
      </c>
      <c r="J1014" s="62">
        <v>5.9</v>
      </c>
    </row>
    <row r="1015" spans="1:10" x14ac:dyDescent="0.2">
      <c r="A1015" s="54"/>
      <c r="B1015" s="54"/>
      <c r="C1015" s="54"/>
      <c r="D1015" s="54"/>
      <c r="E1015" s="54" t="s">
        <v>362</v>
      </c>
      <c r="F1015" s="62">
        <v>12.57</v>
      </c>
      <c r="G1015" s="54"/>
      <c r="H1015" s="261" t="s">
        <v>363</v>
      </c>
      <c r="I1015" s="261"/>
      <c r="J1015" s="62">
        <v>64.900000000000006</v>
      </c>
    </row>
    <row r="1016" spans="1:10" ht="30" customHeight="1" thickBot="1" x14ac:dyDescent="0.25">
      <c r="A1016" s="49"/>
      <c r="B1016" s="49"/>
      <c r="C1016" s="49"/>
      <c r="D1016" s="49"/>
      <c r="E1016" s="49"/>
      <c r="F1016" s="49"/>
      <c r="G1016" s="49" t="s">
        <v>364</v>
      </c>
      <c r="H1016" s="61">
        <v>1.17</v>
      </c>
      <c r="I1016" s="49" t="s">
        <v>365</v>
      </c>
      <c r="J1016" s="50">
        <v>75.930000000000007</v>
      </c>
    </row>
    <row r="1017" spans="1:10" ht="1.1499999999999999" customHeight="1" thickTop="1" x14ac:dyDescent="0.2">
      <c r="A1017" s="22"/>
      <c r="B1017" s="22"/>
      <c r="C1017" s="22"/>
      <c r="D1017" s="22"/>
      <c r="E1017" s="22"/>
      <c r="F1017" s="22"/>
      <c r="G1017" s="22"/>
      <c r="H1017" s="22"/>
      <c r="I1017" s="22"/>
      <c r="J1017" s="22"/>
    </row>
    <row r="1018" spans="1:10" ht="18" customHeight="1" x14ac:dyDescent="0.2">
      <c r="A1018" s="42" t="s">
        <v>769</v>
      </c>
      <c r="B1018" s="52" t="s">
        <v>65</v>
      </c>
      <c r="C1018" s="42" t="s">
        <v>66</v>
      </c>
      <c r="D1018" s="42" t="s">
        <v>67</v>
      </c>
      <c r="E1018" s="265" t="s">
        <v>341</v>
      </c>
      <c r="F1018" s="265"/>
      <c r="G1018" s="53" t="s">
        <v>68</v>
      </c>
      <c r="H1018" s="52" t="s">
        <v>69</v>
      </c>
      <c r="I1018" s="52" t="s">
        <v>70</v>
      </c>
      <c r="J1018" s="52" t="s">
        <v>72</v>
      </c>
    </row>
    <row r="1019" spans="1:10" ht="24" customHeight="1" x14ac:dyDescent="0.2">
      <c r="A1019" s="44" t="s">
        <v>342</v>
      </c>
      <c r="B1019" s="8" t="s">
        <v>509</v>
      </c>
      <c r="C1019" s="44" t="s">
        <v>78</v>
      </c>
      <c r="D1019" s="44" t="s">
        <v>510</v>
      </c>
      <c r="E1019" s="263" t="s">
        <v>54</v>
      </c>
      <c r="F1019" s="263"/>
      <c r="G1019" s="9" t="s">
        <v>100</v>
      </c>
      <c r="H1019" s="13">
        <v>1</v>
      </c>
      <c r="I1019" s="10">
        <v>30</v>
      </c>
      <c r="J1019" s="10">
        <v>30</v>
      </c>
    </row>
    <row r="1020" spans="1:10" ht="48" customHeight="1" x14ac:dyDescent="0.2">
      <c r="A1020" s="41" t="s">
        <v>349</v>
      </c>
      <c r="B1020" s="18" t="s">
        <v>711</v>
      </c>
      <c r="C1020" s="41" t="s">
        <v>78</v>
      </c>
      <c r="D1020" s="41" t="s">
        <v>710</v>
      </c>
      <c r="E1020" s="260" t="s">
        <v>352</v>
      </c>
      <c r="F1020" s="260"/>
      <c r="G1020" s="19" t="s">
        <v>449</v>
      </c>
      <c r="H1020" s="20">
        <v>0.2</v>
      </c>
      <c r="I1020" s="21">
        <v>150</v>
      </c>
      <c r="J1020" s="21">
        <v>30</v>
      </c>
    </row>
    <row r="1021" spans="1:10" x14ac:dyDescent="0.2">
      <c r="A1021" s="54"/>
      <c r="B1021" s="54"/>
      <c r="C1021" s="54"/>
      <c r="D1021" s="54"/>
      <c r="E1021" s="54" t="s">
        <v>359</v>
      </c>
      <c r="F1021" s="62">
        <v>0</v>
      </c>
      <c r="G1021" s="54" t="s">
        <v>360</v>
      </c>
      <c r="H1021" s="62">
        <v>0</v>
      </c>
      <c r="I1021" s="54" t="s">
        <v>361</v>
      </c>
      <c r="J1021" s="62">
        <v>0</v>
      </c>
    </row>
    <row r="1022" spans="1:10" x14ac:dyDescent="0.2">
      <c r="A1022" s="54"/>
      <c r="B1022" s="54"/>
      <c r="C1022" s="54"/>
      <c r="D1022" s="54"/>
      <c r="E1022" s="54" t="s">
        <v>362</v>
      </c>
      <c r="F1022" s="62">
        <v>7.2</v>
      </c>
      <c r="G1022" s="54"/>
      <c r="H1022" s="261" t="s">
        <v>363</v>
      </c>
      <c r="I1022" s="261"/>
      <c r="J1022" s="62">
        <v>37.200000000000003</v>
      </c>
    </row>
    <row r="1023" spans="1:10" ht="30" customHeight="1" thickBot="1" x14ac:dyDescent="0.25">
      <c r="A1023" s="49"/>
      <c r="B1023" s="49"/>
      <c r="C1023" s="49"/>
      <c r="D1023" s="49"/>
      <c r="E1023" s="49"/>
      <c r="F1023" s="49"/>
      <c r="G1023" s="49" t="s">
        <v>364</v>
      </c>
      <c r="H1023" s="61">
        <v>38.520000000000003</v>
      </c>
      <c r="I1023" s="49" t="s">
        <v>365</v>
      </c>
      <c r="J1023" s="50">
        <v>1432.94</v>
      </c>
    </row>
    <row r="1024" spans="1:10" ht="1.1499999999999999" customHeight="1" thickTop="1" x14ac:dyDescent="0.2">
      <c r="A1024" s="22"/>
      <c r="B1024" s="22"/>
      <c r="C1024" s="22"/>
      <c r="D1024" s="22"/>
      <c r="E1024" s="22"/>
      <c r="F1024" s="22"/>
      <c r="G1024" s="22"/>
      <c r="H1024" s="22"/>
      <c r="I1024" s="22"/>
      <c r="J1024" s="22"/>
    </row>
    <row r="1025" spans="1:10" ht="24" customHeight="1" x14ac:dyDescent="0.2">
      <c r="A1025" s="43" t="s">
        <v>752</v>
      </c>
      <c r="B1025" s="43"/>
      <c r="C1025" s="43"/>
      <c r="D1025" s="43" t="s">
        <v>751</v>
      </c>
      <c r="E1025" s="43"/>
      <c r="F1025" s="266"/>
      <c r="G1025" s="266"/>
      <c r="H1025" s="6"/>
      <c r="I1025" s="43"/>
      <c r="J1025" s="7"/>
    </row>
    <row r="1026" spans="1:10" ht="18" customHeight="1" x14ac:dyDescent="0.2">
      <c r="A1026" s="42" t="s">
        <v>768</v>
      </c>
      <c r="B1026" s="52" t="s">
        <v>65</v>
      </c>
      <c r="C1026" s="42" t="s">
        <v>66</v>
      </c>
      <c r="D1026" s="42" t="s">
        <v>67</v>
      </c>
      <c r="E1026" s="265" t="s">
        <v>341</v>
      </c>
      <c r="F1026" s="265"/>
      <c r="G1026" s="53" t="s">
        <v>68</v>
      </c>
      <c r="H1026" s="52" t="s">
        <v>69</v>
      </c>
      <c r="I1026" s="52" t="s">
        <v>70</v>
      </c>
      <c r="J1026" s="52" t="s">
        <v>72</v>
      </c>
    </row>
    <row r="1027" spans="1:10" ht="24" customHeight="1" x14ac:dyDescent="0.2">
      <c r="A1027" s="44" t="s">
        <v>342</v>
      </c>
      <c r="B1027" s="8" t="s">
        <v>767</v>
      </c>
      <c r="C1027" s="44" t="s">
        <v>83</v>
      </c>
      <c r="D1027" s="44" t="s">
        <v>766</v>
      </c>
      <c r="E1027" s="263" t="s">
        <v>853</v>
      </c>
      <c r="F1027" s="263"/>
      <c r="G1027" s="9" t="s">
        <v>99</v>
      </c>
      <c r="H1027" s="13">
        <v>1</v>
      </c>
      <c r="I1027" s="10">
        <v>13.76</v>
      </c>
      <c r="J1027" s="10">
        <v>13.76</v>
      </c>
    </row>
    <row r="1028" spans="1:10" ht="24" customHeight="1" x14ac:dyDescent="0.2">
      <c r="A1028" s="41" t="s">
        <v>349</v>
      </c>
      <c r="B1028" s="18" t="s">
        <v>852</v>
      </c>
      <c r="C1028" s="41" t="s">
        <v>83</v>
      </c>
      <c r="D1028" s="41" t="s">
        <v>851</v>
      </c>
      <c r="E1028" s="260" t="s">
        <v>370</v>
      </c>
      <c r="F1028" s="260"/>
      <c r="G1028" s="19" t="s">
        <v>375</v>
      </c>
      <c r="H1028" s="20">
        <v>0.01</v>
      </c>
      <c r="I1028" s="21">
        <v>116.11</v>
      </c>
      <c r="J1028" s="21">
        <v>1.1599999999999999</v>
      </c>
    </row>
    <row r="1029" spans="1:10" ht="24" customHeight="1" x14ac:dyDescent="0.2">
      <c r="A1029" s="41" t="s">
        <v>349</v>
      </c>
      <c r="B1029" s="18" t="s">
        <v>423</v>
      </c>
      <c r="C1029" s="41" t="s">
        <v>83</v>
      </c>
      <c r="D1029" s="41" t="s">
        <v>424</v>
      </c>
      <c r="E1029" s="260" t="s">
        <v>374</v>
      </c>
      <c r="F1029" s="260"/>
      <c r="G1029" s="19" t="s">
        <v>375</v>
      </c>
      <c r="H1029" s="20">
        <v>0.3</v>
      </c>
      <c r="I1029" s="21">
        <v>14.29</v>
      </c>
      <c r="J1029" s="21">
        <v>4.28</v>
      </c>
    </row>
    <row r="1030" spans="1:10" ht="24" customHeight="1" x14ac:dyDescent="0.2">
      <c r="A1030" s="41" t="s">
        <v>349</v>
      </c>
      <c r="B1030" s="18" t="s">
        <v>850</v>
      </c>
      <c r="C1030" s="41" t="s">
        <v>83</v>
      </c>
      <c r="D1030" s="41" t="s">
        <v>849</v>
      </c>
      <c r="E1030" s="260" t="s">
        <v>352</v>
      </c>
      <c r="F1030" s="260"/>
      <c r="G1030" s="19" t="s">
        <v>99</v>
      </c>
      <c r="H1030" s="20">
        <v>1</v>
      </c>
      <c r="I1030" s="21">
        <v>7.2</v>
      </c>
      <c r="J1030" s="21">
        <v>7.2</v>
      </c>
    </row>
    <row r="1031" spans="1:10" ht="24" customHeight="1" x14ac:dyDescent="0.2">
      <c r="A1031" s="41" t="s">
        <v>349</v>
      </c>
      <c r="B1031" s="18" t="s">
        <v>848</v>
      </c>
      <c r="C1031" s="41" t="s">
        <v>83</v>
      </c>
      <c r="D1031" s="41" t="s">
        <v>847</v>
      </c>
      <c r="E1031" s="260" t="s">
        <v>352</v>
      </c>
      <c r="F1031" s="260"/>
      <c r="G1031" s="19" t="s">
        <v>100</v>
      </c>
      <c r="H1031" s="20">
        <v>0.02</v>
      </c>
      <c r="I1031" s="21">
        <v>56</v>
      </c>
      <c r="J1031" s="21">
        <v>1.1200000000000001</v>
      </c>
    </row>
    <row r="1032" spans="1:10" x14ac:dyDescent="0.2">
      <c r="A1032" s="54"/>
      <c r="B1032" s="54"/>
      <c r="C1032" s="54"/>
      <c r="D1032" s="54"/>
      <c r="E1032" s="54" t="s">
        <v>359</v>
      </c>
      <c r="F1032" s="62">
        <v>4.28</v>
      </c>
      <c r="G1032" s="54" t="s">
        <v>360</v>
      </c>
      <c r="H1032" s="62">
        <v>0</v>
      </c>
      <c r="I1032" s="54" t="s">
        <v>361</v>
      </c>
      <c r="J1032" s="62">
        <v>4.28</v>
      </c>
    </row>
    <row r="1033" spans="1:10" x14ac:dyDescent="0.2">
      <c r="A1033" s="54"/>
      <c r="B1033" s="54"/>
      <c r="C1033" s="54"/>
      <c r="D1033" s="54"/>
      <c r="E1033" s="54" t="s">
        <v>362</v>
      </c>
      <c r="F1033" s="62">
        <v>3.3</v>
      </c>
      <c r="G1033" s="54"/>
      <c r="H1033" s="261" t="s">
        <v>363</v>
      </c>
      <c r="I1033" s="261"/>
      <c r="J1033" s="62">
        <v>17.059999999999999</v>
      </c>
    </row>
    <row r="1034" spans="1:10" ht="30" customHeight="1" thickBot="1" x14ac:dyDescent="0.25">
      <c r="A1034" s="49"/>
      <c r="B1034" s="49"/>
      <c r="C1034" s="49"/>
      <c r="D1034" s="49"/>
      <c r="E1034" s="49"/>
      <c r="F1034" s="49"/>
      <c r="G1034" s="49" t="s">
        <v>364</v>
      </c>
      <c r="H1034" s="61">
        <v>600</v>
      </c>
      <c r="I1034" s="49" t="s">
        <v>365</v>
      </c>
      <c r="J1034" s="50">
        <v>10236</v>
      </c>
    </row>
    <row r="1035" spans="1:10" ht="1.1499999999999999" customHeight="1" thickTop="1" x14ac:dyDescent="0.2">
      <c r="A1035" s="22"/>
      <c r="B1035" s="22"/>
      <c r="C1035" s="22"/>
      <c r="D1035" s="22"/>
      <c r="E1035" s="22"/>
      <c r="F1035" s="22"/>
      <c r="G1035" s="22"/>
      <c r="H1035" s="22"/>
      <c r="I1035" s="22"/>
      <c r="J1035" s="22"/>
    </row>
    <row r="1036" spans="1:10" ht="18" customHeight="1" x14ac:dyDescent="0.2">
      <c r="A1036" s="42" t="s">
        <v>765</v>
      </c>
      <c r="B1036" s="52" t="s">
        <v>65</v>
      </c>
      <c r="C1036" s="42" t="s">
        <v>66</v>
      </c>
      <c r="D1036" s="42" t="s">
        <v>67</v>
      </c>
      <c r="E1036" s="265" t="s">
        <v>341</v>
      </c>
      <c r="F1036" s="265"/>
      <c r="G1036" s="53" t="s">
        <v>68</v>
      </c>
      <c r="H1036" s="52" t="s">
        <v>69</v>
      </c>
      <c r="I1036" s="52" t="s">
        <v>70</v>
      </c>
      <c r="J1036" s="52" t="s">
        <v>72</v>
      </c>
    </row>
    <row r="1037" spans="1:10" ht="24" customHeight="1" x14ac:dyDescent="0.2">
      <c r="A1037" s="44" t="s">
        <v>342</v>
      </c>
      <c r="B1037" s="8" t="s">
        <v>764</v>
      </c>
      <c r="C1037" s="44" t="s">
        <v>90</v>
      </c>
      <c r="D1037" s="44" t="s">
        <v>763</v>
      </c>
      <c r="E1037" s="263" t="s">
        <v>839</v>
      </c>
      <c r="F1037" s="263"/>
      <c r="G1037" s="9" t="s">
        <v>100</v>
      </c>
      <c r="H1037" s="13">
        <v>1</v>
      </c>
      <c r="I1037" s="10">
        <v>25.01</v>
      </c>
      <c r="J1037" s="10">
        <v>25.01</v>
      </c>
    </row>
    <row r="1038" spans="1:10" ht="36" customHeight="1" x14ac:dyDescent="0.2">
      <c r="A1038" s="45" t="s">
        <v>343</v>
      </c>
      <c r="B1038" s="14" t="s">
        <v>846</v>
      </c>
      <c r="C1038" s="45" t="s">
        <v>90</v>
      </c>
      <c r="D1038" s="45" t="s">
        <v>845</v>
      </c>
      <c r="E1038" s="264" t="s">
        <v>570</v>
      </c>
      <c r="F1038" s="264"/>
      <c r="G1038" s="15" t="s">
        <v>571</v>
      </c>
      <c r="H1038" s="16">
        <v>0.27400000000000002</v>
      </c>
      <c r="I1038" s="17">
        <v>28.52</v>
      </c>
      <c r="J1038" s="17">
        <v>7.81</v>
      </c>
    </row>
    <row r="1039" spans="1:10" ht="36" customHeight="1" x14ac:dyDescent="0.2">
      <c r="A1039" s="45" t="s">
        <v>343</v>
      </c>
      <c r="B1039" s="14" t="s">
        <v>844</v>
      </c>
      <c r="C1039" s="45" t="s">
        <v>90</v>
      </c>
      <c r="D1039" s="45" t="s">
        <v>843</v>
      </c>
      <c r="E1039" s="264" t="s">
        <v>570</v>
      </c>
      <c r="F1039" s="264"/>
      <c r="G1039" s="15" t="s">
        <v>842</v>
      </c>
      <c r="H1039" s="16">
        <v>0.254</v>
      </c>
      <c r="I1039" s="17">
        <v>21.14</v>
      </c>
      <c r="J1039" s="17">
        <v>5.36</v>
      </c>
    </row>
    <row r="1040" spans="1:10" ht="24" customHeight="1" x14ac:dyDescent="0.2">
      <c r="A1040" s="45" t="s">
        <v>343</v>
      </c>
      <c r="B1040" s="14" t="s">
        <v>841</v>
      </c>
      <c r="C1040" s="45" t="s">
        <v>90</v>
      </c>
      <c r="D1040" s="45" t="s">
        <v>840</v>
      </c>
      <c r="E1040" s="264" t="s">
        <v>839</v>
      </c>
      <c r="F1040" s="264"/>
      <c r="G1040" s="15" t="s">
        <v>100</v>
      </c>
      <c r="H1040" s="16">
        <v>1</v>
      </c>
      <c r="I1040" s="17">
        <v>1.63</v>
      </c>
      <c r="J1040" s="17">
        <v>1.63</v>
      </c>
    </row>
    <row r="1041" spans="1:10" ht="24" customHeight="1" x14ac:dyDescent="0.2">
      <c r="A1041" s="45" t="s">
        <v>343</v>
      </c>
      <c r="B1041" s="14" t="s">
        <v>418</v>
      </c>
      <c r="C1041" s="45" t="s">
        <v>90</v>
      </c>
      <c r="D1041" s="45" t="s">
        <v>348</v>
      </c>
      <c r="E1041" s="264" t="s">
        <v>417</v>
      </c>
      <c r="F1041" s="264"/>
      <c r="G1041" s="15" t="s">
        <v>375</v>
      </c>
      <c r="H1041" s="16">
        <v>0.65</v>
      </c>
      <c r="I1041" s="17">
        <v>15.71</v>
      </c>
      <c r="J1041" s="17">
        <v>10.210000000000001</v>
      </c>
    </row>
    <row r="1042" spans="1:10" x14ac:dyDescent="0.2">
      <c r="A1042" s="54"/>
      <c r="B1042" s="54"/>
      <c r="C1042" s="54"/>
      <c r="D1042" s="54"/>
      <c r="E1042" s="54" t="s">
        <v>359</v>
      </c>
      <c r="F1042" s="62">
        <v>17.04</v>
      </c>
      <c r="G1042" s="54" t="s">
        <v>360</v>
      </c>
      <c r="H1042" s="62">
        <v>0</v>
      </c>
      <c r="I1042" s="54" t="s">
        <v>361</v>
      </c>
      <c r="J1042" s="62">
        <v>17.04</v>
      </c>
    </row>
    <row r="1043" spans="1:10" x14ac:dyDescent="0.2">
      <c r="A1043" s="54"/>
      <c r="B1043" s="54"/>
      <c r="C1043" s="54"/>
      <c r="D1043" s="54"/>
      <c r="E1043" s="54" t="s">
        <v>362</v>
      </c>
      <c r="F1043" s="62">
        <v>6</v>
      </c>
      <c r="G1043" s="54"/>
      <c r="H1043" s="261" t="s">
        <v>363</v>
      </c>
      <c r="I1043" s="261"/>
      <c r="J1043" s="62">
        <v>31.01</v>
      </c>
    </row>
    <row r="1044" spans="1:10" ht="30" customHeight="1" thickBot="1" x14ac:dyDescent="0.25">
      <c r="A1044" s="49"/>
      <c r="B1044" s="49"/>
      <c r="C1044" s="49"/>
      <c r="D1044" s="49"/>
      <c r="E1044" s="49"/>
      <c r="F1044" s="49"/>
      <c r="G1044" s="49" t="s">
        <v>364</v>
      </c>
      <c r="H1044" s="61">
        <v>20</v>
      </c>
      <c r="I1044" s="49" t="s">
        <v>365</v>
      </c>
      <c r="J1044" s="50">
        <v>620.20000000000005</v>
      </c>
    </row>
    <row r="1045" spans="1:10" ht="1.1499999999999999" customHeight="1" thickTop="1" x14ac:dyDescent="0.2">
      <c r="A1045" s="22"/>
      <c r="B1045" s="22"/>
      <c r="C1045" s="22"/>
      <c r="D1045" s="22"/>
      <c r="E1045" s="22"/>
      <c r="F1045" s="22"/>
      <c r="G1045" s="22"/>
      <c r="H1045" s="22"/>
      <c r="I1045" s="22"/>
      <c r="J1045" s="22"/>
    </row>
    <row r="1046" spans="1:10" ht="24" customHeight="1" x14ac:dyDescent="0.2">
      <c r="A1046" s="43" t="s">
        <v>750</v>
      </c>
      <c r="B1046" s="43"/>
      <c r="C1046" s="43"/>
      <c r="D1046" s="43" t="s">
        <v>335</v>
      </c>
      <c r="E1046" s="43"/>
      <c r="F1046" s="266"/>
      <c r="G1046" s="266"/>
      <c r="H1046" s="6"/>
      <c r="I1046" s="43"/>
      <c r="J1046" s="7"/>
    </row>
    <row r="1047" spans="1:10" ht="18" customHeight="1" x14ac:dyDescent="0.2">
      <c r="A1047" s="42" t="s">
        <v>762</v>
      </c>
      <c r="B1047" s="52" t="s">
        <v>65</v>
      </c>
      <c r="C1047" s="42" t="s">
        <v>66</v>
      </c>
      <c r="D1047" s="42" t="s">
        <v>67</v>
      </c>
      <c r="E1047" s="265" t="s">
        <v>341</v>
      </c>
      <c r="F1047" s="265"/>
      <c r="G1047" s="53" t="s">
        <v>68</v>
      </c>
      <c r="H1047" s="52" t="s">
        <v>69</v>
      </c>
      <c r="I1047" s="52" t="s">
        <v>70</v>
      </c>
      <c r="J1047" s="52" t="s">
        <v>72</v>
      </c>
    </row>
    <row r="1048" spans="1:10" ht="24" customHeight="1" x14ac:dyDescent="0.2">
      <c r="A1048" s="44" t="s">
        <v>342</v>
      </c>
      <c r="B1048" s="8" t="s">
        <v>337</v>
      </c>
      <c r="C1048" s="44" t="s">
        <v>110</v>
      </c>
      <c r="D1048" s="44" t="s">
        <v>335</v>
      </c>
      <c r="E1048" s="263" t="s">
        <v>417</v>
      </c>
      <c r="F1048" s="263"/>
      <c r="G1048" s="9" t="s">
        <v>13</v>
      </c>
      <c r="H1048" s="13">
        <v>1</v>
      </c>
      <c r="I1048" s="10">
        <v>25337.55</v>
      </c>
      <c r="J1048" s="10">
        <v>25337.55</v>
      </c>
    </row>
    <row r="1049" spans="1:10" ht="24" customHeight="1" x14ac:dyDescent="0.2">
      <c r="A1049" s="45" t="s">
        <v>343</v>
      </c>
      <c r="B1049" s="14" t="s">
        <v>697</v>
      </c>
      <c r="C1049" s="45" t="s">
        <v>90</v>
      </c>
      <c r="D1049" s="45" t="s">
        <v>698</v>
      </c>
      <c r="E1049" s="264" t="s">
        <v>417</v>
      </c>
      <c r="F1049" s="264"/>
      <c r="G1049" s="15" t="s">
        <v>92</v>
      </c>
      <c r="H1049" s="16">
        <v>3</v>
      </c>
      <c r="I1049" s="17">
        <v>7495.15</v>
      </c>
      <c r="J1049" s="17">
        <v>22485.45</v>
      </c>
    </row>
    <row r="1050" spans="1:10" ht="24" customHeight="1" x14ac:dyDescent="0.2">
      <c r="A1050" s="45" t="s">
        <v>343</v>
      </c>
      <c r="B1050" s="14" t="s">
        <v>699</v>
      </c>
      <c r="C1050" s="45" t="s">
        <v>90</v>
      </c>
      <c r="D1050" s="45" t="s">
        <v>700</v>
      </c>
      <c r="E1050" s="264" t="s">
        <v>417</v>
      </c>
      <c r="F1050" s="264"/>
      <c r="G1050" s="15" t="s">
        <v>375</v>
      </c>
      <c r="H1050" s="16">
        <v>30</v>
      </c>
      <c r="I1050" s="17">
        <v>95.07</v>
      </c>
      <c r="J1050" s="17">
        <v>2852.1</v>
      </c>
    </row>
    <row r="1051" spans="1:10" x14ac:dyDescent="0.2">
      <c r="A1051" s="54"/>
      <c r="B1051" s="54"/>
      <c r="C1051" s="54"/>
      <c r="D1051" s="54"/>
      <c r="E1051" s="54" t="s">
        <v>359</v>
      </c>
      <c r="F1051" s="62">
        <v>24381.33</v>
      </c>
      <c r="G1051" s="54" t="s">
        <v>360</v>
      </c>
      <c r="H1051" s="62">
        <v>0</v>
      </c>
      <c r="I1051" s="54" t="s">
        <v>361</v>
      </c>
      <c r="J1051" s="62">
        <v>24381.33</v>
      </c>
    </row>
    <row r="1052" spans="1:10" x14ac:dyDescent="0.2">
      <c r="A1052" s="54"/>
      <c r="B1052" s="54"/>
      <c r="C1052" s="54"/>
      <c r="D1052" s="54"/>
      <c r="E1052" s="54" t="s">
        <v>362</v>
      </c>
      <c r="F1052" s="62">
        <v>6088.61</v>
      </c>
      <c r="G1052" s="54"/>
      <c r="H1052" s="261" t="s">
        <v>363</v>
      </c>
      <c r="I1052" s="261"/>
      <c r="J1052" s="62">
        <v>31426.16</v>
      </c>
    </row>
    <row r="1053" spans="1:10" ht="30" customHeight="1" thickBot="1" x14ac:dyDescent="0.25">
      <c r="A1053" s="49"/>
      <c r="B1053" s="49"/>
      <c r="C1053" s="49"/>
      <c r="D1053" s="49"/>
      <c r="E1053" s="49"/>
      <c r="F1053" s="49"/>
      <c r="G1053" s="49" t="s">
        <v>364</v>
      </c>
      <c r="H1053" s="61">
        <v>1</v>
      </c>
      <c r="I1053" s="49" t="s">
        <v>365</v>
      </c>
      <c r="J1053" s="50">
        <v>31426.16</v>
      </c>
    </row>
    <row r="1054" spans="1:10" ht="1.1499999999999999" customHeight="1" thickTop="1" x14ac:dyDescent="0.2">
      <c r="A1054" s="22"/>
      <c r="B1054" s="22"/>
      <c r="C1054" s="22"/>
      <c r="D1054" s="22"/>
      <c r="E1054" s="22"/>
      <c r="F1054" s="22"/>
      <c r="G1054" s="22"/>
      <c r="H1054" s="22"/>
      <c r="I1054" s="22"/>
      <c r="J1054" s="22"/>
    </row>
    <row r="1055" spans="1:10" ht="24" customHeight="1" x14ac:dyDescent="0.2">
      <c r="A1055" s="43" t="s">
        <v>749</v>
      </c>
      <c r="B1055" s="43"/>
      <c r="C1055" s="43"/>
      <c r="D1055" s="43" t="s">
        <v>748</v>
      </c>
      <c r="E1055" s="43"/>
      <c r="F1055" s="266"/>
      <c r="G1055" s="266"/>
      <c r="H1055" s="6"/>
      <c r="I1055" s="43"/>
      <c r="J1055" s="7"/>
    </row>
    <row r="1056" spans="1:10" ht="18" customHeight="1" x14ac:dyDescent="0.2">
      <c r="A1056" s="42" t="s">
        <v>761</v>
      </c>
      <c r="B1056" s="52" t="s">
        <v>65</v>
      </c>
      <c r="C1056" s="42" t="s">
        <v>66</v>
      </c>
      <c r="D1056" s="42" t="s">
        <v>67</v>
      </c>
      <c r="E1056" s="265" t="s">
        <v>341</v>
      </c>
      <c r="F1056" s="265"/>
      <c r="G1056" s="53" t="s">
        <v>68</v>
      </c>
      <c r="H1056" s="52" t="s">
        <v>69</v>
      </c>
      <c r="I1056" s="52" t="s">
        <v>70</v>
      </c>
      <c r="J1056" s="52" t="s">
        <v>72</v>
      </c>
    </row>
    <row r="1057" spans="1:10" ht="24" customHeight="1" x14ac:dyDescent="0.2">
      <c r="A1057" s="44" t="s">
        <v>342</v>
      </c>
      <c r="B1057" s="8" t="s">
        <v>760</v>
      </c>
      <c r="C1057" s="44" t="s">
        <v>90</v>
      </c>
      <c r="D1057" s="44" t="s">
        <v>759</v>
      </c>
      <c r="E1057" s="263" t="s">
        <v>417</v>
      </c>
      <c r="F1057" s="263"/>
      <c r="G1057" s="9" t="s">
        <v>375</v>
      </c>
      <c r="H1057" s="13">
        <v>1</v>
      </c>
      <c r="I1057" s="10">
        <v>20.6</v>
      </c>
      <c r="J1057" s="10">
        <v>20.6</v>
      </c>
    </row>
    <row r="1058" spans="1:10" ht="24" customHeight="1" x14ac:dyDescent="0.2">
      <c r="A1058" s="45" t="s">
        <v>343</v>
      </c>
      <c r="B1058" s="14" t="s">
        <v>838</v>
      </c>
      <c r="C1058" s="45" t="s">
        <v>90</v>
      </c>
      <c r="D1058" s="45" t="s">
        <v>837</v>
      </c>
      <c r="E1058" s="264" t="s">
        <v>417</v>
      </c>
      <c r="F1058" s="264"/>
      <c r="G1058" s="15" t="s">
        <v>375</v>
      </c>
      <c r="H1058" s="16">
        <v>1</v>
      </c>
      <c r="I1058" s="17">
        <v>0.06</v>
      </c>
      <c r="J1058" s="17">
        <v>0.06</v>
      </c>
    </row>
    <row r="1059" spans="1:10" ht="24" customHeight="1" x14ac:dyDescent="0.2">
      <c r="A1059" s="41" t="s">
        <v>349</v>
      </c>
      <c r="B1059" s="18" t="s">
        <v>733</v>
      </c>
      <c r="C1059" s="41" t="s">
        <v>90</v>
      </c>
      <c r="D1059" s="41" t="s">
        <v>732</v>
      </c>
      <c r="E1059" s="260" t="s">
        <v>706</v>
      </c>
      <c r="F1059" s="260"/>
      <c r="G1059" s="19" t="s">
        <v>375</v>
      </c>
      <c r="H1059" s="20">
        <v>1</v>
      </c>
      <c r="I1059" s="21">
        <v>1.03</v>
      </c>
      <c r="J1059" s="21">
        <v>1.03</v>
      </c>
    </row>
    <row r="1060" spans="1:10" ht="24" customHeight="1" x14ac:dyDescent="0.2">
      <c r="A1060" s="41" t="s">
        <v>349</v>
      </c>
      <c r="B1060" s="18" t="s">
        <v>727</v>
      </c>
      <c r="C1060" s="41" t="s">
        <v>90</v>
      </c>
      <c r="D1060" s="41" t="s">
        <v>726</v>
      </c>
      <c r="E1060" s="260" t="s">
        <v>370</v>
      </c>
      <c r="F1060" s="260"/>
      <c r="G1060" s="19" t="s">
        <v>375</v>
      </c>
      <c r="H1060" s="20">
        <v>1</v>
      </c>
      <c r="I1060" s="21">
        <v>1.01</v>
      </c>
      <c r="J1060" s="21">
        <v>1.01</v>
      </c>
    </row>
    <row r="1061" spans="1:10" ht="24" customHeight="1" x14ac:dyDescent="0.2">
      <c r="A1061" s="41" t="s">
        <v>349</v>
      </c>
      <c r="B1061" s="18" t="s">
        <v>729</v>
      </c>
      <c r="C1061" s="41" t="s">
        <v>90</v>
      </c>
      <c r="D1061" s="41" t="s">
        <v>728</v>
      </c>
      <c r="E1061" s="260" t="s">
        <v>706</v>
      </c>
      <c r="F1061" s="260"/>
      <c r="G1061" s="19" t="s">
        <v>375</v>
      </c>
      <c r="H1061" s="20">
        <v>1</v>
      </c>
      <c r="I1061" s="21">
        <v>0.55000000000000004</v>
      </c>
      <c r="J1061" s="21">
        <v>0.55000000000000004</v>
      </c>
    </row>
    <row r="1062" spans="1:10" ht="24" customHeight="1" x14ac:dyDescent="0.2">
      <c r="A1062" s="41" t="s">
        <v>349</v>
      </c>
      <c r="B1062" s="18" t="s">
        <v>715</v>
      </c>
      <c r="C1062" s="41" t="s">
        <v>90</v>
      </c>
      <c r="D1062" s="41" t="s">
        <v>714</v>
      </c>
      <c r="E1062" s="260" t="s">
        <v>370</v>
      </c>
      <c r="F1062" s="260"/>
      <c r="G1062" s="19" t="s">
        <v>375</v>
      </c>
      <c r="H1062" s="20">
        <v>1</v>
      </c>
      <c r="I1062" s="21">
        <v>0.41</v>
      </c>
      <c r="J1062" s="21">
        <v>0.41</v>
      </c>
    </row>
    <row r="1063" spans="1:10" ht="24" customHeight="1" x14ac:dyDescent="0.2">
      <c r="A1063" s="41" t="s">
        <v>349</v>
      </c>
      <c r="B1063" s="18" t="s">
        <v>713</v>
      </c>
      <c r="C1063" s="41" t="s">
        <v>90</v>
      </c>
      <c r="D1063" s="41" t="s">
        <v>712</v>
      </c>
      <c r="E1063" s="260" t="s">
        <v>707</v>
      </c>
      <c r="F1063" s="260"/>
      <c r="G1063" s="19" t="s">
        <v>375</v>
      </c>
      <c r="H1063" s="20">
        <v>1</v>
      </c>
      <c r="I1063" s="21">
        <v>0.06</v>
      </c>
      <c r="J1063" s="21">
        <v>0.06</v>
      </c>
    </row>
    <row r="1064" spans="1:10" ht="24" customHeight="1" x14ac:dyDescent="0.2">
      <c r="A1064" s="41" t="s">
        <v>349</v>
      </c>
      <c r="B1064" s="18" t="s">
        <v>731</v>
      </c>
      <c r="C1064" s="41" t="s">
        <v>90</v>
      </c>
      <c r="D1064" s="41" t="s">
        <v>730</v>
      </c>
      <c r="E1064" s="260" t="s">
        <v>513</v>
      </c>
      <c r="F1064" s="260"/>
      <c r="G1064" s="19" t="s">
        <v>375</v>
      </c>
      <c r="H1064" s="20">
        <v>1</v>
      </c>
      <c r="I1064" s="21">
        <v>0.79</v>
      </c>
      <c r="J1064" s="21">
        <v>0.79</v>
      </c>
    </row>
    <row r="1065" spans="1:10" ht="24" customHeight="1" x14ac:dyDescent="0.2">
      <c r="A1065" s="41" t="s">
        <v>349</v>
      </c>
      <c r="B1065" s="18" t="s">
        <v>836</v>
      </c>
      <c r="C1065" s="41" t="s">
        <v>90</v>
      </c>
      <c r="D1065" s="41" t="s">
        <v>835</v>
      </c>
      <c r="E1065" s="260" t="s">
        <v>374</v>
      </c>
      <c r="F1065" s="260"/>
      <c r="G1065" s="19" t="s">
        <v>375</v>
      </c>
      <c r="H1065" s="20">
        <v>1</v>
      </c>
      <c r="I1065" s="21">
        <v>16.690000000000001</v>
      </c>
      <c r="J1065" s="21">
        <v>16.690000000000001</v>
      </c>
    </row>
    <row r="1066" spans="1:10" x14ac:dyDescent="0.2">
      <c r="A1066" s="54"/>
      <c r="B1066" s="54"/>
      <c r="C1066" s="54"/>
      <c r="D1066" s="54"/>
      <c r="E1066" s="54" t="s">
        <v>359</v>
      </c>
      <c r="F1066" s="62">
        <v>16.75</v>
      </c>
      <c r="G1066" s="54" t="s">
        <v>360</v>
      </c>
      <c r="H1066" s="62">
        <v>0</v>
      </c>
      <c r="I1066" s="54" t="s">
        <v>361</v>
      </c>
      <c r="J1066" s="62">
        <v>16.75</v>
      </c>
    </row>
    <row r="1067" spans="1:10" x14ac:dyDescent="0.2">
      <c r="A1067" s="54"/>
      <c r="B1067" s="54"/>
      <c r="C1067" s="54"/>
      <c r="D1067" s="54"/>
      <c r="E1067" s="54" t="s">
        <v>362</v>
      </c>
      <c r="F1067" s="62">
        <v>4.95</v>
      </c>
      <c r="G1067" s="54"/>
      <c r="H1067" s="261" t="s">
        <v>363</v>
      </c>
      <c r="I1067" s="261"/>
      <c r="J1067" s="62">
        <v>25.55</v>
      </c>
    </row>
    <row r="1068" spans="1:10" ht="30" customHeight="1" thickBot="1" x14ac:dyDescent="0.25">
      <c r="A1068" s="49"/>
      <c r="B1068" s="49"/>
      <c r="C1068" s="49"/>
      <c r="D1068" s="49"/>
      <c r="E1068" s="49"/>
      <c r="F1068" s="49"/>
      <c r="G1068" s="49" t="s">
        <v>364</v>
      </c>
      <c r="H1068" s="61">
        <v>630</v>
      </c>
      <c r="I1068" s="49" t="s">
        <v>365</v>
      </c>
      <c r="J1068" s="50">
        <v>16096.5</v>
      </c>
    </row>
    <row r="1069" spans="1:10" ht="1.1499999999999999" customHeight="1" thickTop="1" x14ac:dyDescent="0.2">
      <c r="A1069" s="22"/>
      <c r="B1069" s="22"/>
      <c r="C1069" s="22"/>
      <c r="D1069" s="22"/>
      <c r="E1069" s="22"/>
      <c r="F1069" s="22"/>
      <c r="G1069" s="22"/>
      <c r="H1069" s="22"/>
      <c r="I1069" s="22"/>
      <c r="J1069" s="22"/>
    </row>
    <row r="1070" spans="1:10" ht="18" customHeight="1" x14ac:dyDescent="0.2">
      <c r="A1070" s="42" t="s">
        <v>758</v>
      </c>
      <c r="B1070" s="52" t="s">
        <v>65</v>
      </c>
      <c r="C1070" s="42" t="s">
        <v>66</v>
      </c>
      <c r="D1070" s="42" t="s">
        <v>67</v>
      </c>
      <c r="E1070" s="265" t="s">
        <v>341</v>
      </c>
      <c r="F1070" s="265"/>
      <c r="G1070" s="53" t="s">
        <v>68</v>
      </c>
      <c r="H1070" s="52" t="s">
        <v>69</v>
      </c>
      <c r="I1070" s="52" t="s">
        <v>70</v>
      </c>
      <c r="J1070" s="52" t="s">
        <v>72</v>
      </c>
    </row>
    <row r="1071" spans="1:10" ht="24" customHeight="1" x14ac:dyDescent="0.2">
      <c r="A1071" s="44" t="s">
        <v>342</v>
      </c>
      <c r="B1071" s="8" t="s">
        <v>757</v>
      </c>
      <c r="C1071" s="44" t="s">
        <v>90</v>
      </c>
      <c r="D1071" s="44" t="s">
        <v>756</v>
      </c>
      <c r="E1071" s="263" t="s">
        <v>417</v>
      </c>
      <c r="F1071" s="263"/>
      <c r="G1071" s="9" t="s">
        <v>92</v>
      </c>
      <c r="H1071" s="13">
        <v>1</v>
      </c>
      <c r="I1071" s="10">
        <v>2895.58</v>
      </c>
      <c r="J1071" s="10">
        <v>2895.58</v>
      </c>
    </row>
    <row r="1072" spans="1:10" ht="24" customHeight="1" x14ac:dyDescent="0.2">
      <c r="A1072" s="45" t="s">
        <v>343</v>
      </c>
      <c r="B1072" s="14" t="s">
        <v>834</v>
      </c>
      <c r="C1072" s="45" t="s">
        <v>90</v>
      </c>
      <c r="D1072" s="45" t="s">
        <v>833</v>
      </c>
      <c r="E1072" s="264" t="s">
        <v>417</v>
      </c>
      <c r="F1072" s="264"/>
      <c r="G1072" s="15" t="s">
        <v>92</v>
      </c>
      <c r="H1072" s="16">
        <v>1</v>
      </c>
      <c r="I1072" s="17">
        <v>6.05</v>
      </c>
      <c r="J1072" s="17">
        <v>6.05</v>
      </c>
    </row>
    <row r="1073" spans="1:10" ht="24" customHeight="1" x14ac:dyDescent="0.2">
      <c r="A1073" s="41" t="s">
        <v>349</v>
      </c>
      <c r="B1073" s="18" t="s">
        <v>832</v>
      </c>
      <c r="C1073" s="41" t="s">
        <v>90</v>
      </c>
      <c r="D1073" s="41" t="s">
        <v>831</v>
      </c>
      <c r="E1073" s="260" t="s">
        <v>352</v>
      </c>
      <c r="F1073" s="260"/>
      <c r="G1073" s="19" t="s">
        <v>92</v>
      </c>
      <c r="H1073" s="20">
        <v>1</v>
      </c>
      <c r="I1073" s="21">
        <v>193.9</v>
      </c>
      <c r="J1073" s="21">
        <v>193.9</v>
      </c>
    </row>
    <row r="1074" spans="1:10" ht="24" customHeight="1" x14ac:dyDescent="0.2">
      <c r="A1074" s="41" t="s">
        <v>349</v>
      </c>
      <c r="B1074" s="18" t="s">
        <v>830</v>
      </c>
      <c r="C1074" s="41" t="s">
        <v>90</v>
      </c>
      <c r="D1074" s="41" t="s">
        <v>829</v>
      </c>
      <c r="E1074" s="260" t="s">
        <v>370</v>
      </c>
      <c r="F1074" s="260"/>
      <c r="G1074" s="19" t="s">
        <v>92</v>
      </c>
      <c r="H1074" s="20">
        <v>1</v>
      </c>
      <c r="I1074" s="21">
        <v>191.25</v>
      </c>
      <c r="J1074" s="21">
        <v>191.25</v>
      </c>
    </row>
    <row r="1075" spans="1:10" ht="24" customHeight="1" x14ac:dyDescent="0.2">
      <c r="A1075" s="41" t="s">
        <v>349</v>
      </c>
      <c r="B1075" s="18" t="s">
        <v>719</v>
      </c>
      <c r="C1075" s="41" t="s">
        <v>90</v>
      </c>
      <c r="D1075" s="41" t="s">
        <v>718</v>
      </c>
      <c r="E1075" s="260" t="s">
        <v>352</v>
      </c>
      <c r="F1075" s="260"/>
      <c r="G1075" s="19" t="s">
        <v>92</v>
      </c>
      <c r="H1075" s="20">
        <v>1</v>
      </c>
      <c r="I1075" s="21">
        <v>103.7</v>
      </c>
      <c r="J1075" s="21">
        <v>103.7</v>
      </c>
    </row>
    <row r="1076" spans="1:10" ht="24" customHeight="1" x14ac:dyDescent="0.2">
      <c r="A1076" s="41" t="s">
        <v>349</v>
      </c>
      <c r="B1076" s="18" t="s">
        <v>828</v>
      </c>
      <c r="C1076" s="41" t="s">
        <v>90</v>
      </c>
      <c r="D1076" s="41" t="s">
        <v>827</v>
      </c>
      <c r="E1076" s="260" t="s">
        <v>370</v>
      </c>
      <c r="F1076" s="260"/>
      <c r="G1076" s="19" t="s">
        <v>92</v>
      </c>
      <c r="H1076" s="20">
        <v>1</v>
      </c>
      <c r="I1076" s="21">
        <v>76.97</v>
      </c>
      <c r="J1076" s="21">
        <v>76.97</v>
      </c>
    </row>
    <row r="1077" spans="1:10" ht="24" customHeight="1" x14ac:dyDescent="0.2">
      <c r="A1077" s="41" t="s">
        <v>349</v>
      </c>
      <c r="B1077" s="18" t="s">
        <v>709</v>
      </c>
      <c r="C1077" s="41" t="s">
        <v>90</v>
      </c>
      <c r="D1077" s="41" t="s">
        <v>708</v>
      </c>
      <c r="E1077" s="260" t="s">
        <v>352</v>
      </c>
      <c r="F1077" s="260"/>
      <c r="G1077" s="19" t="s">
        <v>92</v>
      </c>
      <c r="H1077" s="20">
        <v>1</v>
      </c>
      <c r="I1077" s="21">
        <v>11.13</v>
      </c>
      <c r="J1077" s="21">
        <v>11.13</v>
      </c>
    </row>
    <row r="1078" spans="1:10" ht="24" customHeight="1" x14ac:dyDescent="0.2">
      <c r="A1078" s="41" t="s">
        <v>349</v>
      </c>
      <c r="B1078" s="18" t="s">
        <v>826</v>
      </c>
      <c r="C1078" s="41" t="s">
        <v>90</v>
      </c>
      <c r="D1078" s="41" t="s">
        <v>825</v>
      </c>
      <c r="E1078" s="260" t="s">
        <v>352</v>
      </c>
      <c r="F1078" s="260"/>
      <c r="G1078" s="19" t="s">
        <v>92</v>
      </c>
      <c r="H1078" s="20">
        <v>1</v>
      </c>
      <c r="I1078" s="21">
        <v>148.93</v>
      </c>
      <c r="J1078" s="21">
        <v>148.93</v>
      </c>
    </row>
    <row r="1079" spans="1:10" ht="24" customHeight="1" x14ac:dyDescent="0.2">
      <c r="A1079" s="41" t="s">
        <v>349</v>
      </c>
      <c r="B1079" s="18" t="s">
        <v>824</v>
      </c>
      <c r="C1079" s="41" t="s">
        <v>90</v>
      </c>
      <c r="D1079" s="41" t="s">
        <v>823</v>
      </c>
      <c r="E1079" s="260" t="s">
        <v>374</v>
      </c>
      <c r="F1079" s="260"/>
      <c r="G1079" s="19" t="s">
        <v>92</v>
      </c>
      <c r="H1079" s="20">
        <v>1</v>
      </c>
      <c r="I1079" s="21">
        <v>2163.65</v>
      </c>
      <c r="J1079" s="21">
        <v>2163.65</v>
      </c>
    </row>
    <row r="1080" spans="1:10" x14ac:dyDescent="0.2">
      <c r="A1080" s="54"/>
      <c r="B1080" s="54"/>
      <c r="C1080" s="54"/>
      <c r="D1080" s="54"/>
      <c r="E1080" s="54" t="s">
        <v>359</v>
      </c>
      <c r="F1080" s="62">
        <v>2169.6999999999998</v>
      </c>
      <c r="G1080" s="54" t="s">
        <v>360</v>
      </c>
      <c r="H1080" s="62">
        <v>0</v>
      </c>
      <c r="I1080" s="54" t="s">
        <v>361</v>
      </c>
      <c r="J1080" s="62">
        <v>2169.6999999999998</v>
      </c>
    </row>
    <row r="1081" spans="1:10" x14ac:dyDescent="0.2">
      <c r="A1081" s="54"/>
      <c r="B1081" s="54"/>
      <c r="C1081" s="54"/>
      <c r="D1081" s="54"/>
      <c r="E1081" s="54" t="s">
        <v>362</v>
      </c>
      <c r="F1081" s="62">
        <v>695.8</v>
      </c>
      <c r="G1081" s="54"/>
      <c r="H1081" s="261" t="s">
        <v>363</v>
      </c>
      <c r="I1081" s="261"/>
      <c r="J1081" s="62">
        <v>3591.38</v>
      </c>
    </row>
    <row r="1082" spans="1:10" ht="30" customHeight="1" thickBot="1" x14ac:dyDescent="0.25">
      <c r="A1082" s="49"/>
      <c r="B1082" s="49"/>
      <c r="C1082" s="49"/>
      <c r="D1082" s="49"/>
      <c r="E1082" s="49"/>
      <c r="F1082" s="49"/>
      <c r="G1082" s="49" t="s">
        <v>364</v>
      </c>
      <c r="H1082" s="61">
        <v>3</v>
      </c>
      <c r="I1082" s="49" t="s">
        <v>365</v>
      </c>
      <c r="J1082" s="50">
        <v>10774.14</v>
      </c>
    </row>
    <row r="1083" spans="1:10" ht="1.1499999999999999" customHeight="1" thickTop="1" x14ac:dyDescent="0.2">
      <c r="A1083" s="22"/>
      <c r="B1083" s="22"/>
      <c r="C1083" s="22"/>
      <c r="D1083" s="22"/>
      <c r="E1083" s="22"/>
      <c r="F1083" s="22"/>
      <c r="G1083" s="22"/>
      <c r="H1083" s="22"/>
      <c r="I1083" s="22"/>
      <c r="J1083" s="22"/>
    </row>
    <row r="1084" spans="1:10" x14ac:dyDescent="0.2">
      <c r="A1084" s="51"/>
      <c r="B1084" s="51"/>
      <c r="C1084" s="51"/>
      <c r="D1084" s="51"/>
      <c r="E1084" s="51"/>
      <c r="F1084" s="51"/>
      <c r="G1084" s="51"/>
      <c r="H1084" s="51"/>
      <c r="I1084" s="51"/>
      <c r="J1084" s="51"/>
    </row>
    <row r="1085" spans="1:10" x14ac:dyDescent="0.2">
      <c r="A1085" s="257"/>
      <c r="B1085" s="257"/>
      <c r="C1085" s="257"/>
      <c r="D1085" s="11"/>
      <c r="E1085" s="49"/>
      <c r="F1085" s="262"/>
      <c r="G1085" s="257"/>
      <c r="H1085" s="256"/>
      <c r="I1085" s="257"/>
      <c r="J1085" s="257"/>
    </row>
    <row r="1086" spans="1:10" x14ac:dyDescent="0.2">
      <c r="A1086" s="257"/>
      <c r="B1086" s="257"/>
      <c r="C1086" s="257"/>
      <c r="D1086" s="11"/>
      <c r="E1086" s="49"/>
      <c r="F1086" s="262"/>
      <c r="G1086" s="257"/>
      <c r="H1086" s="256"/>
      <c r="I1086" s="257"/>
      <c r="J1086" s="257"/>
    </row>
    <row r="1087" spans="1:10" x14ac:dyDescent="0.2">
      <c r="A1087" s="257"/>
      <c r="B1087" s="257"/>
      <c r="C1087" s="257"/>
      <c r="D1087" s="11"/>
      <c r="E1087" s="49"/>
      <c r="F1087" s="262"/>
      <c r="G1087" s="257"/>
      <c r="H1087" s="256"/>
      <c r="I1087" s="257"/>
      <c r="J1087" s="257"/>
    </row>
    <row r="1088" spans="1:10" ht="60" customHeight="1" x14ac:dyDescent="0.2">
      <c r="A1088" s="12"/>
      <c r="B1088" s="12"/>
      <c r="C1088" s="12"/>
      <c r="D1088" s="12"/>
      <c r="E1088" s="12"/>
      <c r="F1088" s="12"/>
      <c r="G1088" s="12"/>
      <c r="H1088" s="12"/>
      <c r="I1088" s="12"/>
      <c r="J1088" s="12"/>
    </row>
    <row r="1089" spans="1:10" ht="70.150000000000006" customHeight="1" x14ac:dyDescent="0.2">
      <c r="A1089" s="258"/>
      <c r="B1089" s="259"/>
      <c r="C1089" s="259"/>
      <c r="D1089" s="259"/>
      <c r="E1089" s="259"/>
      <c r="F1089" s="259"/>
      <c r="G1089" s="259"/>
      <c r="H1089" s="259"/>
      <c r="I1089" s="259"/>
      <c r="J1089" s="259"/>
    </row>
  </sheetData>
  <mergeCells count="787">
    <mergeCell ref="A3:J3"/>
    <mergeCell ref="E11:F11"/>
    <mergeCell ref="H13:I13"/>
    <mergeCell ref="C1:D1"/>
    <mergeCell ref="E1:F1"/>
    <mergeCell ref="G1:H1"/>
    <mergeCell ref="I1:J1"/>
    <mergeCell ref="C2:D2"/>
    <mergeCell ref="E2:F2"/>
    <mergeCell ref="G2:H2"/>
    <mergeCell ref="I2:J2"/>
    <mergeCell ref="E25:F25"/>
    <mergeCell ref="H27:I27"/>
    <mergeCell ref="E30:F30"/>
    <mergeCell ref="F4:G4"/>
    <mergeCell ref="E5:F5"/>
    <mergeCell ref="E6:F6"/>
    <mergeCell ref="E7:F7"/>
    <mergeCell ref="E8:F8"/>
    <mergeCell ref="E9:F9"/>
    <mergeCell ref="E10:F10"/>
    <mergeCell ref="E16:F16"/>
    <mergeCell ref="E17:F17"/>
    <mergeCell ref="E18:F18"/>
    <mergeCell ref="H20:I20"/>
    <mergeCell ref="E23:F23"/>
    <mergeCell ref="E24:F24"/>
    <mergeCell ref="E31:F31"/>
    <mergeCell ref="H33:I33"/>
    <mergeCell ref="E36:F36"/>
    <mergeCell ref="E37:F37"/>
    <mergeCell ref="E38:F38"/>
    <mergeCell ref="E39:F39"/>
    <mergeCell ref="E40:F40"/>
    <mergeCell ref="E41:F41"/>
    <mergeCell ref="H43:I4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H85:I85"/>
    <mergeCell ref="E88:F88"/>
    <mergeCell ref="E89:F89"/>
    <mergeCell ref="E90:F90"/>
    <mergeCell ref="E64:F64"/>
    <mergeCell ref="H66:I66"/>
    <mergeCell ref="F69:G69"/>
    <mergeCell ref="E70:F70"/>
    <mergeCell ref="E71:F71"/>
    <mergeCell ref="E72:F72"/>
    <mergeCell ref="E73:F73"/>
    <mergeCell ref="E74:F74"/>
    <mergeCell ref="H76:I76"/>
    <mergeCell ref="E79:F79"/>
    <mergeCell ref="E80:F80"/>
    <mergeCell ref="E81:F81"/>
    <mergeCell ref="E82:F82"/>
    <mergeCell ref="E83:F83"/>
    <mergeCell ref="E91:F91"/>
    <mergeCell ref="E92:F92"/>
    <mergeCell ref="H94:I94"/>
    <mergeCell ref="E97:F97"/>
    <mergeCell ref="E98:F98"/>
    <mergeCell ref="E99:F99"/>
    <mergeCell ref="E100:F100"/>
    <mergeCell ref="E101:F101"/>
    <mergeCell ref="E102:F102"/>
    <mergeCell ref="E124:F124"/>
    <mergeCell ref="E125:F125"/>
    <mergeCell ref="E126:F126"/>
    <mergeCell ref="E103:F103"/>
    <mergeCell ref="H105:I105"/>
    <mergeCell ref="E108:F108"/>
    <mergeCell ref="E109:F109"/>
    <mergeCell ref="E110:F110"/>
    <mergeCell ref="E111:F111"/>
    <mergeCell ref="E112:F112"/>
    <mergeCell ref="E115:F115"/>
    <mergeCell ref="E116:F116"/>
    <mergeCell ref="H118:I118"/>
    <mergeCell ref="E121:F121"/>
    <mergeCell ref="E122:F122"/>
    <mergeCell ref="E123:F123"/>
    <mergeCell ref="E113:F113"/>
    <mergeCell ref="E114:F114"/>
    <mergeCell ref="H131:I131"/>
    <mergeCell ref="E134:F134"/>
    <mergeCell ref="E135:F135"/>
    <mergeCell ref="E136:F136"/>
    <mergeCell ref="E137:F137"/>
    <mergeCell ref="E138:F138"/>
    <mergeCell ref="E148:F148"/>
    <mergeCell ref="E149:F149"/>
    <mergeCell ref="E150:F150"/>
    <mergeCell ref="H157:I157"/>
    <mergeCell ref="E160:F160"/>
    <mergeCell ref="E161:F161"/>
    <mergeCell ref="E162:F162"/>
    <mergeCell ref="E139:F139"/>
    <mergeCell ref="E140:F140"/>
    <mergeCell ref="E141:F141"/>
    <mergeCell ref="E142:F142"/>
    <mergeCell ref="H144:I144"/>
    <mergeCell ref="E147:F147"/>
    <mergeCell ref="E151:F151"/>
    <mergeCell ref="E152:F152"/>
    <mergeCell ref="E153:F153"/>
    <mergeCell ref="E154:F154"/>
    <mergeCell ref="E155:F155"/>
    <mergeCell ref="E127:F127"/>
    <mergeCell ref="E128:F128"/>
    <mergeCell ref="E129:F129"/>
    <mergeCell ref="E163:F163"/>
    <mergeCell ref="E164:F164"/>
    <mergeCell ref="E165:F165"/>
    <mergeCell ref="E166:F166"/>
    <mergeCell ref="E167:F167"/>
    <mergeCell ref="E168:F168"/>
    <mergeCell ref="E175:F175"/>
    <mergeCell ref="E176:F176"/>
    <mergeCell ref="E177:F177"/>
    <mergeCell ref="E178:F178"/>
    <mergeCell ref="E179:F179"/>
    <mergeCell ref="E180:F180"/>
    <mergeCell ref="H184:I184"/>
    <mergeCell ref="H170:I170"/>
    <mergeCell ref="E192:F192"/>
    <mergeCell ref="E173:F173"/>
    <mergeCell ref="E174:F174"/>
    <mergeCell ref="E187:F187"/>
    <mergeCell ref="E188:F188"/>
    <mergeCell ref="E189:F189"/>
    <mergeCell ref="E190:F190"/>
    <mergeCell ref="E191:F191"/>
    <mergeCell ref="E181:F181"/>
    <mergeCell ref="E182:F182"/>
    <mergeCell ref="E227:F227"/>
    <mergeCell ref="E228:F228"/>
    <mergeCell ref="E229:F229"/>
    <mergeCell ref="E230:F230"/>
    <mergeCell ref="E231:F231"/>
    <mergeCell ref="E221:F221"/>
    <mergeCell ref="E222:F222"/>
    <mergeCell ref="H194:I194"/>
    <mergeCell ref="E197:F197"/>
    <mergeCell ref="E198:F198"/>
    <mergeCell ref="H244:I244"/>
    <mergeCell ref="E247:F247"/>
    <mergeCell ref="E248:F248"/>
    <mergeCell ref="E249:F249"/>
    <mergeCell ref="E199:F199"/>
    <mergeCell ref="E200:F200"/>
    <mergeCell ref="E201:F201"/>
    <mergeCell ref="E202:F202"/>
    <mergeCell ref="H204:I204"/>
    <mergeCell ref="E207:F207"/>
    <mergeCell ref="E208:F208"/>
    <mergeCell ref="E209:F209"/>
    <mergeCell ref="E210:F210"/>
    <mergeCell ref="E232:F232"/>
    <mergeCell ref="H234:I234"/>
    <mergeCell ref="E237:F237"/>
    <mergeCell ref="E211:F211"/>
    <mergeCell ref="E212:F212"/>
    <mergeCell ref="H214:I214"/>
    <mergeCell ref="E217:F217"/>
    <mergeCell ref="E218:F218"/>
    <mergeCell ref="E219:F219"/>
    <mergeCell ref="E220:F220"/>
    <mergeCell ref="H224:I224"/>
    <mergeCell ref="E282:F282"/>
    <mergeCell ref="E283:F283"/>
    <mergeCell ref="E284:F284"/>
    <mergeCell ref="E238:F238"/>
    <mergeCell ref="E239:F239"/>
    <mergeCell ref="E240:F240"/>
    <mergeCell ref="E241:F241"/>
    <mergeCell ref="E242:F242"/>
    <mergeCell ref="E250:F250"/>
    <mergeCell ref="E251:F251"/>
    <mergeCell ref="E252:F252"/>
    <mergeCell ref="H254:I254"/>
    <mergeCell ref="E257:F257"/>
    <mergeCell ref="E258:F258"/>
    <mergeCell ref="E259:F259"/>
    <mergeCell ref="E260:F260"/>
    <mergeCell ref="E261:F261"/>
    <mergeCell ref="E286:F286"/>
    <mergeCell ref="E287:F287"/>
    <mergeCell ref="H289:I289"/>
    <mergeCell ref="E285:F285"/>
    <mergeCell ref="E262:F262"/>
    <mergeCell ref="H264:I264"/>
    <mergeCell ref="E267:F267"/>
    <mergeCell ref="E268:F268"/>
    <mergeCell ref="E269:F269"/>
    <mergeCell ref="E270:F270"/>
    <mergeCell ref="E271:F271"/>
    <mergeCell ref="E272:F272"/>
    <mergeCell ref="E273:F273"/>
    <mergeCell ref="H275:I275"/>
    <mergeCell ref="E278:F278"/>
    <mergeCell ref="E279:F279"/>
    <mergeCell ref="E280:F280"/>
    <mergeCell ref="E281:F28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H304:I304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H340:I340"/>
    <mergeCell ref="H316:I316"/>
    <mergeCell ref="E319:F319"/>
    <mergeCell ref="E320:F320"/>
    <mergeCell ref="E321:F321"/>
    <mergeCell ref="E322:F322"/>
    <mergeCell ref="E323:F323"/>
    <mergeCell ref="E324:F324"/>
    <mergeCell ref="H326:I326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43:F343"/>
    <mergeCell ref="E344:F344"/>
    <mergeCell ref="E345:F345"/>
    <mergeCell ref="E358:F358"/>
    <mergeCell ref="E359:F359"/>
    <mergeCell ref="H361:I361"/>
    <mergeCell ref="E364:F364"/>
    <mergeCell ref="E365:F365"/>
    <mergeCell ref="E366:F366"/>
    <mergeCell ref="H370:I370"/>
    <mergeCell ref="E346:F346"/>
    <mergeCell ref="E347:F347"/>
    <mergeCell ref="E348:F348"/>
    <mergeCell ref="H350:I350"/>
    <mergeCell ref="F353:G353"/>
    <mergeCell ref="F354:G354"/>
    <mergeCell ref="E355:F355"/>
    <mergeCell ref="E356:F356"/>
    <mergeCell ref="E357:F357"/>
    <mergeCell ref="E367:F367"/>
    <mergeCell ref="E368:F368"/>
    <mergeCell ref="E373:F373"/>
    <mergeCell ref="E374:F374"/>
    <mergeCell ref="E375:F375"/>
    <mergeCell ref="E376:F376"/>
    <mergeCell ref="E377:F377"/>
    <mergeCell ref="E406:F406"/>
    <mergeCell ref="H408:I408"/>
    <mergeCell ref="E382:F382"/>
    <mergeCell ref="E383:F383"/>
    <mergeCell ref="E384:F384"/>
    <mergeCell ref="H379:I379"/>
    <mergeCell ref="H398:I398"/>
    <mergeCell ref="E401:F401"/>
    <mergeCell ref="E402:F402"/>
    <mergeCell ref="E403:F403"/>
    <mergeCell ref="E404:F404"/>
    <mergeCell ref="E405:F405"/>
    <mergeCell ref="E385:F385"/>
    <mergeCell ref="E386:F386"/>
    <mergeCell ref="H388:I388"/>
    <mergeCell ref="E391:F391"/>
    <mergeCell ref="E392:F392"/>
    <mergeCell ref="E393:F393"/>
    <mergeCell ref="E394:F394"/>
    <mergeCell ref="E421:F421"/>
    <mergeCell ref="E422:F422"/>
    <mergeCell ref="E423:F423"/>
    <mergeCell ref="E424:F424"/>
    <mergeCell ref="E425:F425"/>
    <mergeCell ref="E426:F426"/>
    <mergeCell ref="H418:I418"/>
    <mergeCell ref="E395:F395"/>
    <mergeCell ref="E396:F396"/>
    <mergeCell ref="E411:F411"/>
    <mergeCell ref="E412:F412"/>
    <mergeCell ref="E413:F413"/>
    <mergeCell ref="E414:F414"/>
    <mergeCell ref="E415:F415"/>
    <mergeCell ref="E416:F416"/>
    <mergeCell ref="E436:F436"/>
    <mergeCell ref="H438:I438"/>
    <mergeCell ref="E441:F441"/>
    <mergeCell ref="E442:F442"/>
    <mergeCell ref="E443:F443"/>
    <mergeCell ref="E444:F444"/>
    <mergeCell ref="H448:I448"/>
    <mergeCell ref="E456:F456"/>
    <mergeCell ref="H428:I428"/>
    <mergeCell ref="E431:F431"/>
    <mergeCell ref="E432:F432"/>
    <mergeCell ref="E434:F434"/>
    <mergeCell ref="E435:F435"/>
    <mergeCell ref="F451:G451"/>
    <mergeCell ref="E452:F452"/>
    <mergeCell ref="E453:F453"/>
    <mergeCell ref="E454:F454"/>
    <mergeCell ref="E433:F433"/>
    <mergeCell ref="E445:F445"/>
    <mergeCell ref="E446:F446"/>
    <mergeCell ref="H478:I478"/>
    <mergeCell ref="F481:G481"/>
    <mergeCell ref="E482:F482"/>
    <mergeCell ref="E483:F483"/>
    <mergeCell ref="E484:F484"/>
    <mergeCell ref="E485:F485"/>
    <mergeCell ref="E486:F486"/>
    <mergeCell ref="E455:F455"/>
    <mergeCell ref="H458:I458"/>
    <mergeCell ref="E463:F463"/>
    <mergeCell ref="E464:F464"/>
    <mergeCell ref="E465:F465"/>
    <mergeCell ref="E466:F466"/>
    <mergeCell ref="E475:F475"/>
    <mergeCell ref="E476:F476"/>
    <mergeCell ref="H468:I468"/>
    <mergeCell ref="E471:F471"/>
    <mergeCell ref="E472:F472"/>
    <mergeCell ref="E473:F473"/>
    <mergeCell ref="E474:F474"/>
    <mergeCell ref="E461:F461"/>
    <mergeCell ref="E462:F462"/>
    <mergeCell ref="E513:F513"/>
    <mergeCell ref="E487:F487"/>
    <mergeCell ref="H489:I489"/>
    <mergeCell ref="E492:F492"/>
    <mergeCell ref="E493:F493"/>
    <mergeCell ref="E494:F494"/>
    <mergeCell ref="E495:F495"/>
    <mergeCell ref="E496:F496"/>
    <mergeCell ref="H498:I498"/>
    <mergeCell ref="E501:F501"/>
    <mergeCell ref="E502:F502"/>
    <mergeCell ref="E503:F503"/>
    <mergeCell ref="E504:F504"/>
    <mergeCell ref="E505:F505"/>
    <mergeCell ref="E506:F506"/>
    <mergeCell ref="E507:F507"/>
    <mergeCell ref="H509:I509"/>
    <mergeCell ref="E512:F512"/>
    <mergeCell ref="E540:F540"/>
    <mergeCell ref="E514:F514"/>
    <mergeCell ref="E515:F515"/>
    <mergeCell ref="E516:F516"/>
    <mergeCell ref="E517:F517"/>
    <mergeCell ref="H519:I519"/>
    <mergeCell ref="E522:F522"/>
    <mergeCell ref="E523:F523"/>
    <mergeCell ref="E529:F529"/>
    <mergeCell ref="E530:F530"/>
    <mergeCell ref="E531:F531"/>
    <mergeCell ref="E532:F532"/>
    <mergeCell ref="E533:F533"/>
    <mergeCell ref="E534:F534"/>
    <mergeCell ref="H525:I525"/>
    <mergeCell ref="F528:G528"/>
    <mergeCell ref="H536:I536"/>
    <mergeCell ref="E539:F539"/>
    <mergeCell ref="E541:F541"/>
    <mergeCell ref="E542:F542"/>
    <mergeCell ref="E543:F543"/>
    <mergeCell ref="E544:F544"/>
    <mergeCell ref="H546:I546"/>
    <mergeCell ref="E549:F549"/>
    <mergeCell ref="E550:F550"/>
    <mergeCell ref="E551:F551"/>
    <mergeCell ref="E552:F552"/>
    <mergeCell ref="E553:F553"/>
    <mergeCell ref="E554:F554"/>
    <mergeCell ref="H556:I556"/>
    <mergeCell ref="E559:F559"/>
    <mergeCell ref="E560:F560"/>
    <mergeCell ref="E561:F561"/>
    <mergeCell ref="E562:F562"/>
    <mergeCell ref="E563:F563"/>
    <mergeCell ref="E564:F564"/>
    <mergeCell ref="E589:F589"/>
    <mergeCell ref="E590:F590"/>
    <mergeCell ref="E591:F591"/>
    <mergeCell ref="H566:I566"/>
    <mergeCell ref="E569:F569"/>
    <mergeCell ref="E570:F570"/>
    <mergeCell ref="E571:F571"/>
    <mergeCell ref="E572:F572"/>
    <mergeCell ref="E573:F573"/>
    <mergeCell ref="H575:I575"/>
    <mergeCell ref="H581:I581"/>
    <mergeCell ref="F584:G584"/>
    <mergeCell ref="E585:F585"/>
    <mergeCell ref="E586:F586"/>
    <mergeCell ref="E587:F587"/>
    <mergeCell ref="E588:F588"/>
    <mergeCell ref="E578:F578"/>
    <mergeCell ref="E579:F579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H602:I602"/>
    <mergeCell ref="F605:G605"/>
    <mergeCell ref="E606:F606"/>
    <mergeCell ref="E607:F607"/>
    <mergeCell ref="E608:F608"/>
    <mergeCell ref="E609:F609"/>
    <mergeCell ref="H611:I611"/>
    <mergeCell ref="E614:F614"/>
    <mergeCell ref="E615:F615"/>
    <mergeCell ref="E616:F616"/>
    <mergeCell ref="H618:I618"/>
    <mergeCell ref="E621:F621"/>
    <mergeCell ref="E622:F622"/>
    <mergeCell ref="E623:F623"/>
    <mergeCell ref="E624:F624"/>
    <mergeCell ref="E625:F625"/>
    <mergeCell ref="E626:F626"/>
    <mergeCell ref="H628:I628"/>
    <mergeCell ref="E631:F631"/>
    <mergeCell ref="E632:F632"/>
    <mergeCell ref="E633:F633"/>
    <mergeCell ref="E634:F634"/>
    <mergeCell ref="E635:F635"/>
    <mergeCell ref="E636:F636"/>
    <mergeCell ref="E637:F637"/>
    <mergeCell ref="H639:I639"/>
    <mergeCell ref="E642:F642"/>
    <mergeCell ref="E643:F643"/>
    <mergeCell ref="E644:F644"/>
    <mergeCell ref="E645:F645"/>
    <mergeCell ref="E646:F646"/>
    <mergeCell ref="E647:F647"/>
    <mergeCell ref="E676:F676"/>
    <mergeCell ref="E677:F677"/>
    <mergeCell ref="H649:I649"/>
    <mergeCell ref="E652:F652"/>
    <mergeCell ref="E653:F653"/>
    <mergeCell ref="E654:F654"/>
    <mergeCell ref="H679:I679"/>
    <mergeCell ref="E655:F655"/>
    <mergeCell ref="E656:F656"/>
    <mergeCell ref="E657:F657"/>
    <mergeCell ref="H659:I659"/>
    <mergeCell ref="E662:F662"/>
    <mergeCell ref="E663:F663"/>
    <mergeCell ref="E664:F664"/>
    <mergeCell ref="E667:F667"/>
    <mergeCell ref="H669:I669"/>
    <mergeCell ref="F672:G672"/>
    <mergeCell ref="E673:F673"/>
    <mergeCell ref="E674:F674"/>
    <mergeCell ref="E675:F675"/>
    <mergeCell ref="E665:F665"/>
    <mergeCell ref="E666:F666"/>
    <mergeCell ref="E682:F682"/>
    <mergeCell ref="E683:F683"/>
    <mergeCell ref="E684:F684"/>
    <mergeCell ref="H686:I686"/>
    <mergeCell ref="E689:F689"/>
    <mergeCell ref="E690:F690"/>
    <mergeCell ref="E691:F691"/>
    <mergeCell ref="E692:F692"/>
    <mergeCell ref="E693:F693"/>
    <mergeCell ref="H695:I695"/>
    <mergeCell ref="E698:F698"/>
    <mergeCell ref="E699:F699"/>
    <mergeCell ref="E700:F700"/>
    <mergeCell ref="E701:F701"/>
    <mergeCell ref="E702:F702"/>
    <mergeCell ref="E703:F703"/>
    <mergeCell ref="E704:F704"/>
    <mergeCell ref="H706:I706"/>
    <mergeCell ref="H728:I728"/>
    <mergeCell ref="E731:F731"/>
    <mergeCell ref="E732:F732"/>
    <mergeCell ref="E709:F709"/>
    <mergeCell ref="E710:F710"/>
    <mergeCell ref="E711:F711"/>
    <mergeCell ref="E712:F712"/>
    <mergeCell ref="E713:F713"/>
    <mergeCell ref="E714:F714"/>
    <mergeCell ref="E715:F715"/>
    <mergeCell ref="E721:F721"/>
    <mergeCell ref="E722:F722"/>
    <mergeCell ref="E723:F723"/>
    <mergeCell ref="E724:F724"/>
    <mergeCell ref="E725:F725"/>
    <mergeCell ref="E726:F726"/>
    <mergeCell ref="H717:I717"/>
    <mergeCell ref="E720:F720"/>
    <mergeCell ref="E733:F733"/>
    <mergeCell ref="E734:F734"/>
    <mergeCell ref="E735:F735"/>
    <mergeCell ref="H737:I737"/>
    <mergeCell ref="E740:F740"/>
    <mergeCell ref="E741:F741"/>
    <mergeCell ref="E742:F742"/>
    <mergeCell ref="E743:F743"/>
    <mergeCell ref="H745:I745"/>
    <mergeCell ref="E748:F748"/>
    <mergeCell ref="E749:F749"/>
    <mergeCell ref="E750:F750"/>
    <mergeCell ref="H752:I752"/>
    <mergeCell ref="F755:G755"/>
    <mergeCell ref="E756:F756"/>
    <mergeCell ref="E757:F757"/>
    <mergeCell ref="E758:F758"/>
    <mergeCell ref="E759:F759"/>
    <mergeCell ref="E808:F808"/>
    <mergeCell ref="E809:F809"/>
    <mergeCell ref="E810:F810"/>
    <mergeCell ref="H782:I782"/>
    <mergeCell ref="E785:F785"/>
    <mergeCell ref="E786:F786"/>
    <mergeCell ref="E760:F760"/>
    <mergeCell ref="E761:F761"/>
    <mergeCell ref="H763:I763"/>
    <mergeCell ref="E766:F766"/>
    <mergeCell ref="E767:F767"/>
    <mergeCell ref="E768:F768"/>
    <mergeCell ref="E769:F769"/>
    <mergeCell ref="H773:I773"/>
    <mergeCell ref="E776:F776"/>
    <mergeCell ref="E777:F777"/>
    <mergeCell ref="E778:F778"/>
    <mergeCell ref="E779:F779"/>
    <mergeCell ref="E780:F780"/>
    <mergeCell ref="E770:F770"/>
    <mergeCell ref="E771:F771"/>
    <mergeCell ref="E787:F787"/>
    <mergeCell ref="E788:F788"/>
    <mergeCell ref="E789:F789"/>
    <mergeCell ref="E799:F799"/>
    <mergeCell ref="E800:F800"/>
    <mergeCell ref="H802:I802"/>
    <mergeCell ref="E805:F805"/>
    <mergeCell ref="E806:F806"/>
    <mergeCell ref="E807:F807"/>
    <mergeCell ref="H791:I791"/>
    <mergeCell ref="E794:F794"/>
    <mergeCell ref="E795:F795"/>
    <mergeCell ref="E796:F796"/>
    <mergeCell ref="E797:F797"/>
    <mergeCell ref="E798:F798"/>
    <mergeCell ref="E811:F811"/>
    <mergeCell ref="H813:I813"/>
    <mergeCell ref="E816:F816"/>
    <mergeCell ref="E817:F817"/>
    <mergeCell ref="E818:F818"/>
    <mergeCell ref="E819:F819"/>
    <mergeCell ref="E820:F820"/>
    <mergeCell ref="E821:F821"/>
    <mergeCell ref="H823:I823"/>
    <mergeCell ref="F826:G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56:F856"/>
    <mergeCell ref="H858:I858"/>
    <mergeCell ref="E861:F861"/>
    <mergeCell ref="E835:F835"/>
    <mergeCell ref="E836:F836"/>
    <mergeCell ref="H838:I838"/>
    <mergeCell ref="E841:F841"/>
    <mergeCell ref="E842:F842"/>
    <mergeCell ref="H844:I844"/>
    <mergeCell ref="E847:F847"/>
    <mergeCell ref="E850:F850"/>
    <mergeCell ref="E851:F851"/>
    <mergeCell ref="E852:F852"/>
    <mergeCell ref="E853:F853"/>
    <mergeCell ref="E854:F854"/>
    <mergeCell ref="E855:F855"/>
    <mergeCell ref="E848:F848"/>
    <mergeCell ref="E849:F849"/>
    <mergeCell ref="E862:F862"/>
    <mergeCell ref="H864:I864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H878:I878"/>
    <mergeCell ref="E881:F881"/>
    <mergeCell ref="E882:F882"/>
    <mergeCell ref="E883:F883"/>
    <mergeCell ref="E884:F884"/>
    <mergeCell ref="E885:F885"/>
    <mergeCell ref="E910:F910"/>
    <mergeCell ref="E911:F911"/>
    <mergeCell ref="H913:I913"/>
    <mergeCell ref="H887:I887"/>
    <mergeCell ref="E890:F890"/>
    <mergeCell ref="E891:F891"/>
    <mergeCell ref="E892:F892"/>
    <mergeCell ref="E893:F893"/>
    <mergeCell ref="H895:I895"/>
    <mergeCell ref="E898:F898"/>
    <mergeCell ref="E901:F901"/>
    <mergeCell ref="H903:I903"/>
    <mergeCell ref="E906:F906"/>
    <mergeCell ref="E907:F907"/>
    <mergeCell ref="E908:F908"/>
    <mergeCell ref="E909:F909"/>
    <mergeCell ref="E899:F899"/>
    <mergeCell ref="E900:F900"/>
    <mergeCell ref="F916:G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E954:F954"/>
    <mergeCell ref="E955:F955"/>
    <mergeCell ref="E956:F956"/>
    <mergeCell ref="H948:I948"/>
    <mergeCell ref="F951:G951"/>
    <mergeCell ref="E925:F925"/>
    <mergeCell ref="E926:F926"/>
    <mergeCell ref="H928:I928"/>
    <mergeCell ref="E931:F931"/>
    <mergeCell ref="E932:F932"/>
    <mergeCell ref="E933:F933"/>
    <mergeCell ref="E934:F934"/>
    <mergeCell ref="E935:F935"/>
    <mergeCell ref="H937:I937"/>
    <mergeCell ref="E940:F940"/>
    <mergeCell ref="E941:F941"/>
    <mergeCell ref="E942:F942"/>
    <mergeCell ref="E943:F943"/>
    <mergeCell ref="E944:F944"/>
    <mergeCell ref="E945:F945"/>
    <mergeCell ref="E946:F946"/>
    <mergeCell ref="E952:F952"/>
    <mergeCell ref="E953:F953"/>
    <mergeCell ref="H988:I988"/>
    <mergeCell ref="E964:F964"/>
    <mergeCell ref="H966:I966"/>
    <mergeCell ref="E969:F969"/>
    <mergeCell ref="E970:F970"/>
    <mergeCell ref="E971:F971"/>
    <mergeCell ref="E972:F972"/>
    <mergeCell ref="E973:F973"/>
    <mergeCell ref="E974:F974"/>
    <mergeCell ref="E975:F975"/>
    <mergeCell ref="H977:I977"/>
    <mergeCell ref="E980:F980"/>
    <mergeCell ref="E981:F981"/>
    <mergeCell ref="E982:F982"/>
    <mergeCell ref="E983:F983"/>
    <mergeCell ref="E984:F984"/>
    <mergeCell ref="E985:F985"/>
    <mergeCell ref="E986:F986"/>
    <mergeCell ref="H958:I958"/>
    <mergeCell ref="E961:F961"/>
    <mergeCell ref="E962:F962"/>
    <mergeCell ref="E963:F963"/>
    <mergeCell ref="E1039:F1039"/>
    <mergeCell ref="E1040:F1040"/>
    <mergeCell ref="E1041:F1041"/>
    <mergeCell ref="E1012:F1012"/>
    <mergeCell ref="E1013:F1013"/>
    <mergeCell ref="H1015:I1015"/>
    <mergeCell ref="E991:F991"/>
    <mergeCell ref="E992:F992"/>
    <mergeCell ref="E993:F993"/>
    <mergeCell ref="E994:F994"/>
    <mergeCell ref="E995:F995"/>
    <mergeCell ref="H997:I997"/>
    <mergeCell ref="E1000:F1000"/>
    <mergeCell ref="E1003:F1003"/>
    <mergeCell ref="E1004:F1004"/>
    <mergeCell ref="H1006:I1006"/>
    <mergeCell ref="E1009:F1009"/>
    <mergeCell ref="E1010:F1010"/>
    <mergeCell ref="E1011:F1011"/>
    <mergeCell ref="E1001:F1001"/>
    <mergeCell ref="E1002:F1002"/>
    <mergeCell ref="E1018:F1018"/>
    <mergeCell ref="E1019:F1019"/>
    <mergeCell ref="E1020:F1020"/>
    <mergeCell ref="E1030:F1030"/>
    <mergeCell ref="E1031:F1031"/>
    <mergeCell ref="H1033:I1033"/>
    <mergeCell ref="E1036:F1036"/>
    <mergeCell ref="E1037:F1037"/>
    <mergeCell ref="E1038:F1038"/>
    <mergeCell ref="H1022:I1022"/>
    <mergeCell ref="F1025:G1025"/>
    <mergeCell ref="E1026:F1026"/>
    <mergeCell ref="E1027:F1027"/>
    <mergeCell ref="E1028:F1028"/>
    <mergeCell ref="E1029:F1029"/>
    <mergeCell ref="H1043:I1043"/>
    <mergeCell ref="F1046:G1046"/>
    <mergeCell ref="E1047:F1047"/>
    <mergeCell ref="E1048:F1048"/>
    <mergeCell ref="E1049:F1049"/>
    <mergeCell ref="E1050:F1050"/>
    <mergeCell ref="H1052:I1052"/>
    <mergeCell ref="F1055:G1055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H1067:I1067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A1087:C1087"/>
    <mergeCell ref="F1087:G1087"/>
    <mergeCell ref="H1087:J1087"/>
    <mergeCell ref="A1089:J1089"/>
    <mergeCell ref="E1078:F1078"/>
    <mergeCell ref="E1079:F1079"/>
    <mergeCell ref="H1081:I1081"/>
    <mergeCell ref="A1085:C1085"/>
    <mergeCell ref="F1085:G1085"/>
    <mergeCell ref="H1085:J1085"/>
    <mergeCell ref="A1086:C1086"/>
    <mergeCell ref="F1086:G1086"/>
    <mergeCell ref="H1086:J1086"/>
  </mergeCells>
  <pageMargins left="0.5" right="0.5" top="1" bottom="1" header="0.5" footer="0.5"/>
  <pageSetup paperSize="9" scale="49" fitToHeight="0" orientation="portrait" r:id="rId1"/>
  <headerFooter>
    <oddHeader>&amp;L &amp;C &amp;R</oddHeader>
    <oddFooter>&amp;L &amp;C &amp;R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2051" r:id="rId4">
          <objectPr defaultSize="0" r:id="rId5">
            <anchor moveWithCells="1" sizeWithCells="1">
              <from>
                <xdr:col>3</xdr:col>
                <xdr:colOff>790575</xdr:colOff>
                <xdr:row>1085</xdr:row>
                <xdr:rowOff>57150</xdr:rowOff>
              </from>
              <to>
                <xdr:col>3</xdr:col>
                <xdr:colOff>5400675</xdr:colOff>
                <xdr:row>1088</xdr:row>
                <xdr:rowOff>438150</xdr:rowOff>
              </to>
            </anchor>
          </objectPr>
        </oleObject>
      </mc:Choice>
      <mc:Fallback>
        <oleObject progId="Word.Document.12" shapeId="2051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E2424"/>
  <sheetViews>
    <sheetView topLeftCell="A1025" workbookViewId="0">
      <selection activeCell="A1031" sqref="A1031:E1043"/>
    </sheetView>
  </sheetViews>
  <sheetFormatPr defaultRowHeight="15" x14ac:dyDescent="0.25"/>
  <cols>
    <col min="1" max="1" width="57.125" style="212" customWidth="1"/>
    <col min="2" max="16384" width="9" style="212"/>
  </cols>
  <sheetData>
    <row r="1" spans="1:5" x14ac:dyDescent="0.25">
      <c r="A1" s="212" t="s">
        <v>975</v>
      </c>
    </row>
    <row r="2" spans="1:5" x14ac:dyDescent="0.25">
      <c r="A2" s="212" t="s">
        <v>976</v>
      </c>
    </row>
    <row r="4" spans="1:5" x14ac:dyDescent="0.25">
      <c r="A4" s="212" t="s">
        <v>977</v>
      </c>
    </row>
    <row r="5" spans="1:5" x14ac:dyDescent="0.25">
      <c r="A5" s="212" t="s">
        <v>1756</v>
      </c>
    </row>
    <row r="6" spans="1:5" x14ac:dyDescent="0.25">
      <c r="A6" s="212" t="s">
        <v>981</v>
      </c>
    </row>
    <row r="8" spans="1:5" x14ac:dyDescent="0.25">
      <c r="A8" s="212" t="s">
        <v>998</v>
      </c>
      <c r="B8" s="212" t="s">
        <v>983</v>
      </c>
      <c r="C8" s="212" t="s">
        <v>984</v>
      </c>
      <c r="D8" s="212" t="s">
        <v>985</v>
      </c>
      <c r="E8" s="212" t="s">
        <v>986</v>
      </c>
    </row>
    <row r="9" spans="1:5" x14ac:dyDescent="0.25">
      <c r="A9" s="212" t="s">
        <v>1757</v>
      </c>
      <c r="B9" s="212" t="s">
        <v>988</v>
      </c>
      <c r="C9" s="212">
        <v>1</v>
      </c>
      <c r="D9" s="212">
        <v>160.34</v>
      </c>
      <c r="E9" s="212">
        <v>160.34</v>
      </c>
    </row>
    <row r="10" spans="1:5" x14ac:dyDescent="0.25">
      <c r="A10" s="212" t="s">
        <v>1758</v>
      </c>
      <c r="B10" s="212" t="s">
        <v>988</v>
      </c>
      <c r="C10" s="212">
        <v>1</v>
      </c>
      <c r="D10" s="212">
        <v>23.74</v>
      </c>
      <c r="E10" s="212">
        <v>23.74</v>
      </c>
    </row>
    <row r="11" spans="1:5" x14ac:dyDescent="0.25">
      <c r="A11" s="212" t="s">
        <v>72</v>
      </c>
      <c r="B11" s="212" t="s">
        <v>979</v>
      </c>
      <c r="C11" s="212" t="s">
        <v>979</v>
      </c>
      <c r="D11" s="212" t="s">
        <v>979</v>
      </c>
      <c r="E11" s="212">
        <v>184.08</v>
      </c>
    </row>
    <row r="13" spans="1:5" x14ac:dyDescent="0.25">
      <c r="A13" s="212" t="s">
        <v>991</v>
      </c>
      <c r="B13" s="212" t="s">
        <v>979</v>
      </c>
      <c r="C13" s="212" t="s">
        <v>979</v>
      </c>
      <c r="D13" s="212" t="s">
        <v>979</v>
      </c>
      <c r="E13" s="212">
        <v>184.08</v>
      </c>
    </row>
    <row r="14" spans="1:5" x14ac:dyDescent="0.25">
      <c r="A14" s="212" t="s">
        <v>992</v>
      </c>
      <c r="B14" s="212" t="s">
        <v>979</v>
      </c>
      <c r="C14" s="212" t="s">
        <v>979</v>
      </c>
      <c r="D14" s="213">
        <v>0</v>
      </c>
      <c r="E14" s="212">
        <v>0</v>
      </c>
    </row>
    <row r="15" spans="1:5" x14ac:dyDescent="0.25">
      <c r="A15" s="212" t="s">
        <v>993</v>
      </c>
      <c r="B15" s="212" t="s">
        <v>979</v>
      </c>
      <c r="C15" s="212" t="s">
        <v>979</v>
      </c>
      <c r="D15" s="212" t="s">
        <v>979</v>
      </c>
      <c r="E15" s="212">
        <v>184.08</v>
      </c>
    </row>
    <row r="17" spans="1:5" x14ac:dyDescent="0.25">
      <c r="A17" s="212" t="s">
        <v>994</v>
      </c>
    </row>
    <row r="18" spans="1:5" x14ac:dyDescent="0.25">
      <c r="A18" s="212" t="s">
        <v>1759</v>
      </c>
    </row>
    <row r="19" spans="1:5" x14ac:dyDescent="0.25">
      <c r="A19" s="212" t="s">
        <v>997</v>
      </c>
    </row>
    <row r="21" spans="1:5" x14ac:dyDescent="0.25">
      <c r="A21" s="212" t="s">
        <v>998</v>
      </c>
      <c r="B21" s="212" t="s">
        <v>983</v>
      </c>
      <c r="C21" s="212" t="s">
        <v>984</v>
      </c>
      <c r="D21" s="212" t="s">
        <v>985</v>
      </c>
      <c r="E21" s="212" t="s">
        <v>986</v>
      </c>
    </row>
    <row r="22" spans="1:5" x14ac:dyDescent="0.25">
      <c r="A22" s="212" t="s">
        <v>1760</v>
      </c>
      <c r="B22" s="212" t="s">
        <v>1000</v>
      </c>
      <c r="C22" s="212">
        <v>1</v>
      </c>
      <c r="D22" s="212">
        <v>429.87</v>
      </c>
      <c r="E22" s="212">
        <v>429.87</v>
      </c>
    </row>
    <row r="23" spans="1:5" x14ac:dyDescent="0.25">
      <c r="A23" s="212" t="s">
        <v>1761</v>
      </c>
      <c r="B23" s="212" t="s">
        <v>1000</v>
      </c>
      <c r="C23" s="212">
        <v>1</v>
      </c>
      <c r="D23" s="212">
        <v>180</v>
      </c>
      <c r="E23" s="212">
        <v>180</v>
      </c>
    </row>
    <row r="24" spans="1:5" x14ac:dyDescent="0.25">
      <c r="A24" s="212" t="s">
        <v>1762</v>
      </c>
      <c r="B24" s="212" t="s">
        <v>1003</v>
      </c>
      <c r="C24" s="212">
        <v>1.66667E-2</v>
      </c>
      <c r="D24" s="212">
        <v>159</v>
      </c>
      <c r="E24" s="212">
        <v>2.65</v>
      </c>
    </row>
    <row r="25" spans="1:5" x14ac:dyDescent="0.25">
      <c r="A25" s="212" t="s">
        <v>1763</v>
      </c>
      <c r="B25" s="212" t="s">
        <v>1003</v>
      </c>
      <c r="C25" s="212">
        <v>8.3333000000000001E-3</v>
      </c>
      <c r="D25" s="212">
        <v>179</v>
      </c>
      <c r="E25" s="212">
        <v>1.49</v>
      </c>
    </row>
    <row r="26" spans="1:5" x14ac:dyDescent="0.25">
      <c r="A26" s="212" t="s">
        <v>1764</v>
      </c>
      <c r="B26" s="212" t="s">
        <v>1003</v>
      </c>
      <c r="C26" s="212">
        <v>3.3333300000000003E-2</v>
      </c>
      <c r="D26" s="212">
        <v>40</v>
      </c>
      <c r="E26" s="212">
        <v>1.33</v>
      </c>
    </row>
    <row r="27" spans="1:5" x14ac:dyDescent="0.25">
      <c r="A27" s="212" t="s">
        <v>1765</v>
      </c>
      <c r="B27" s="212" t="s">
        <v>1003</v>
      </c>
      <c r="C27" s="212">
        <v>8.3333000000000001E-3</v>
      </c>
      <c r="D27" s="212">
        <v>250</v>
      </c>
      <c r="E27" s="212">
        <v>2.08</v>
      </c>
    </row>
    <row r="28" spans="1:5" x14ac:dyDescent="0.25">
      <c r="A28" s="212" t="s">
        <v>1766</v>
      </c>
      <c r="B28" s="212" t="s">
        <v>1003</v>
      </c>
      <c r="C28" s="212">
        <v>8.3333000000000001E-3</v>
      </c>
      <c r="D28" s="212">
        <v>299</v>
      </c>
      <c r="E28" s="212">
        <v>2.4900000000000002</v>
      </c>
    </row>
    <row r="29" spans="1:5" x14ac:dyDescent="0.25">
      <c r="A29" s="212" t="s">
        <v>1767</v>
      </c>
      <c r="B29" s="212" t="s">
        <v>1003</v>
      </c>
      <c r="C29" s="212">
        <v>8.3333000000000001E-3</v>
      </c>
      <c r="D29" s="212">
        <v>272.45</v>
      </c>
      <c r="E29" s="212">
        <v>2.27</v>
      </c>
    </row>
    <row r="30" spans="1:5" x14ac:dyDescent="0.25">
      <c r="A30" s="212" t="s">
        <v>1768</v>
      </c>
      <c r="B30" s="212" t="s">
        <v>1010</v>
      </c>
      <c r="C30" s="212">
        <v>1.17333E-2</v>
      </c>
      <c r="D30" s="212">
        <v>33.9</v>
      </c>
      <c r="E30" s="212">
        <v>0.39</v>
      </c>
    </row>
    <row r="31" spans="1:5" x14ac:dyDescent="0.25">
      <c r="A31" s="212" t="s">
        <v>72</v>
      </c>
      <c r="B31" s="212" t="s">
        <v>979</v>
      </c>
      <c r="C31" s="212" t="s">
        <v>979</v>
      </c>
      <c r="D31" s="212" t="s">
        <v>979</v>
      </c>
      <c r="E31" s="212">
        <v>622.57000000000005</v>
      </c>
    </row>
    <row r="33" spans="1:5" x14ac:dyDescent="0.25">
      <c r="A33" s="212" t="s">
        <v>991</v>
      </c>
      <c r="B33" s="212" t="s">
        <v>979</v>
      </c>
      <c r="C33" s="212" t="s">
        <v>979</v>
      </c>
      <c r="D33" s="212" t="s">
        <v>979</v>
      </c>
      <c r="E33" s="212">
        <v>622.57000000000005</v>
      </c>
    </row>
    <row r="34" spans="1:5" x14ac:dyDescent="0.25">
      <c r="A34" s="212" t="s">
        <v>992</v>
      </c>
      <c r="B34" s="212" t="s">
        <v>979</v>
      </c>
      <c r="C34" s="212" t="s">
        <v>979</v>
      </c>
      <c r="D34" s="213">
        <v>0</v>
      </c>
      <c r="E34" s="212">
        <v>0</v>
      </c>
    </row>
    <row r="35" spans="1:5" x14ac:dyDescent="0.25">
      <c r="A35" s="212" t="s">
        <v>993</v>
      </c>
      <c r="B35" s="212" t="s">
        <v>979</v>
      </c>
      <c r="C35" s="212" t="s">
        <v>979</v>
      </c>
      <c r="D35" s="212" t="s">
        <v>979</v>
      </c>
      <c r="E35" s="212">
        <v>622.57000000000005</v>
      </c>
    </row>
    <row r="37" spans="1:5" x14ac:dyDescent="0.25">
      <c r="A37" s="212" t="s">
        <v>1011</v>
      </c>
    </row>
    <row r="38" spans="1:5" x14ac:dyDescent="0.25">
      <c r="A38" s="212" t="s">
        <v>1769</v>
      </c>
    </row>
    <row r="39" spans="1:5" x14ac:dyDescent="0.25">
      <c r="A39" s="212" t="s">
        <v>1014</v>
      </c>
    </row>
    <row r="41" spans="1:5" x14ac:dyDescent="0.25">
      <c r="A41" s="212" t="s">
        <v>998</v>
      </c>
      <c r="B41" s="212" t="s">
        <v>983</v>
      </c>
      <c r="C41" s="212" t="s">
        <v>984</v>
      </c>
      <c r="D41" s="212" t="s">
        <v>985</v>
      </c>
      <c r="E41" s="212" t="s">
        <v>986</v>
      </c>
    </row>
    <row r="42" spans="1:5" x14ac:dyDescent="0.25">
      <c r="A42" s="212" t="s">
        <v>444</v>
      </c>
      <c r="B42" s="212" t="s">
        <v>1017</v>
      </c>
      <c r="C42" s="212">
        <v>0.29333330000000002</v>
      </c>
      <c r="D42" s="212">
        <v>14.59</v>
      </c>
      <c r="E42" s="212">
        <v>4.2699999999999996</v>
      </c>
    </row>
    <row r="43" spans="1:5" x14ac:dyDescent="0.25">
      <c r="A43" s="212" t="s">
        <v>436</v>
      </c>
      <c r="B43" s="212" t="s">
        <v>1017</v>
      </c>
      <c r="C43" s="212">
        <v>0.29333330000000002</v>
      </c>
      <c r="D43" s="212">
        <v>19.149999999999999</v>
      </c>
      <c r="E43" s="212">
        <v>5.61</v>
      </c>
    </row>
    <row r="44" spans="1:5" x14ac:dyDescent="0.25">
      <c r="A44" s="212" t="s">
        <v>1770</v>
      </c>
      <c r="B44" s="212" t="s">
        <v>1020</v>
      </c>
      <c r="C44" s="212">
        <v>1</v>
      </c>
      <c r="D44" s="212">
        <v>228.84</v>
      </c>
      <c r="E44" s="212">
        <v>228.84</v>
      </c>
    </row>
    <row r="45" spans="1:5" x14ac:dyDescent="0.25">
      <c r="A45" s="212" t="s">
        <v>1771</v>
      </c>
      <c r="B45" s="212" t="s">
        <v>1010</v>
      </c>
      <c r="C45" s="212">
        <v>1</v>
      </c>
      <c r="D45" s="212">
        <v>77.53</v>
      </c>
      <c r="E45" s="212">
        <v>77.53</v>
      </c>
    </row>
    <row r="46" spans="1:5" x14ac:dyDescent="0.25">
      <c r="A46" s="212" t="s">
        <v>72</v>
      </c>
      <c r="B46" s="212" t="s">
        <v>979</v>
      </c>
      <c r="C46" s="212" t="s">
        <v>979</v>
      </c>
      <c r="D46" s="212" t="s">
        <v>979</v>
      </c>
      <c r="E46" s="212">
        <v>316.25</v>
      </c>
    </row>
    <row r="48" spans="1:5" x14ac:dyDescent="0.25">
      <c r="A48" s="212" t="s">
        <v>991</v>
      </c>
      <c r="B48" s="212" t="s">
        <v>979</v>
      </c>
      <c r="C48" s="212" t="s">
        <v>979</v>
      </c>
      <c r="D48" s="212" t="s">
        <v>979</v>
      </c>
      <c r="E48" s="212">
        <v>316.25</v>
      </c>
    </row>
    <row r="49" spans="1:5" x14ac:dyDescent="0.25">
      <c r="A49" s="212" t="s">
        <v>992</v>
      </c>
      <c r="B49" s="212" t="s">
        <v>979</v>
      </c>
      <c r="C49" s="212" t="s">
        <v>979</v>
      </c>
      <c r="D49" s="213">
        <v>0</v>
      </c>
      <c r="E49" s="212">
        <v>0</v>
      </c>
    </row>
    <row r="50" spans="1:5" x14ac:dyDescent="0.25">
      <c r="A50" s="212" t="s">
        <v>993</v>
      </c>
      <c r="B50" s="212" t="s">
        <v>979</v>
      </c>
      <c r="C50" s="212" t="s">
        <v>979</v>
      </c>
      <c r="D50" s="212" t="s">
        <v>979</v>
      </c>
      <c r="E50" s="212">
        <v>316.25</v>
      </c>
    </row>
    <row r="52" spans="1:5" x14ac:dyDescent="0.25">
      <c r="A52" s="212" t="s">
        <v>1021</v>
      </c>
    </row>
    <row r="53" spans="1:5" x14ac:dyDescent="0.25">
      <c r="A53" s="212" t="s">
        <v>1772</v>
      </c>
    </row>
    <row r="54" spans="1:5" x14ac:dyDescent="0.25">
      <c r="A54" s="212" t="s">
        <v>1014</v>
      </c>
    </row>
    <row r="56" spans="1:5" x14ac:dyDescent="0.25">
      <c r="A56" s="212" t="s">
        <v>998</v>
      </c>
      <c r="B56" s="212" t="s">
        <v>983</v>
      </c>
      <c r="C56" s="212" t="s">
        <v>984</v>
      </c>
      <c r="D56" s="212" t="s">
        <v>985</v>
      </c>
      <c r="E56" s="212" t="s">
        <v>986</v>
      </c>
    </row>
    <row r="57" spans="1:5" x14ac:dyDescent="0.25">
      <c r="A57" s="212" t="s">
        <v>553</v>
      </c>
      <c r="B57" s="212" t="s">
        <v>1017</v>
      </c>
      <c r="C57" s="212">
        <v>3</v>
      </c>
      <c r="D57" s="212">
        <v>15.09</v>
      </c>
      <c r="E57" s="212">
        <v>45.27</v>
      </c>
    </row>
    <row r="58" spans="1:5" x14ac:dyDescent="0.25">
      <c r="A58" s="212" t="s">
        <v>420</v>
      </c>
      <c r="B58" s="212" t="s">
        <v>1017</v>
      </c>
      <c r="C58" s="212">
        <v>3</v>
      </c>
      <c r="D58" s="212">
        <v>19.82</v>
      </c>
      <c r="E58" s="212">
        <v>59.46</v>
      </c>
    </row>
    <row r="59" spans="1:5" x14ac:dyDescent="0.25">
      <c r="A59" s="212" t="s">
        <v>1773</v>
      </c>
      <c r="B59" s="212" t="s">
        <v>1003</v>
      </c>
      <c r="C59" s="212">
        <v>1</v>
      </c>
      <c r="D59" s="212">
        <v>421.84</v>
      </c>
      <c r="E59" s="212">
        <v>421.84</v>
      </c>
    </row>
    <row r="60" spans="1:5" x14ac:dyDescent="0.25">
      <c r="A60" s="212" t="s">
        <v>72</v>
      </c>
      <c r="B60" s="212" t="s">
        <v>979</v>
      </c>
      <c r="C60" s="212" t="s">
        <v>979</v>
      </c>
      <c r="D60" s="212" t="s">
        <v>979</v>
      </c>
      <c r="E60" s="212">
        <v>526.57000000000005</v>
      </c>
    </row>
    <row r="62" spans="1:5" x14ac:dyDescent="0.25">
      <c r="A62" s="212" t="s">
        <v>991</v>
      </c>
      <c r="B62" s="212" t="s">
        <v>979</v>
      </c>
      <c r="C62" s="212" t="s">
        <v>979</v>
      </c>
      <c r="D62" s="212" t="s">
        <v>979</v>
      </c>
      <c r="E62" s="212">
        <v>526.57000000000005</v>
      </c>
    </row>
    <row r="63" spans="1:5" x14ac:dyDescent="0.25">
      <c r="A63" s="212" t="s">
        <v>992</v>
      </c>
      <c r="B63" s="212" t="s">
        <v>979</v>
      </c>
      <c r="C63" s="212" t="s">
        <v>979</v>
      </c>
      <c r="D63" s="213">
        <v>0</v>
      </c>
      <c r="E63" s="212">
        <v>0</v>
      </c>
    </row>
    <row r="64" spans="1:5" x14ac:dyDescent="0.25">
      <c r="A64" s="212" t="s">
        <v>993</v>
      </c>
      <c r="B64" s="212" t="s">
        <v>979</v>
      </c>
      <c r="C64" s="212" t="s">
        <v>979</v>
      </c>
      <c r="D64" s="212" t="s">
        <v>979</v>
      </c>
      <c r="E64" s="212">
        <v>526.57000000000005</v>
      </c>
    </row>
    <row r="66" spans="1:5" x14ac:dyDescent="0.25">
      <c r="A66" s="212" t="s">
        <v>1027</v>
      </c>
    </row>
    <row r="67" spans="1:5" x14ac:dyDescent="0.25">
      <c r="A67" s="212" t="s">
        <v>1774</v>
      </c>
    </row>
    <row r="68" spans="1:5" x14ac:dyDescent="0.25">
      <c r="A68" s="212" t="s">
        <v>1030</v>
      </c>
    </row>
    <row r="70" spans="1:5" x14ac:dyDescent="0.25">
      <c r="A70" s="212" t="s">
        <v>998</v>
      </c>
      <c r="B70" s="212" t="s">
        <v>983</v>
      </c>
      <c r="C70" s="212" t="s">
        <v>984</v>
      </c>
      <c r="D70" s="212" t="s">
        <v>985</v>
      </c>
      <c r="E70" s="212" t="s">
        <v>986</v>
      </c>
    </row>
    <row r="71" spans="1:5" x14ac:dyDescent="0.25">
      <c r="A71" s="212" t="s">
        <v>348</v>
      </c>
      <c r="B71" s="212" t="s">
        <v>1017</v>
      </c>
      <c r="C71" s="212">
        <v>6</v>
      </c>
      <c r="D71" s="212">
        <v>14.1</v>
      </c>
      <c r="E71" s="212">
        <v>84.6</v>
      </c>
    </row>
    <row r="72" spans="1:5" x14ac:dyDescent="0.25">
      <c r="A72" s="212" t="s">
        <v>1775</v>
      </c>
      <c r="B72" s="212" t="s">
        <v>1032</v>
      </c>
      <c r="C72" s="212">
        <v>0.82</v>
      </c>
      <c r="D72" s="212">
        <v>80.55</v>
      </c>
      <c r="E72" s="212">
        <v>66.05</v>
      </c>
    </row>
    <row r="73" spans="1:5" x14ac:dyDescent="0.25">
      <c r="A73" s="212" t="s">
        <v>1776</v>
      </c>
      <c r="B73" s="212" t="s">
        <v>1032</v>
      </c>
      <c r="C73" s="212">
        <v>0.78</v>
      </c>
      <c r="D73" s="212">
        <v>70.22</v>
      </c>
      <c r="E73" s="212">
        <v>54.77</v>
      </c>
    </row>
    <row r="74" spans="1:5" x14ac:dyDescent="0.25">
      <c r="A74" s="212" t="s">
        <v>1777</v>
      </c>
      <c r="B74" s="212" t="s">
        <v>1035</v>
      </c>
      <c r="C74" s="212">
        <v>350</v>
      </c>
      <c r="D74" s="212">
        <v>0.56999999999999995</v>
      </c>
      <c r="E74" s="212">
        <v>199.5</v>
      </c>
    </row>
    <row r="75" spans="1:5" x14ac:dyDescent="0.25">
      <c r="A75" s="212" t="s">
        <v>72</v>
      </c>
      <c r="B75" s="212" t="s">
        <v>979</v>
      </c>
      <c r="C75" s="212" t="s">
        <v>979</v>
      </c>
      <c r="D75" s="212" t="s">
        <v>979</v>
      </c>
      <c r="E75" s="212">
        <v>404.92</v>
      </c>
    </row>
    <row r="77" spans="1:5" x14ac:dyDescent="0.25">
      <c r="A77" s="212" t="s">
        <v>991</v>
      </c>
      <c r="B77" s="212" t="s">
        <v>979</v>
      </c>
      <c r="C77" s="212" t="s">
        <v>979</v>
      </c>
      <c r="D77" s="212" t="s">
        <v>979</v>
      </c>
      <c r="E77" s="212">
        <v>404.92</v>
      </c>
    </row>
    <row r="78" spans="1:5" x14ac:dyDescent="0.25">
      <c r="A78" s="212" t="s">
        <v>992</v>
      </c>
      <c r="B78" s="212" t="s">
        <v>979</v>
      </c>
      <c r="C78" s="212" t="s">
        <v>979</v>
      </c>
      <c r="D78" s="213">
        <v>0</v>
      </c>
      <c r="E78" s="212">
        <v>0</v>
      </c>
    </row>
    <row r="79" spans="1:5" x14ac:dyDescent="0.25">
      <c r="A79" s="212" t="s">
        <v>993</v>
      </c>
      <c r="B79" s="212" t="s">
        <v>979</v>
      </c>
      <c r="C79" s="212" t="s">
        <v>979</v>
      </c>
      <c r="D79" s="212" t="s">
        <v>979</v>
      </c>
      <c r="E79" s="212">
        <v>404.92</v>
      </c>
    </row>
    <row r="81" spans="1:5" x14ac:dyDescent="0.25">
      <c r="A81" s="212" t="s">
        <v>1037</v>
      </c>
    </row>
    <row r="82" spans="1:5" x14ac:dyDescent="0.25">
      <c r="A82" s="212" t="s">
        <v>1778</v>
      </c>
    </row>
    <row r="83" spans="1:5" x14ac:dyDescent="0.25">
      <c r="A83" s="212" t="s">
        <v>1040</v>
      </c>
    </row>
    <row r="85" spans="1:5" x14ac:dyDescent="0.25">
      <c r="A85" s="212" t="s">
        <v>998</v>
      </c>
      <c r="B85" s="212" t="s">
        <v>983</v>
      </c>
      <c r="C85" s="212" t="s">
        <v>984</v>
      </c>
      <c r="D85" s="212" t="s">
        <v>985</v>
      </c>
      <c r="E85" s="212" t="s">
        <v>986</v>
      </c>
    </row>
    <row r="86" spans="1:5" x14ac:dyDescent="0.25">
      <c r="A86" s="212" t="s">
        <v>348</v>
      </c>
      <c r="B86" s="212" t="s">
        <v>1017</v>
      </c>
      <c r="C86" s="212">
        <v>2</v>
      </c>
      <c r="D86" s="212">
        <v>14.1</v>
      </c>
      <c r="E86" s="212">
        <v>28.2</v>
      </c>
    </row>
    <row r="87" spans="1:5" x14ac:dyDescent="0.25">
      <c r="A87" s="212" t="s">
        <v>72</v>
      </c>
      <c r="B87" s="212" t="s">
        <v>979</v>
      </c>
      <c r="C87" s="212" t="s">
        <v>979</v>
      </c>
      <c r="D87" s="212" t="s">
        <v>979</v>
      </c>
      <c r="E87" s="212">
        <v>28.2</v>
      </c>
    </row>
    <row r="89" spans="1:5" x14ac:dyDescent="0.25">
      <c r="A89" s="212" t="s">
        <v>991</v>
      </c>
      <c r="B89" s="212" t="s">
        <v>979</v>
      </c>
      <c r="C89" s="212" t="s">
        <v>979</v>
      </c>
      <c r="D89" s="212" t="s">
        <v>979</v>
      </c>
      <c r="E89" s="212">
        <v>28.2</v>
      </c>
    </row>
    <row r="90" spans="1:5" x14ac:dyDescent="0.25">
      <c r="A90" s="212" t="s">
        <v>992</v>
      </c>
      <c r="B90" s="212" t="s">
        <v>979</v>
      </c>
      <c r="C90" s="212" t="s">
        <v>979</v>
      </c>
      <c r="D90" s="213">
        <v>0</v>
      </c>
      <c r="E90" s="212">
        <v>0</v>
      </c>
    </row>
    <row r="91" spans="1:5" x14ac:dyDescent="0.25">
      <c r="A91" s="212" t="s">
        <v>993</v>
      </c>
      <c r="B91" s="212" t="s">
        <v>979</v>
      </c>
      <c r="C91" s="212" t="s">
        <v>979</v>
      </c>
      <c r="D91" s="212" t="s">
        <v>979</v>
      </c>
      <c r="E91" s="212">
        <v>28.2</v>
      </c>
    </row>
    <row r="93" spans="1:5" x14ac:dyDescent="0.25">
      <c r="A93" s="212" t="s">
        <v>1041</v>
      </c>
    </row>
    <row r="94" spans="1:5" x14ac:dyDescent="0.25">
      <c r="A94" s="212" t="s">
        <v>1779</v>
      </c>
    </row>
    <row r="95" spans="1:5" x14ac:dyDescent="0.25">
      <c r="A95" s="212" t="s">
        <v>1030</v>
      </c>
    </row>
    <row r="97" spans="1:5" x14ac:dyDescent="0.25">
      <c r="A97" s="212" t="s">
        <v>998</v>
      </c>
      <c r="B97" s="212" t="s">
        <v>983</v>
      </c>
      <c r="C97" s="212" t="s">
        <v>984</v>
      </c>
      <c r="D97" s="212" t="s">
        <v>985</v>
      </c>
      <c r="E97" s="212" t="s">
        <v>986</v>
      </c>
    </row>
    <row r="98" spans="1:5" x14ac:dyDescent="0.25">
      <c r="A98" s="212" t="s">
        <v>1780</v>
      </c>
      <c r="B98" s="212" t="s">
        <v>1003</v>
      </c>
      <c r="C98" s="212">
        <v>0.2</v>
      </c>
      <c r="D98" s="212">
        <v>197</v>
      </c>
      <c r="E98" s="212">
        <v>39.4</v>
      </c>
    </row>
    <row r="99" spans="1:5" x14ac:dyDescent="0.25">
      <c r="A99" s="212" t="s">
        <v>72</v>
      </c>
      <c r="B99" s="212" t="s">
        <v>979</v>
      </c>
      <c r="C99" s="212" t="s">
        <v>979</v>
      </c>
      <c r="D99" s="212" t="s">
        <v>979</v>
      </c>
      <c r="E99" s="212">
        <v>39.4</v>
      </c>
    </row>
    <row r="101" spans="1:5" x14ac:dyDescent="0.25">
      <c r="A101" s="212" t="s">
        <v>991</v>
      </c>
      <c r="B101" s="212" t="s">
        <v>979</v>
      </c>
      <c r="C101" s="212" t="s">
        <v>979</v>
      </c>
      <c r="D101" s="212" t="s">
        <v>979</v>
      </c>
      <c r="E101" s="212">
        <v>39.4</v>
      </c>
    </row>
    <row r="102" spans="1:5" x14ac:dyDescent="0.25">
      <c r="A102" s="212" t="s">
        <v>992</v>
      </c>
      <c r="B102" s="212" t="s">
        <v>979</v>
      </c>
      <c r="C102" s="212" t="s">
        <v>979</v>
      </c>
      <c r="D102" s="213">
        <v>0</v>
      </c>
      <c r="E102" s="212">
        <v>0</v>
      </c>
    </row>
    <row r="103" spans="1:5" x14ac:dyDescent="0.25">
      <c r="A103" s="212" t="s">
        <v>993</v>
      </c>
      <c r="B103" s="212" t="s">
        <v>979</v>
      </c>
      <c r="C103" s="212" t="s">
        <v>979</v>
      </c>
      <c r="D103" s="212" t="s">
        <v>979</v>
      </c>
      <c r="E103" s="212">
        <v>39.4</v>
      </c>
    </row>
    <row r="105" spans="1:5" x14ac:dyDescent="0.25">
      <c r="A105" s="212" t="s">
        <v>1045</v>
      </c>
    </row>
    <row r="106" spans="1:5" x14ac:dyDescent="0.25">
      <c r="A106" s="212" t="s">
        <v>1781</v>
      </c>
    </row>
    <row r="107" spans="1:5" x14ac:dyDescent="0.25">
      <c r="A107" s="212" t="s">
        <v>1048</v>
      </c>
    </row>
    <row r="109" spans="1:5" x14ac:dyDescent="0.25">
      <c r="A109" s="212" t="s">
        <v>998</v>
      </c>
      <c r="B109" s="212" t="s">
        <v>983</v>
      </c>
      <c r="C109" s="212" t="s">
        <v>984</v>
      </c>
      <c r="D109" s="212" t="s">
        <v>985</v>
      </c>
      <c r="E109" s="212" t="s">
        <v>986</v>
      </c>
    </row>
    <row r="110" spans="1:5" x14ac:dyDescent="0.25">
      <c r="A110" s="212" t="s">
        <v>348</v>
      </c>
      <c r="B110" s="212" t="s">
        <v>1017</v>
      </c>
      <c r="C110" s="212">
        <v>0.40740739999999998</v>
      </c>
      <c r="D110" s="212">
        <v>14.1</v>
      </c>
      <c r="E110" s="212">
        <v>5.74</v>
      </c>
    </row>
    <row r="111" spans="1:5" x14ac:dyDescent="0.25">
      <c r="A111" s="212" t="s">
        <v>436</v>
      </c>
      <c r="B111" s="212" t="s">
        <v>1017</v>
      </c>
      <c r="C111" s="212">
        <v>0.40740739999999998</v>
      </c>
      <c r="D111" s="212">
        <v>19.149999999999999</v>
      </c>
      <c r="E111" s="212">
        <v>7.8</v>
      </c>
    </row>
    <row r="112" spans="1:5" x14ac:dyDescent="0.25">
      <c r="A112" s="212" t="s">
        <v>438</v>
      </c>
      <c r="B112" s="212" t="s">
        <v>1035</v>
      </c>
      <c r="C112" s="212">
        <v>3.3333E-3</v>
      </c>
      <c r="D112" s="212">
        <v>12.69</v>
      </c>
      <c r="E112" s="212">
        <v>0.04</v>
      </c>
    </row>
    <row r="113" spans="1:5" x14ac:dyDescent="0.25">
      <c r="A113" s="212" t="s">
        <v>440</v>
      </c>
      <c r="B113" s="212" t="s">
        <v>1035</v>
      </c>
      <c r="C113" s="212">
        <v>5.0000000000000001E-3</v>
      </c>
      <c r="D113" s="212">
        <v>33.57</v>
      </c>
      <c r="E113" s="212">
        <v>0.16</v>
      </c>
    </row>
    <row r="114" spans="1:5" x14ac:dyDescent="0.25">
      <c r="A114" s="212" t="s">
        <v>1782</v>
      </c>
      <c r="B114" s="212" t="s">
        <v>1052</v>
      </c>
      <c r="C114" s="212">
        <v>1.2</v>
      </c>
      <c r="D114" s="212">
        <v>27.2</v>
      </c>
      <c r="E114" s="212">
        <v>32.64</v>
      </c>
    </row>
    <row r="115" spans="1:5" x14ac:dyDescent="0.25">
      <c r="A115" s="212" t="s">
        <v>72</v>
      </c>
      <c r="B115" s="212" t="s">
        <v>979</v>
      </c>
      <c r="C115" s="212" t="s">
        <v>979</v>
      </c>
      <c r="D115" s="212" t="s">
        <v>979</v>
      </c>
      <c r="E115" s="212">
        <v>46.38</v>
      </c>
    </row>
    <row r="117" spans="1:5" x14ac:dyDescent="0.25">
      <c r="A117" s="212" t="s">
        <v>991</v>
      </c>
      <c r="B117" s="212" t="s">
        <v>979</v>
      </c>
      <c r="C117" s="212" t="s">
        <v>979</v>
      </c>
      <c r="D117" s="212" t="s">
        <v>979</v>
      </c>
      <c r="E117" s="212">
        <v>46.38</v>
      </c>
    </row>
    <row r="118" spans="1:5" x14ac:dyDescent="0.25">
      <c r="A118" s="212" t="s">
        <v>992</v>
      </c>
      <c r="B118" s="212" t="s">
        <v>979</v>
      </c>
      <c r="C118" s="212" t="s">
        <v>979</v>
      </c>
      <c r="D118" s="213">
        <v>0</v>
      </c>
      <c r="E118" s="212">
        <v>0</v>
      </c>
    </row>
    <row r="119" spans="1:5" x14ac:dyDescent="0.25">
      <c r="A119" s="212" t="s">
        <v>993</v>
      </c>
      <c r="B119" s="212" t="s">
        <v>979</v>
      </c>
      <c r="C119" s="212" t="s">
        <v>979</v>
      </c>
      <c r="D119" s="212" t="s">
        <v>979</v>
      </c>
      <c r="E119" s="212">
        <v>46.38</v>
      </c>
    </row>
    <row r="121" spans="1:5" x14ac:dyDescent="0.25">
      <c r="A121" s="212" t="s">
        <v>1053</v>
      </c>
    </row>
    <row r="122" spans="1:5" x14ac:dyDescent="0.25">
      <c r="A122" s="212" t="s">
        <v>1783</v>
      </c>
    </row>
    <row r="123" spans="1:5" x14ac:dyDescent="0.25">
      <c r="A123" s="212" t="s">
        <v>1048</v>
      </c>
    </row>
    <row r="125" spans="1:5" x14ac:dyDescent="0.25">
      <c r="A125" s="212" t="s">
        <v>998</v>
      </c>
      <c r="B125" s="212" t="s">
        <v>983</v>
      </c>
      <c r="C125" s="212" t="s">
        <v>984</v>
      </c>
      <c r="D125" s="212" t="s">
        <v>985</v>
      </c>
      <c r="E125" s="212" t="s">
        <v>986</v>
      </c>
    </row>
    <row r="126" spans="1:5" x14ac:dyDescent="0.25">
      <c r="A126" s="212" t="s">
        <v>444</v>
      </c>
      <c r="B126" s="212" t="s">
        <v>1017</v>
      </c>
      <c r="C126" s="212">
        <v>0.40740739999999998</v>
      </c>
      <c r="D126" s="212">
        <v>14.59</v>
      </c>
      <c r="E126" s="212">
        <v>5.94</v>
      </c>
    </row>
    <row r="127" spans="1:5" x14ac:dyDescent="0.25">
      <c r="A127" s="212" t="s">
        <v>436</v>
      </c>
      <c r="B127" s="212" t="s">
        <v>1017</v>
      </c>
      <c r="C127" s="212">
        <v>0.40740739999999998</v>
      </c>
      <c r="D127" s="212">
        <v>19.149999999999999</v>
      </c>
      <c r="E127" s="212">
        <v>7.8</v>
      </c>
    </row>
    <row r="128" spans="1:5" x14ac:dyDescent="0.25">
      <c r="A128" s="212" t="s">
        <v>438</v>
      </c>
      <c r="B128" s="212" t="s">
        <v>1035</v>
      </c>
      <c r="C128" s="212">
        <v>3.3333E-3</v>
      </c>
      <c r="D128" s="212">
        <v>12.69</v>
      </c>
      <c r="E128" s="212">
        <v>0.04</v>
      </c>
    </row>
    <row r="129" spans="1:5" x14ac:dyDescent="0.25">
      <c r="A129" s="212" t="s">
        <v>451</v>
      </c>
      <c r="B129" s="212" t="s">
        <v>1057</v>
      </c>
      <c r="C129" s="212">
        <v>6.9999999999999999E-4</v>
      </c>
      <c r="D129" s="212">
        <v>29.49</v>
      </c>
      <c r="E129" s="212">
        <v>0.02</v>
      </c>
    </row>
    <row r="130" spans="1:5" x14ac:dyDescent="0.25">
      <c r="A130" s="212" t="s">
        <v>1784</v>
      </c>
      <c r="B130" s="212" t="s">
        <v>1052</v>
      </c>
      <c r="C130" s="212">
        <v>1.1499999999999999</v>
      </c>
      <c r="D130" s="212">
        <v>17.64</v>
      </c>
      <c r="E130" s="212">
        <v>20.28</v>
      </c>
    </row>
    <row r="131" spans="1:5" x14ac:dyDescent="0.25">
      <c r="A131" s="212" t="s">
        <v>446</v>
      </c>
      <c r="B131" s="212" t="s">
        <v>1035</v>
      </c>
      <c r="C131" s="212">
        <v>1.5E-3</v>
      </c>
      <c r="D131" s="212">
        <v>43.05</v>
      </c>
      <c r="E131" s="212">
        <v>0.06</v>
      </c>
    </row>
    <row r="132" spans="1:5" x14ac:dyDescent="0.25">
      <c r="A132" s="212" t="s">
        <v>1785</v>
      </c>
      <c r="B132" s="212" t="s">
        <v>1010</v>
      </c>
      <c r="C132" s="212">
        <v>3.3333300000000003E-2</v>
      </c>
      <c r="D132" s="212">
        <v>1.29</v>
      </c>
      <c r="E132" s="212">
        <v>0.04</v>
      </c>
    </row>
    <row r="133" spans="1:5" x14ac:dyDescent="0.25">
      <c r="A133" s="212" t="s">
        <v>72</v>
      </c>
      <c r="B133" s="212" t="s">
        <v>979</v>
      </c>
      <c r="C133" s="212" t="s">
        <v>979</v>
      </c>
      <c r="D133" s="212" t="s">
        <v>979</v>
      </c>
      <c r="E133" s="212">
        <v>34.18</v>
      </c>
    </row>
    <row r="135" spans="1:5" x14ac:dyDescent="0.25">
      <c r="A135" s="212" t="s">
        <v>991</v>
      </c>
      <c r="B135" s="212" t="s">
        <v>979</v>
      </c>
      <c r="C135" s="212" t="s">
        <v>979</v>
      </c>
      <c r="D135" s="212" t="s">
        <v>979</v>
      </c>
      <c r="E135" s="212">
        <v>34.18</v>
      </c>
    </row>
    <row r="136" spans="1:5" x14ac:dyDescent="0.25">
      <c r="A136" s="212" t="s">
        <v>992</v>
      </c>
      <c r="B136" s="212" t="s">
        <v>979</v>
      </c>
      <c r="C136" s="212" t="s">
        <v>979</v>
      </c>
      <c r="D136" s="213">
        <v>0</v>
      </c>
      <c r="E136" s="212">
        <v>0</v>
      </c>
    </row>
    <row r="137" spans="1:5" x14ac:dyDescent="0.25">
      <c r="A137" s="212" t="s">
        <v>993</v>
      </c>
      <c r="B137" s="212" t="s">
        <v>979</v>
      </c>
      <c r="C137" s="212" t="s">
        <v>979</v>
      </c>
      <c r="D137" s="212" t="s">
        <v>979</v>
      </c>
      <c r="E137" s="212">
        <v>34.18</v>
      </c>
    </row>
    <row r="139" spans="1:5" x14ac:dyDescent="0.25">
      <c r="A139" s="212" t="s">
        <v>1061</v>
      </c>
    </row>
    <row r="140" spans="1:5" x14ac:dyDescent="0.25">
      <c r="A140" s="212" t="s">
        <v>1783</v>
      </c>
    </row>
    <row r="141" spans="1:5" x14ac:dyDescent="0.25">
      <c r="A141" s="212" t="s">
        <v>1048</v>
      </c>
    </row>
    <row r="143" spans="1:5" x14ac:dyDescent="0.25">
      <c r="A143" s="212" t="s">
        <v>998</v>
      </c>
      <c r="B143" s="212" t="s">
        <v>983</v>
      </c>
      <c r="C143" s="212" t="s">
        <v>984</v>
      </c>
      <c r="D143" s="212" t="s">
        <v>985</v>
      </c>
      <c r="E143" s="212" t="s">
        <v>986</v>
      </c>
    </row>
    <row r="144" spans="1:5" x14ac:dyDescent="0.25">
      <c r="A144" s="212" t="s">
        <v>444</v>
      </c>
      <c r="B144" s="212" t="s">
        <v>1017</v>
      </c>
      <c r="C144" s="212">
        <v>0.40740739999999998</v>
      </c>
      <c r="D144" s="212">
        <v>14.59</v>
      </c>
      <c r="E144" s="212">
        <v>5.94</v>
      </c>
    </row>
    <row r="145" spans="1:5" x14ac:dyDescent="0.25">
      <c r="A145" s="212" t="s">
        <v>436</v>
      </c>
      <c r="B145" s="212" t="s">
        <v>1017</v>
      </c>
      <c r="C145" s="212">
        <v>0.40740739999999998</v>
      </c>
      <c r="D145" s="212">
        <v>19.149999999999999</v>
      </c>
      <c r="E145" s="212">
        <v>7.8</v>
      </c>
    </row>
    <row r="146" spans="1:5" x14ac:dyDescent="0.25">
      <c r="A146" s="212" t="s">
        <v>438</v>
      </c>
      <c r="B146" s="212" t="s">
        <v>1035</v>
      </c>
      <c r="C146" s="212">
        <v>3.3333E-3</v>
      </c>
      <c r="D146" s="212">
        <v>12.69</v>
      </c>
      <c r="E146" s="212">
        <v>0.04</v>
      </c>
    </row>
    <row r="147" spans="1:5" x14ac:dyDescent="0.25">
      <c r="A147" s="212" t="s">
        <v>451</v>
      </c>
      <c r="B147" s="212" t="s">
        <v>1057</v>
      </c>
      <c r="C147" s="212">
        <v>8.0000000000000004E-4</v>
      </c>
      <c r="D147" s="212">
        <v>29.49</v>
      </c>
      <c r="E147" s="212">
        <v>0.02</v>
      </c>
    </row>
    <row r="148" spans="1:5" x14ac:dyDescent="0.25">
      <c r="A148" s="212" t="s">
        <v>1784</v>
      </c>
      <c r="B148" s="212" t="s">
        <v>1052</v>
      </c>
      <c r="C148" s="212">
        <v>1.1499999999999999</v>
      </c>
      <c r="D148" s="212">
        <v>23.72</v>
      </c>
      <c r="E148" s="212">
        <v>27.27</v>
      </c>
    </row>
    <row r="149" spans="1:5" x14ac:dyDescent="0.25">
      <c r="A149" s="212" t="s">
        <v>446</v>
      </c>
      <c r="B149" s="212" t="s">
        <v>1035</v>
      </c>
      <c r="C149" s="212">
        <v>1.9E-3</v>
      </c>
      <c r="D149" s="212">
        <v>43.05</v>
      </c>
      <c r="E149" s="212">
        <v>0.08</v>
      </c>
    </row>
    <row r="150" spans="1:5" x14ac:dyDescent="0.25">
      <c r="A150" s="212" t="s">
        <v>1785</v>
      </c>
      <c r="B150" s="212" t="s">
        <v>1010</v>
      </c>
      <c r="C150" s="212">
        <v>3.3333300000000003E-2</v>
      </c>
      <c r="D150" s="212">
        <v>1.29</v>
      </c>
      <c r="E150" s="212">
        <v>0.04</v>
      </c>
    </row>
    <row r="151" spans="1:5" x14ac:dyDescent="0.25">
      <c r="A151" s="212" t="s">
        <v>72</v>
      </c>
      <c r="B151" s="212" t="s">
        <v>979</v>
      </c>
      <c r="C151" s="212" t="s">
        <v>979</v>
      </c>
      <c r="D151" s="212" t="s">
        <v>979</v>
      </c>
      <c r="E151" s="212">
        <v>41.19</v>
      </c>
    </row>
    <row r="153" spans="1:5" x14ac:dyDescent="0.25">
      <c r="A153" s="212" t="s">
        <v>991</v>
      </c>
      <c r="B153" s="212" t="s">
        <v>979</v>
      </c>
      <c r="C153" s="212" t="s">
        <v>979</v>
      </c>
      <c r="D153" s="212" t="s">
        <v>979</v>
      </c>
      <c r="E153" s="212">
        <v>41.19</v>
      </c>
    </row>
    <row r="154" spans="1:5" x14ac:dyDescent="0.25">
      <c r="A154" s="212" t="s">
        <v>992</v>
      </c>
      <c r="B154" s="212" t="s">
        <v>979</v>
      </c>
      <c r="C154" s="212" t="s">
        <v>979</v>
      </c>
      <c r="D154" s="213">
        <v>0</v>
      </c>
      <c r="E154" s="212">
        <v>0</v>
      </c>
    </row>
    <row r="155" spans="1:5" x14ac:dyDescent="0.25">
      <c r="A155" s="212" t="s">
        <v>993</v>
      </c>
      <c r="B155" s="212" t="s">
        <v>979</v>
      </c>
      <c r="C155" s="212" t="s">
        <v>979</v>
      </c>
      <c r="D155" s="212" t="s">
        <v>979</v>
      </c>
      <c r="E155" s="212">
        <v>41.19</v>
      </c>
    </row>
    <row r="157" spans="1:5" x14ac:dyDescent="0.25">
      <c r="A157" s="212" t="s">
        <v>1065</v>
      </c>
    </row>
    <row r="158" spans="1:5" x14ac:dyDescent="0.25">
      <c r="A158" s="212" t="s">
        <v>1783</v>
      </c>
    </row>
    <row r="159" spans="1:5" x14ac:dyDescent="0.25">
      <c r="A159" s="212" t="s">
        <v>1048</v>
      </c>
    </row>
    <row r="161" spans="1:5" x14ac:dyDescent="0.25">
      <c r="A161" s="212" t="s">
        <v>998</v>
      </c>
      <c r="B161" s="212" t="s">
        <v>983</v>
      </c>
      <c r="C161" s="212" t="s">
        <v>984</v>
      </c>
      <c r="D161" s="212" t="s">
        <v>985</v>
      </c>
      <c r="E161" s="212" t="s">
        <v>986</v>
      </c>
    </row>
    <row r="162" spans="1:5" x14ac:dyDescent="0.25">
      <c r="A162" s="212" t="s">
        <v>444</v>
      </c>
      <c r="B162" s="212" t="s">
        <v>1017</v>
      </c>
      <c r="C162" s="212">
        <v>0.4583333</v>
      </c>
      <c r="D162" s="212">
        <v>14.59</v>
      </c>
      <c r="E162" s="212">
        <v>6.68</v>
      </c>
    </row>
    <row r="163" spans="1:5" x14ac:dyDescent="0.25">
      <c r="A163" s="212" t="s">
        <v>436</v>
      </c>
      <c r="B163" s="212" t="s">
        <v>1017</v>
      </c>
      <c r="C163" s="212">
        <v>0.4583333</v>
      </c>
      <c r="D163" s="212">
        <v>19.149999999999999</v>
      </c>
      <c r="E163" s="212">
        <v>8.77</v>
      </c>
    </row>
    <row r="164" spans="1:5" x14ac:dyDescent="0.25">
      <c r="A164" s="212" t="s">
        <v>438</v>
      </c>
      <c r="B164" s="212" t="s">
        <v>1035</v>
      </c>
      <c r="C164" s="212">
        <v>3.3333E-3</v>
      </c>
      <c r="D164" s="212">
        <v>12.69</v>
      </c>
      <c r="E164" s="212">
        <v>0.04</v>
      </c>
    </row>
    <row r="165" spans="1:5" x14ac:dyDescent="0.25">
      <c r="A165" s="212" t="s">
        <v>451</v>
      </c>
      <c r="B165" s="212" t="s">
        <v>1057</v>
      </c>
      <c r="C165" s="212">
        <v>1.1000000000000001E-3</v>
      </c>
      <c r="D165" s="212">
        <v>29.49</v>
      </c>
      <c r="E165" s="212">
        <v>0.03</v>
      </c>
    </row>
    <row r="166" spans="1:5" x14ac:dyDescent="0.25">
      <c r="A166" s="212" t="s">
        <v>1784</v>
      </c>
      <c r="B166" s="212" t="s">
        <v>1052</v>
      </c>
      <c r="C166" s="212">
        <v>1.1499999999999999</v>
      </c>
      <c r="D166" s="212">
        <v>35.950000000000003</v>
      </c>
      <c r="E166" s="212">
        <v>41.34</v>
      </c>
    </row>
    <row r="167" spans="1:5" x14ac:dyDescent="0.25">
      <c r="A167" s="212" t="s">
        <v>446</v>
      </c>
      <c r="B167" s="212" t="s">
        <v>1035</v>
      </c>
      <c r="C167" s="212">
        <v>2.7000000000000001E-3</v>
      </c>
      <c r="D167" s="212">
        <v>43.05</v>
      </c>
      <c r="E167" s="212">
        <v>0.11</v>
      </c>
    </row>
    <row r="168" spans="1:5" x14ac:dyDescent="0.25">
      <c r="A168" s="212" t="s">
        <v>1785</v>
      </c>
      <c r="B168" s="212" t="s">
        <v>1010</v>
      </c>
      <c r="C168" s="212">
        <v>3.3333300000000003E-2</v>
      </c>
      <c r="D168" s="212">
        <v>1.29</v>
      </c>
      <c r="E168" s="212">
        <v>0.04</v>
      </c>
    </row>
    <row r="169" spans="1:5" x14ac:dyDescent="0.25">
      <c r="A169" s="212" t="s">
        <v>72</v>
      </c>
      <c r="B169" s="212" t="s">
        <v>979</v>
      </c>
      <c r="C169" s="212" t="s">
        <v>979</v>
      </c>
      <c r="D169" s="212" t="s">
        <v>979</v>
      </c>
      <c r="E169" s="212">
        <v>57.01</v>
      </c>
    </row>
    <row r="171" spans="1:5" x14ac:dyDescent="0.25">
      <c r="A171" s="212" t="s">
        <v>991</v>
      </c>
      <c r="B171" s="212" t="s">
        <v>979</v>
      </c>
      <c r="C171" s="212" t="s">
        <v>979</v>
      </c>
      <c r="D171" s="212" t="s">
        <v>979</v>
      </c>
      <c r="E171" s="212">
        <v>57.01</v>
      </c>
    </row>
    <row r="172" spans="1:5" x14ac:dyDescent="0.25">
      <c r="A172" s="212" t="s">
        <v>992</v>
      </c>
      <c r="B172" s="212" t="s">
        <v>979</v>
      </c>
      <c r="C172" s="212" t="s">
        <v>979</v>
      </c>
      <c r="D172" s="213">
        <v>0</v>
      </c>
      <c r="E172" s="212">
        <v>0</v>
      </c>
    </row>
    <row r="173" spans="1:5" x14ac:dyDescent="0.25">
      <c r="A173" s="212" t="s">
        <v>993</v>
      </c>
      <c r="B173" s="212" t="s">
        <v>979</v>
      </c>
      <c r="C173" s="212" t="s">
        <v>979</v>
      </c>
      <c r="D173" s="212" t="s">
        <v>979</v>
      </c>
      <c r="E173" s="212">
        <v>57.01</v>
      </c>
    </row>
    <row r="175" spans="1:5" x14ac:dyDescent="0.25">
      <c r="A175" s="212" t="s">
        <v>1069</v>
      </c>
    </row>
    <row r="176" spans="1:5" x14ac:dyDescent="0.25">
      <c r="A176" s="212" t="s">
        <v>1783</v>
      </c>
    </row>
    <row r="177" spans="1:5" x14ac:dyDescent="0.25">
      <c r="A177" s="212" t="s">
        <v>1048</v>
      </c>
    </row>
    <row r="179" spans="1:5" x14ac:dyDescent="0.25">
      <c r="A179" s="212" t="s">
        <v>998</v>
      </c>
      <c r="B179" s="212" t="s">
        <v>983</v>
      </c>
      <c r="C179" s="212" t="s">
        <v>984</v>
      </c>
      <c r="D179" s="212" t="s">
        <v>985</v>
      </c>
      <c r="E179" s="212" t="s">
        <v>986</v>
      </c>
    </row>
    <row r="180" spans="1:5" x14ac:dyDescent="0.25">
      <c r="A180" s="212" t="s">
        <v>444</v>
      </c>
      <c r="B180" s="212" t="s">
        <v>1017</v>
      </c>
      <c r="C180" s="212">
        <v>0.4583333</v>
      </c>
      <c r="D180" s="212">
        <v>14.59</v>
      </c>
      <c r="E180" s="212">
        <v>6.68</v>
      </c>
    </row>
    <row r="181" spans="1:5" x14ac:dyDescent="0.25">
      <c r="A181" s="212" t="s">
        <v>436</v>
      </c>
      <c r="B181" s="212" t="s">
        <v>1017</v>
      </c>
      <c r="C181" s="212">
        <v>0.4583333</v>
      </c>
      <c r="D181" s="212">
        <v>19.149999999999999</v>
      </c>
      <c r="E181" s="212">
        <v>8.77</v>
      </c>
    </row>
    <row r="182" spans="1:5" x14ac:dyDescent="0.25">
      <c r="A182" s="212" t="s">
        <v>438</v>
      </c>
      <c r="B182" s="212" t="s">
        <v>1035</v>
      </c>
      <c r="C182" s="212">
        <v>3.3333E-3</v>
      </c>
      <c r="D182" s="212">
        <v>12.69</v>
      </c>
      <c r="E182" s="212">
        <v>0.04</v>
      </c>
    </row>
    <row r="183" spans="1:5" x14ac:dyDescent="0.25">
      <c r="A183" s="212" t="s">
        <v>451</v>
      </c>
      <c r="B183" s="212" t="s">
        <v>1057</v>
      </c>
      <c r="C183" s="212">
        <v>1.2999999999999999E-3</v>
      </c>
      <c r="D183" s="212">
        <v>29.49</v>
      </c>
      <c r="E183" s="212">
        <v>0.03</v>
      </c>
    </row>
    <row r="184" spans="1:5" x14ac:dyDescent="0.25">
      <c r="A184" s="212" t="s">
        <v>1784</v>
      </c>
      <c r="B184" s="212" t="s">
        <v>1052</v>
      </c>
      <c r="C184" s="212">
        <v>1.1499999999999999</v>
      </c>
      <c r="D184" s="212">
        <v>45.8</v>
      </c>
      <c r="E184" s="212">
        <v>52.67</v>
      </c>
    </row>
    <row r="185" spans="1:5" x14ac:dyDescent="0.25">
      <c r="A185" s="212" t="s">
        <v>446</v>
      </c>
      <c r="B185" s="212" t="s">
        <v>1035</v>
      </c>
      <c r="C185" s="212">
        <v>3.0999999999999999E-3</v>
      </c>
      <c r="D185" s="212">
        <v>43.05</v>
      </c>
      <c r="E185" s="212">
        <v>0.13</v>
      </c>
    </row>
    <row r="186" spans="1:5" x14ac:dyDescent="0.25">
      <c r="A186" s="212" t="s">
        <v>1785</v>
      </c>
      <c r="B186" s="212" t="s">
        <v>1010</v>
      </c>
      <c r="C186" s="212">
        <v>3.3333300000000003E-2</v>
      </c>
      <c r="D186" s="212">
        <v>1.29</v>
      </c>
      <c r="E186" s="212">
        <v>0.04</v>
      </c>
    </row>
    <row r="187" spans="1:5" x14ac:dyDescent="0.25">
      <c r="A187" s="212" t="s">
        <v>72</v>
      </c>
      <c r="B187" s="212" t="s">
        <v>979</v>
      </c>
      <c r="C187" s="212" t="s">
        <v>979</v>
      </c>
      <c r="D187" s="212" t="s">
        <v>979</v>
      </c>
      <c r="E187" s="212">
        <v>68.36</v>
      </c>
    </row>
    <row r="189" spans="1:5" x14ac:dyDescent="0.25">
      <c r="A189" s="212" t="s">
        <v>991</v>
      </c>
      <c r="B189" s="212" t="s">
        <v>979</v>
      </c>
      <c r="C189" s="212" t="s">
        <v>979</v>
      </c>
      <c r="D189" s="212" t="s">
        <v>979</v>
      </c>
      <c r="E189" s="212">
        <v>68.36</v>
      </c>
    </row>
    <row r="190" spans="1:5" x14ac:dyDescent="0.25">
      <c r="A190" s="212" t="s">
        <v>992</v>
      </c>
      <c r="B190" s="212" t="s">
        <v>979</v>
      </c>
      <c r="C190" s="212" t="s">
        <v>979</v>
      </c>
      <c r="D190" s="213">
        <v>0</v>
      </c>
      <c r="E190" s="212">
        <v>0</v>
      </c>
    </row>
    <row r="191" spans="1:5" x14ac:dyDescent="0.25">
      <c r="A191" s="212" t="s">
        <v>993</v>
      </c>
      <c r="B191" s="212" t="s">
        <v>979</v>
      </c>
      <c r="C191" s="212" t="s">
        <v>979</v>
      </c>
      <c r="D191" s="212" t="s">
        <v>979</v>
      </c>
      <c r="E191" s="212">
        <v>68.36</v>
      </c>
    </row>
    <row r="193" spans="1:5" x14ac:dyDescent="0.25">
      <c r="A193" s="212" t="s">
        <v>1073</v>
      </c>
    </row>
    <row r="194" spans="1:5" x14ac:dyDescent="0.25">
      <c r="A194" s="212" t="s">
        <v>1783</v>
      </c>
    </row>
    <row r="195" spans="1:5" x14ac:dyDescent="0.25">
      <c r="A195" s="212" t="s">
        <v>1048</v>
      </c>
    </row>
    <row r="197" spans="1:5" x14ac:dyDescent="0.25">
      <c r="A197" s="212" t="s">
        <v>998</v>
      </c>
      <c r="B197" s="212" t="s">
        <v>983</v>
      </c>
      <c r="C197" s="212" t="s">
        <v>984</v>
      </c>
      <c r="D197" s="212" t="s">
        <v>985</v>
      </c>
      <c r="E197" s="212" t="s">
        <v>986</v>
      </c>
    </row>
    <row r="198" spans="1:5" x14ac:dyDescent="0.25">
      <c r="A198" s="212" t="s">
        <v>444</v>
      </c>
      <c r="B198" s="212" t="s">
        <v>1017</v>
      </c>
      <c r="C198" s="212">
        <v>0.61111110000000002</v>
      </c>
      <c r="D198" s="212">
        <v>14.59</v>
      </c>
      <c r="E198" s="212">
        <v>8.91</v>
      </c>
    </row>
    <row r="199" spans="1:5" x14ac:dyDescent="0.25">
      <c r="A199" s="212" t="s">
        <v>436</v>
      </c>
      <c r="B199" s="212" t="s">
        <v>1017</v>
      </c>
      <c r="C199" s="212">
        <v>0.61111110000000002</v>
      </c>
      <c r="D199" s="212">
        <v>19.149999999999999</v>
      </c>
      <c r="E199" s="212">
        <v>11.7</v>
      </c>
    </row>
    <row r="200" spans="1:5" x14ac:dyDescent="0.25">
      <c r="A200" s="212" t="s">
        <v>438</v>
      </c>
      <c r="B200" s="212" t="s">
        <v>1035</v>
      </c>
      <c r="C200" s="212">
        <v>3.3333E-3</v>
      </c>
      <c r="D200" s="212">
        <v>12.69</v>
      </c>
      <c r="E200" s="212">
        <v>0.04</v>
      </c>
    </row>
    <row r="201" spans="1:5" x14ac:dyDescent="0.25">
      <c r="A201" s="212" t="s">
        <v>451</v>
      </c>
      <c r="B201" s="212" t="s">
        <v>1057</v>
      </c>
      <c r="C201" s="212">
        <v>2.3E-3</v>
      </c>
      <c r="D201" s="212">
        <v>29.49</v>
      </c>
      <c r="E201" s="212">
        <v>0.06</v>
      </c>
    </row>
    <row r="202" spans="1:5" x14ac:dyDescent="0.25">
      <c r="A202" s="212" t="s">
        <v>1784</v>
      </c>
      <c r="B202" s="212" t="s">
        <v>1052</v>
      </c>
      <c r="C202" s="212">
        <v>1.1499999999999999</v>
      </c>
      <c r="D202" s="212">
        <v>75.92</v>
      </c>
      <c r="E202" s="212">
        <v>87.3</v>
      </c>
    </row>
    <row r="203" spans="1:5" x14ac:dyDescent="0.25">
      <c r="A203" s="212" t="s">
        <v>446</v>
      </c>
      <c r="B203" s="212" t="s">
        <v>1035</v>
      </c>
      <c r="C203" s="212">
        <v>4.7999999999999996E-3</v>
      </c>
      <c r="D203" s="212">
        <v>43.05</v>
      </c>
      <c r="E203" s="212">
        <v>0.2</v>
      </c>
    </row>
    <row r="204" spans="1:5" x14ac:dyDescent="0.25">
      <c r="A204" s="212" t="s">
        <v>1785</v>
      </c>
      <c r="B204" s="212" t="s">
        <v>1010</v>
      </c>
      <c r="C204" s="212">
        <v>3.3333300000000003E-2</v>
      </c>
      <c r="D204" s="212">
        <v>1.29</v>
      </c>
      <c r="E204" s="212">
        <v>0.04</v>
      </c>
    </row>
    <row r="205" spans="1:5" x14ac:dyDescent="0.25">
      <c r="A205" s="212" t="s">
        <v>72</v>
      </c>
      <c r="B205" s="212" t="s">
        <v>979</v>
      </c>
      <c r="C205" s="212" t="s">
        <v>979</v>
      </c>
      <c r="D205" s="212" t="s">
        <v>979</v>
      </c>
      <c r="E205" s="212">
        <v>108.25</v>
      </c>
    </row>
    <row r="207" spans="1:5" x14ac:dyDescent="0.25">
      <c r="A207" s="212" t="s">
        <v>991</v>
      </c>
      <c r="B207" s="212" t="s">
        <v>979</v>
      </c>
      <c r="C207" s="212" t="s">
        <v>979</v>
      </c>
      <c r="D207" s="212" t="s">
        <v>979</v>
      </c>
      <c r="E207" s="212">
        <v>108.25</v>
      </c>
    </row>
    <row r="208" spans="1:5" x14ac:dyDescent="0.25">
      <c r="A208" s="212" t="s">
        <v>992</v>
      </c>
      <c r="B208" s="212" t="s">
        <v>979</v>
      </c>
      <c r="C208" s="212" t="s">
        <v>979</v>
      </c>
      <c r="D208" s="213">
        <v>0</v>
      </c>
      <c r="E208" s="212">
        <v>0</v>
      </c>
    </row>
    <row r="209" spans="1:5" x14ac:dyDescent="0.25">
      <c r="A209" s="212" t="s">
        <v>993</v>
      </c>
      <c r="B209" s="212" t="s">
        <v>979</v>
      </c>
      <c r="C209" s="212" t="s">
        <v>979</v>
      </c>
      <c r="D209" s="212" t="s">
        <v>979</v>
      </c>
      <c r="E209" s="212">
        <v>108.25</v>
      </c>
    </row>
    <row r="211" spans="1:5" x14ac:dyDescent="0.25">
      <c r="A211" s="212" t="s">
        <v>1077</v>
      </c>
    </row>
    <row r="212" spans="1:5" x14ac:dyDescent="0.25">
      <c r="A212" s="212" t="s">
        <v>1786</v>
      </c>
    </row>
    <row r="213" spans="1:5" x14ac:dyDescent="0.25">
      <c r="A213" s="212" t="s">
        <v>1014</v>
      </c>
    </row>
    <row r="215" spans="1:5" x14ac:dyDescent="0.25">
      <c r="A215" s="212" t="s">
        <v>998</v>
      </c>
      <c r="B215" s="212" t="s">
        <v>983</v>
      </c>
      <c r="C215" s="212" t="s">
        <v>984</v>
      </c>
      <c r="D215" s="212" t="s">
        <v>985</v>
      </c>
      <c r="E215" s="212" t="s">
        <v>986</v>
      </c>
    </row>
    <row r="216" spans="1:5" x14ac:dyDescent="0.25">
      <c r="A216" s="212" t="s">
        <v>444</v>
      </c>
      <c r="B216" s="212" t="s">
        <v>1017</v>
      </c>
      <c r="C216" s="212">
        <v>0.56410260000000001</v>
      </c>
      <c r="D216" s="212">
        <v>14.59</v>
      </c>
      <c r="E216" s="212">
        <v>8.23</v>
      </c>
    </row>
    <row r="217" spans="1:5" x14ac:dyDescent="0.25">
      <c r="A217" s="212" t="s">
        <v>436</v>
      </c>
      <c r="B217" s="212" t="s">
        <v>1017</v>
      </c>
      <c r="C217" s="212">
        <v>0.56410260000000001</v>
      </c>
      <c r="D217" s="212">
        <v>19.149999999999999</v>
      </c>
      <c r="E217" s="212">
        <v>10.8</v>
      </c>
    </row>
    <row r="218" spans="1:5" x14ac:dyDescent="0.25">
      <c r="A218" s="212" t="s">
        <v>1787</v>
      </c>
      <c r="B218" s="212" t="s">
        <v>1010</v>
      </c>
      <c r="C218" s="212">
        <v>1</v>
      </c>
      <c r="D218" s="212">
        <v>40.909999999999997</v>
      </c>
      <c r="E218" s="212">
        <v>40.909999999999997</v>
      </c>
    </row>
    <row r="219" spans="1:5" x14ac:dyDescent="0.25">
      <c r="A219" s="212" t="s">
        <v>1788</v>
      </c>
      <c r="B219" s="212" t="s">
        <v>1052</v>
      </c>
      <c r="C219" s="212">
        <v>1.0053095999999999</v>
      </c>
      <c r="D219" s="212">
        <v>0.19</v>
      </c>
      <c r="E219" s="212">
        <v>0.19</v>
      </c>
    </row>
    <row r="220" spans="1:5" x14ac:dyDescent="0.25">
      <c r="A220" s="212" t="s">
        <v>72</v>
      </c>
      <c r="B220" s="212" t="s">
        <v>979</v>
      </c>
      <c r="C220" s="212" t="s">
        <v>979</v>
      </c>
      <c r="D220" s="212" t="s">
        <v>979</v>
      </c>
      <c r="E220" s="212">
        <v>60.13</v>
      </c>
    </row>
    <row r="222" spans="1:5" x14ac:dyDescent="0.25">
      <c r="A222" s="212" t="s">
        <v>991</v>
      </c>
      <c r="B222" s="212" t="s">
        <v>979</v>
      </c>
      <c r="C222" s="212" t="s">
        <v>979</v>
      </c>
      <c r="D222" s="212" t="s">
        <v>979</v>
      </c>
      <c r="E222" s="212">
        <v>60.13</v>
      </c>
    </row>
    <row r="223" spans="1:5" x14ac:dyDescent="0.25">
      <c r="A223" s="212" t="s">
        <v>992</v>
      </c>
      <c r="B223" s="212" t="s">
        <v>979</v>
      </c>
      <c r="C223" s="212" t="s">
        <v>979</v>
      </c>
      <c r="D223" s="213">
        <v>0</v>
      </c>
      <c r="E223" s="212">
        <v>0</v>
      </c>
    </row>
    <row r="224" spans="1:5" x14ac:dyDescent="0.25">
      <c r="A224" s="212" t="s">
        <v>993</v>
      </c>
      <c r="B224" s="212" t="s">
        <v>979</v>
      </c>
      <c r="C224" s="212" t="s">
        <v>979</v>
      </c>
      <c r="D224" s="212" t="s">
        <v>979</v>
      </c>
      <c r="E224" s="212">
        <v>60.13</v>
      </c>
    </row>
    <row r="226" spans="1:5" x14ac:dyDescent="0.25">
      <c r="A226" s="212" t="s">
        <v>1082</v>
      </c>
    </row>
    <row r="227" spans="1:5" x14ac:dyDescent="0.25">
      <c r="A227" s="212" t="s">
        <v>1789</v>
      </c>
    </row>
    <row r="228" spans="1:5" x14ac:dyDescent="0.25">
      <c r="A228" s="212" t="s">
        <v>1014</v>
      </c>
    </row>
    <row r="230" spans="1:5" x14ac:dyDescent="0.25">
      <c r="A230" s="212" t="s">
        <v>998</v>
      </c>
      <c r="B230" s="212" t="s">
        <v>983</v>
      </c>
      <c r="C230" s="212" t="s">
        <v>984</v>
      </c>
      <c r="D230" s="212" t="s">
        <v>985</v>
      </c>
      <c r="E230" s="212" t="s">
        <v>986</v>
      </c>
    </row>
    <row r="231" spans="1:5" x14ac:dyDescent="0.25">
      <c r="A231" s="212" t="s">
        <v>444</v>
      </c>
      <c r="B231" s="212" t="s">
        <v>1017</v>
      </c>
      <c r="C231" s="212">
        <v>0.56410260000000001</v>
      </c>
      <c r="D231" s="212">
        <v>14.59</v>
      </c>
      <c r="E231" s="212">
        <v>8.23</v>
      </c>
    </row>
    <row r="232" spans="1:5" x14ac:dyDescent="0.25">
      <c r="A232" s="212" t="s">
        <v>436</v>
      </c>
      <c r="B232" s="212" t="s">
        <v>1017</v>
      </c>
      <c r="C232" s="212">
        <v>0.56410260000000001</v>
      </c>
      <c r="D232" s="212">
        <v>19.149999999999999</v>
      </c>
      <c r="E232" s="212">
        <v>10.8</v>
      </c>
    </row>
    <row r="233" spans="1:5" x14ac:dyDescent="0.25">
      <c r="A233" s="212" t="s">
        <v>1787</v>
      </c>
      <c r="B233" s="212" t="s">
        <v>1010</v>
      </c>
      <c r="C233" s="212">
        <v>1</v>
      </c>
      <c r="D233" s="212">
        <v>40.909999999999997</v>
      </c>
      <c r="E233" s="212">
        <v>40.909999999999997</v>
      </c>
    </row>
    <row r="234" spans="1:5" x14ac:dyDescent="0.25">
      <c r="A234" s="212" t="s">
        <v>1788</v>
      </c>
      <c r="B234" s="212" t="s">
        <v>1052</v>
      </c>
      <c r="C234" s="212">
        <v>1.0053095999999999</v>
      </c>
      <c r="D234" s="212">
        <v>0.19</v>
      </c>
      <c r="E234" s="212">
        <v>0.19</v>
      </c>
    </row>
    <row r="235" spans="1:5" x14ac:dyDescent="0.25">
      <c r="A235" s="212" t="s">
        <v>72</v>
      </c>
      <c r="B235" s="212" t="s">
        <v>979</v>
      </c>
      <c r="C235" s="212" t="s">
        <v>979</v>
      </c>
      <c r="D235" s="212" t="s">
        <v>979</v>
      </c>
      <c r="E235" s="212">
        <v>60.13</v>
      </c>
    </row>
    <row r="237" spans="1:5" x14ac:dyDescent="0.25">
      <c r="A237" s="212" t="s">
        <v>991</v>
      </c>
      <c r="B237" s="212" t="s">
        <v>979</v>
      </c>
      <c r="C237" s="212" t="s">
        <v>979</v>
      </c>
      <c r="D237" s="212" t="s">
        <v>979</v>
      </c>
      <c r="E237" s="212">
        <v>60.13</v>
      </c>
    </row>
    <row r="238" spans="1:5" x14ac:dyDescent="0.25">
      <c r="A238" s="212" t="s">
        <v>992</v>
      </c>
      <c r="B238" s="212" t="s">
        <v>979</v>
      </c>
      <c r="C238" s="212" t="s">
        <v>979</v>
      </c>
      <c r="D238" s="213">
        <v>0</v>
      </c>
      <c r="E238" s="212">
        <v>0</v>
      </c>
    </row>
    <row r="239" spans="1:5" x14ac:dyDescent="0.25">
      <c r="A239" s="212" t="s">
        <v>993</v>
      </c>
      <c r="B239" s="212" t="s">
        <v>979</v>
      </c>
      <c r="C239" s="212" t="s">
        <v>979</v>
      </c>
      <c r="D239" s="212" t="s">
        <v>979</v>
      </c>
      <c r="E239" s="212">
        <v>60.13</v>
      </c>
    </row>
    <row r="241" spans="1:5" x14ac:dyDescent="0.25">
      <c r="A241" s="212" t="s">
        <v>1084</v>
      </c>
    </row>
    <row r="242" spans="1:5" x14ac:dyDescent="0.25">
      <c r="A242" s="212" t="s">
        <v>1790</v>
      </c>
    </row>
    <row r="243" spans="1:5" x14ac:dyDescent="0.25">
      <c r="A243" s="212" t="s">
        <v>1014</v>
      </c>
    </row>
    <row r="245" spans="1:5" x14ac:dyDescent="0.25">
      <c r="A245" s="212" t="s">
        <v>998</v>
      </c>
      <c r="B245" s="212" t="s">
        <v>983</v>
      </c>
      <c r="C245" s="212" t="s">
        <v>984</v>
      </c>
      <c r="D245" s="212" t="s">
        <v>985</v>
      </c>
      <c r="E245" s="212" t="s">
        <v>986</v>
      </c>
    </row>
    <row r="246" spans="1:5" x14ac:dyDescent="0.25">
      <c r="A246" s="212" t="s">
        <v>444</v>
      </c>
      <c r="B246" s="212" t="s">
        <v>1017</v>
      </c>
      <c r="C246" s="212">
        <v>0.61111110000000002</v>
      </c>
      <c r="D246" s="212">
        <v>14.59</v>
      </c>
      <c r="E246" s="212">
        <v>8.91</v>
      </c>
    </row>
    <row r="247" spans="1:5" x14ac:dyDescent="0.25">
      <c r="A247" s="212" t="s">
        <v>436</v>
      </c>
      <c r="B247" s="212" t="s">
        <v>1017</v>
      </c>
      <c r="C247" s="212">
        <v>0.61111110000000002</v>
      </c>
      <c r="D247" s="212">
        <v>19.149999999999999</v>
      </c>
      <c r="E247" s="212">
        <v>11.7</v>
      </c>
    </row>
    <row r="248" spans="1:5" x14ac:dyDescent="0.25">
      <c r="A248" s="212" t="s">
        <v>1791</v>
      </c>
      <c r="B248" s="212" t="s">
        <v>1010</v>
      </c>
      <c r="C248" s="212">
        <v>1</v>
      </c>
      <c r="D248" s="212">
        <v>51.82</v>
      </c>
      <c r="E248" s="212">
        <v>51.82</v>
      </c>
    </row>
    <row r="249" spans="1:5" x14ac:dyDescent="0.25">
      <c r="A249" s="212" t="s">
        <v>1788</v>
      </c>
      <c r="B249" s="212" t="s">
        <v>1052</v>
      </c>
      <c r="C249" s="212">
        <v>1.8849555</v>
      </c>
      <c r="D249" s="212">
        <v>0.19</v>
      </c>
      <c r="E249" s="212">
        <v>0.35</v>
      </c>
    </row>
    <row r="250" spans="1:5" x14ac:dyDescent="0.25">
      <c r="A250" s="212" t="s">
        <v>72</v>
      </c>
      <c r="B250" s="212" t="s">
        <v>979</v>
      </c>
      <c r="C250" s="212" t="s">
        <v>979</v>
      </c>
      <c r="D250" s="212" t="s">
        <v>979</v>
      </c>
      <c r="E250" s="212">
        <v>72.78</v>
      </c>
    </row>
    <row r="252" spans="1:5" x14ac:dyDescent="0.25">
      <c r="A252" s="212" t="s">
        <v>991</v>
      </c>
      <c r="B252" s="212" t="s">
        <v>979</v>
      </c>
      <c r="C252" s="212" t="s">
        <v>979</v>
      </c>
      <c r="D252" s="212" t="s">
        <v>979</v>
      </c>
      <c r="E252" s="212">
        <v>72.78</v>
      </c>
    </row>
    <row r="253" spans="1:5" x14ac:dyDescent="0.25">
      <c r="A253" s="212" t="s">
        <v>992</v>
      </c>
      <c r="B253" s="212" t="s">
        <v>979</v>
      </c>
      <c r="C253" s="212" t="s">
        <v>979</v>
      </c>
      <c r="D253" s="213">
        <v>0</v>
      </c>
      <c r="E253" s="212">
        <v>0</v>
      </c>
    </row>
    <row r="254" spans="1:5" x14ac:dyDescent="0.25">
      <c r="A254" s="212" t="s">
        <v>993</v>
      </c>
      <c r="B254" s="212" t="s">
        <v>979</v>
      </c>
      <c r="C254" s="212" t="s">
        <v>979</v>
      </c>
      <c r="D254" s="212" t="s">
        <v>979</v>
      </c>
      <c r="E254" s="212">
        <v>72.78</v>
      </c>
    </row>
    <row r="256" spans="1:5" x14ac:dyDescent="0.25">
      <c r="A256" s="212" t="s">
        <v>1088</v>
      </c>
    </row>
    <row r="257" spans="1:5" x14ac:dyDescent="0.25">
      <c r="A257" s="212" t="s">
        <v>1792</v>
      </c>
    </row>
    <row r="258" spans="1:5" x14ac:dyDescent="0.25">
      <c r="A258" s="212" t="s">
        <v>1014</v>
      </c>
    </row>
    <row r="260" spans="1:5" x14ac:dyDescent="0.25">
      <c r="A260" s="212" t="s">
        <v>998</v>
      </c>
      <c r="B260" s="212" t="s">
        <v>983</v>
      </c>
      <c r="C260" s="212" t="s">
        <v>984</v>
      </c>
      <c r="D260" s="212" t="s">
        <v>985</v>
      </c>
      <c r="E260" s="212" t="s">
        <v>986</v>
      </c>
    </row>
    <row r="261" spans="1:5" x14ac:dyDescent="0.25">
      <c r="A261" s="212" t="s">
        <v>444</v>
      </c>
      <c r="B261" s="212" t="s">
        <v>1017</v>
      </c>
      <c r="C261" s="212">
        <v>0.73333329999999997</v>
      </c>
      <c r="D261" s="212">
        <v>14.59</v>
      </c>
      <c r="E261" s="212">
        <v>10.69</v>
      </c>
    </row>
    <row r="262" spans="1:5" x14ac:dyDescent="0.25">
      <c r="A262" s="212" t="s">
        <v>436</v>
      </c>
      <c r="B262" s="212" t="s">
        <v>1017</v>
      </c>
      <c r="C262" s="212">
        <v>0.73333329999999997</v>
      </c>
      <c r="D262" s="212">
        <v>19.149999999999999</v>
      </c>
      <c r="E262" s="212">
        <v>14.04</v>
      </c>
    </row>
    <row r="263" spans="1:5" x14ac:dyDescent="0.25">
      <c r="A263" s="212" t="s">
        <v>1791</v>
      </c>
      <c r="B263" s="212" t="s">
        <v>1010</v>
      </c>
      <c r="C263" s="212">
        <v>1</v>
      </c>
      <c r="D263" s="212">
        <v>198.72</v>
      </c>
      <c r="E263" s="212">
        <v>198.72</v>
      </c>
    </row>
    <row r="264" spans="1:5" x14ac:dyDescent="0.25">
      <c r="A264" s="212" t="s">
        <v>1788</v>
      </c>
      <c r="B264" s="212" t="s">
        <v>1052</v>
      </c>
      <c r="C264" s="212">
        <v>2.6703537000000002</v>
      </c>
      <c r="D264" s="212">
        <v>0.19</v>
      </c>
      <c r="E264" s="212">
        <v>0.5</v>
      </c>
    </row>
    <row r="265" spans="1:5" x14ac:dyDescent="0.25">
      <c r="A265" s="212" t="s">
        <v>72</v>
      </c>
      <c r="B265" s="212" t="s">
        <v>979</v>
      </c>
      <c r="C265" s="212" t="s">
        <v>979</v>
      </c>
      <c r="D265" s="212" t="s">
        <v>979</v>
      </c>
      <c r="E265" s="212">
        <v>223.95</v>
      </c>
    </row>
    <row r="267" spans="1:5" x14ac:dyDescent="0.25">
      <c r="A267" s="212" t="s">
        <v>991</v>
      </c>
      <c r="B267" s="212" t="s">
        <v>979</v>
      </c>
      <c r="C267" s="212" t="s">
        <v>979</v>
      </c>
      <c r="D267" s="212" t="s">
        <v>979</v>
      </c>
      <c r="E267" s="212">
        <v>223.95</v>
      </c>
    </row>
    <row r="268" spans="1:5" x14ac:dyDescent="0.25">
      <c r="A268" s="212" t="s">
        <v>992</v>
      </c>
      <c r="B268" s="212" t="s">
        <v>979</v>
      </c>
      <c r="C268" s="212" t="s">
        <v>979</v>
      </c>
      <c r="D268" s="213">
        <v>0</v>
      </c>
      <c r="E268" s="212">
        <v>0</v>
      </c>
    </row>
    <row r="269" spans="1:5" x14ac:dyDescent="0.25">
      <c r="A269" s="212" t="s">
        <v>993</v>
      </c>
      <c r="B269" s="212" t="s">
        <v>979</v>
      </c>
      <c r="C269" s="212" t="s">
        <v>979</v>
      </c>
      <c r="D269" s="212" t="s">
        <v>979</v>
      </c>
      <c r="E269" s="212">
        <v>223.95</v>
      </c>
    </row>
    <row r="271" spans="1:5" x14ac:dyDescent="0.25">
      <c r="A271" s="212" t="s">
        <v>1092</v>
      </c>
    </row>
    <row r="272" spans="1:5" x14ac:dyDescent="0.25">
      <c r="A272" s="212" t="s">
        <v>1793</v>
      </c>
    </row>
    <row r="273" spans="1:5" x14ac:dyDescent="0.25">
      <c r="A273" s="212" t="s">
        <v>1014</v>
      </c>
    </row>
    <row r="275" spans="1:5" x14ac:dyDescent="0.25">
      <c r="A275" s="212" t="s">
        <v>998</v>
      </c>
      <c r="B275" s="212" t="s">
        <v>983</v>
      </c>
      <c r="C275" s="212" t="s">
        <v>984</v>
      </c>
      <c r="D275" s="212" t="s">
        <v>985</v>
      </c>
      <c r="E275" s="212" t="s">
        <v>986</v>
      </c>
    </row>
    <row r="276" spans="1:5" x14ac:dyDescent="0.25">
      <c r="A276" s="212" t="s">
        <v>444</v>
      </c>
      <c r="B276" s="212" t="s">
        <v>1017</v>
      </c>
      <c r="C276" s="212">
        <v>0.73333329999999997</v>
      </c>
      <c r="D276" s="212">
        <v>14.59</v>
      </c>
      <c r="E276" s="212">
        <v>10.69</v>
      </c>
    </row>
    <row r="277" spans="1:5" x14ac:dyDescent="0.25">
      <c r="A277" s="212" t="s">
        <v>436</v>
      </c>
      <c r="B277" s="212" t="s">
        <v>1017</v>
      </c>
      <c r="C277" s="212">
        <v>0.73333329999999997</v>
      </c>
      <c r="D277" s="212">
        <v>19.149999999999999</v>
      </c>
      <c r="E277" s="212">
        <v>14.04</v>
      </c>
    </row>
    <row r="278" spans="1:5" x14ac:dyDescent="0.25">
      <c r="A278" s="212" t="s">
        <v>1791</v>
      </c>
      <c r="B278" s="212" t="s">
        <v>1010</v>
      </c>
      <c r="C278" s="212">
        <v>1</v>
      </c>
      <c r="D278" s="212">
        <v>338.65</v>
      </c>
      <c r="E278" s="212">
        <v>338.65</v>
      </c>
    </row>
    <row r="279" spans="1:5" x14ac:dyDescent="0.25">
      <c r="A279" s="212" t="s">
        <v>1788</v>
      </c>
      <c r="B279" s="212" t="s">
        <v>1052</v>
      </c>
      <c r="C279" s="212">
        <v>3.4557519000000001</v>
      </c>
      <c r="D279" s="212">
        <v>0.19</v>
      </c>
      <c r="E279" s="212">
        <v>0.65</v>
      </c>
    </row>
    <row r="280" spans="1:5" x14ac:dyDescent="0.25">
      <c r="A280" s="212" t="s">
        <v>72</v>
      </c>
      <c r="B280" s="212" t="s">
        <v>979</v>
      </c>
      <c r="C280" s="212" t="s">
        <v>979</v>
      </c>
      <c r="D280" s="212" t="s">
        <v>979</v>
      </c>
      <c r="E280" s="212">
        <v>364.03</v>
      </c>
    </row>
    <row r="282" spans="1:5" x14ac:dyDescent="0.25">
      <c r="A282" s="212" t="s">
        <v>991</v>
      </c>
      <c r="B282" s="212" t="s">
        <v>979</v>
      </c>
      <c r="C282" s="212" t="s">
        <v>979</v>
      </c>
      <c r="D282" s="212" t="s">
        <v>979</v>
      </c>
      <c r="E282" s="212">
        <v>364.03</v>
      </c>
    </row>
    <row r="283" spans="1:5" x14ac:dyDescent="0.25">
      <c r="A283" s="212" t="s">
        <v>992</v>
      </c>
      <c r="B283" s="212" t="s">
        <v>979</v>
      </c>
      <c r="C283" s="212" t="s">
        <v>979</v>
      </c>
      <c r="D283" s="213">
        <v>0</v>
      </c>
      <c r="E283" s="212">
        <v>0</v>
      </c>
    </row>
    <row r="284" spans="1:5" x14ac:dyDescent="0.25">
      <c r="A284" s="212" t="s">
        <v>993</v>
      </c>
      <c r="B284" s="212" t="s">
        <v>979</v>
      </c>
      <c r="C284" s="212" t="s">
        <v>979</v>
      </c>
      <c r="D284" s="212" t="s">
        <v>979</v>
      </c>
      <c r="E284" s="212">
        <v>364.03</v>
      </c>
    </row>
    <row r="286" spans="1:5" x14ac:dyDescent="0.25">
      <c r="A286" s="212" t="s">
        <v>1096</v>
      </c>
    </row>
    <row r="287" spans="1:5" x14ac:dyDescent="0.25">
      <c r="A287" s="212" t="s">
        <v>1794</v>
      </c>
    </row>
    <row r="288" spans="1:5" x14ac:dyDescent="0.25">
      <c r="A288" s="212" t="s">
        <v>981</v>
      </c>
    </row>
    <row r="290" spans="1:5" x14ac:dyDescent="0.25">
      <c r="A290" s="212" t="s">
        <v>998</v>
      </c>
      <c r="B290" s="212" t="s">
        <v>983</v>
      </c>
      <c r="C290" s="212" t="s">
        <v>984</v>
      </c>
      <c r="D290" s="212" t="s">
        <v>985</v>
      </c>
      <c r="E290" s="212" t="s">
        <v>986</v>
      </c>
    </row>
    <row r="291" spans="1:5" x14ac:dyDescent="0.25">
      <c r="A291" s="212" t="s">
        <v>444</v>
      </c>
      <c r="B291" s="212" t="s">
        <v>1017</v>
      </c>
      <c r="C291" s="212">
        <v>1.1499999999999999</v>
      </c>
      <c r="D291" s="212">
        <v>14.59</v>
      </c>
      <c r="E291" s="212">
        <v>16.77</v>
      </c>
    </row>
    <row r="292" spans="1:5" x14ac:dyDescent="0.25">
      <c r="A292" s="212" t="s">
        <v>436</v>
      </c>
      <c r="B292" s="212" t="s">
        <v>1017</v>
      </c>
      <c r="C292" s="212">
        <v>1.1499999999999999</v>
      </c>
      <c r="D292" s="212">
        <v>19.149999999999999</v>
      </c>
      <c r="E292" s="212">
        <v>22.02</v>
      </c>
    </row>
    <row r="293" spans="1:5" x14ac:dyDescent="0.25">
      <c r="A293" s="212" t="s">
        <v>1795</v>
      </c>
      <c r="B293" s="212" t="s">
        <v>1003</v>
      </c>
      <c r="C293" s="212">
        <v>1</v>
      </c>
      <c r="D293" s="212">
        <v>334.28</v>
      </c>
      <c r="E293" s="212">
        <v>334.28</v>
      </c>
    </row>
    <row r="294" spans="1:5" x14ac:dyDescent="0.25">
      <c r="A294" s="212" t="s">
        <v>1788</v>
      </c>
      <c r="B294" s="212" t="s">
        <v>1052</v>
      </c>
      <c r="C294" s="212">
        <v>3.2</v>
      </c>
      <c r="D294" s="212">
        <v>0.19</v>
      </c>
      <c r="E294" s="212">
        <v>0.6</v>
      </c>
    </row>
    <row r="295" spans="1:5" x14ac:dyDescent="0.25">
      <c r="A295" s="212" t="s">
        <v>72</v>
      </c>
      <c r="B295" s="212" t="s">
        <v>979</v>
      </c>
      <c r="C295" s="212" t="s">
        <v>979</v>
      </c>
      <c r="D295" s="212" t="s">
        <v>979</v>
      </c>
      <c r="E295" s="212">
        <v>373.67</v>
      </c>
    </row>
    <row r="297" spans="1:5" x14ac:dyDescent="0.25">
      <c r="A297" s="212" t="s">
        <v>991</v>
      </c>
      <c r="B297" s="212" t="s">
        <v>979</v>
      </c>
      <c r="C297" s="212" t="s">
        <v>979</v>
      </c>
      <c r="D297" s="212" t="s">
        <v>979</v>
      </c>
      <c r="E297" s="212">
        <v>373.67</v>
      </c>
    </row>
    <row r="298" spans="1:5" x14ac:dyDescent="0.25">
      <c r="A298" s="212" t="s">
        <v>992</v>
      </c>
      <c r="B298" s="212" t="s">
        <v>979</v>
      </c>
      <c r="C298" s="212" t="s">
        <v>979</v>
      </c>
      <c r="D298" s="213">
        <v>0</v>
      </c>
      <c r="E298" s="212">
        <v>0</v>
      </c>
    </row>
    <row r="299" spans="1:5" x14ac:dyDescent="0.25">
      <c r="A299" s="212" t="s">
        <v>993</v>
      </c>
      <c r="B299" s="212" t="s">
        <v>979</v>
      </c>
      <c r="C299" s="212" t="s">
        <v>979</v>
      </c>
      <c r="D299" s="212" t="s">
        <v>979</v>
      </c>
      <c r="E299" s="212">
        <v>373.67</v>
      </c>
    </row>
    <row r="301" spans="1:5" x14ac:dyDescent="0.25">
      <c r="A301" s="212" t="s">
        <v>1100</v>
      </c>
    </row>
    <row r="302" spans="1:5" x14ac:dyDescent="0.25">
      <c r="A302" s="212" t="s">
        <v>1101</v>
      </c>
    </row>
    <row r="303" spans="1:5" x14ac:dyDescent="0.25">
      <c r="A303" s="212" t="s">
        <v>981</v>
      </c>
    </row>
    <row r="305" spans="1:5" x14ac:dyDescent="0.25">
      <c r="A305" s="212" t="s">
        <v>998</v>
      </c>
      <c r="B305" s="212" t="s">
        <v>983</v>
      </c>
      <c r="C305" s="212" t="s">
        <v>984</v>
      </c>
      <c r="D305" s="212" t="s">
        <v>985</v>
      </c>
      <c r="E305" s="212" t="s">
        <v>986</v>
      </c>
    </row>
    <row r="306" spans="1:5" x14ac:dyDescent="0.25">
      <c r="A306" s="212" t="s">
        <v>444</v>
      </c>
      <c r="B306" s="212" t="s">
        <v>1017</v>
      </c>
      <c r="C306" s="212">
        <v>1.1499999999999999</v>
      </c>
      <c r="D306" s="212">
        <v>14.59</v>
      </c>
      <c r="E306" s="212">
        <v>16.77</v>
      </c>
    </row>
    <row r="307" spans="1:5" x14ac:dyDescent="0.25">
      <c r="A307" s="212" t="s">
        <v>436</v>
      </c>
      <c r="B307" s="212" t="s">
        <v>1017</v>
      </c>
      <c r="C307" s="212">
        <v>1.1499999999999999</v>
      </c>
      <c r="D307" s="212">
        <v>19.149999999999999</v>
      </c>
      <c r="E307" s="212">
        <v>22.02</v>
      </c>
    </row>
    <row r="308" spans="1:5" x14ac:dyDescent="0.25">
      <c r="A308" s="212" t="s">
        <v>1795</v>
      </c>
      <c r="B308" s="212" t="s">
        <v>1003</v>
      </c>
      <c r="C308" s="212">
        <v>1</v>
      </c>
      <c r="D308" s="212">
        <v>334.28</v>
      </c>
      <c r="E308" s="212">
        <v>334.28</v>
      </c>
    </row>
    <row r="309" spans="1:5" x14ac:dyDescent="0.25">
      <c r="A309" s="212" t="s">
        <v>1788</v>
      </c>
      <c r="B309" s="212" t="s">
        <v>1052</v>
      </c>
      <c r="C309" s="212">
        <v>3.2</v>
      </c>
      <c r="D309" s="212">
        <v>0.19</v>
      </c>
      <c r="E309" s="212">
        <v>0.6</v>
      </c>
    </row>
    <row r="310" spans="1:5" x14ac:dyDescent="0.25">
      <c r="A310" s="212" t="s">
        <v>72</v>
      </c>
      <c r="B310" s="212" t="s">
        <v>979</v>
      </c>
      <c r="C310" s="212" t="s">
        <v>979</v>
      </c>
      <c r="D310" s="212" t="s">
        <v>979</v>
      </c>
      <c r="E310" s="212">
        <v>373.67</v>
      </c>
    </row>
    <row r="312" spans="1:5" x14ac:dyDescent="0.25">
      <c r="A312" s="212" t="s">
        <v>991</v>
      </c>
      <c r="B312" s="212" t="s">
        <v>979</v>
      </c>
      <c r="C312" s="212" t="s">
        <v>979</v>
      </c>
      <c r="D312" s="212" t="s">
        <v>979</v>
      </c>
      <c r="E312" s="212">
        <v>373.67</v>
      </c>
    </row>
    <row r="313" spans="1:5" x14ac:dyDescent="0.25">
      <c r="A313" s="212" t="s">
        <v>992</v>
      </c>
      <c r="B313" s="212" t="s">
        <v>979</v>
      </c>
      <c r="C313" s="212" t="s">
        <v>979</v>
      </c>
      <c r="D313" s="213">
        <v>0</v>
      </c>
      <c r="E313" s="212">
        <v>0</v>
      </c>
    </row>
    <row r="314" spans="1:5" x14ac:dyDescent="0.25">
      <c r="A314" s="212" t="s">
        <v>993</v>
      </c>
      <c r="B314" s="212" t="s">
        <v>979</v>
      </c>
      <c r="C314" s="212" t="s">
        <v>979</v>
      </c>
      <c r="D314" s="212" t="s">
        <v>979</v>
      </c>
      <c r="E314" s="212">
        <v>373.67</v>
      </c>
    </row>
    <row r="316" spans="1:5" x14ac:dyDescent="0.25">
      <c r="A316" s="212" t="s">
        <v>1102</v>
      </c>
    </row>
    <row r="317" spans="1:5" x14ac:dyDescent="0.25">
      <c r="A317" s="212" t="s">
        <v>1796</v>
      </c>
    </row>
    <row r="318" spans="1:5" x14ac:dyDescent="0.25">
      <c r="A318" s="212" t="s">
        <v>1014</v>
      </c>
    </row>
    <row r="320" spans="1:5" x14ac:dyDescent="0.25">
      <c r="A320" s="212" t="s">
        <v>998</v>
      </c>
      <c r="B320" s="212" t="s">
        <v>983</v>
      </c>
      <c r="C320" s="212" t="s">
        <v>984</v>
      </c>
      <c r="D320" s="212" t="s">
        <v>985</v>
      </c>
      <c r="E320" s="212" t="s">
        <v>986</v>
      </c>
    </row>
    <row r="321" spans="1:5" x14ac:dyDescent="0.25">
      <c r="A321" s="212" t="s">
        <v>1797</v>
      </c>
      <c r="B321" s="212" t="s">
        <v>988</v>
      </c>
      <c r="C321" s="212">
        <v>1.68</v>
      </c>
      <c r="D321" s="212">
        <v>75.58</v>
      </c>
      <c r="E321" s="212">
        <v>126.97</v>
      </c>
    </row>
    <row r="322" spans="1:5" x14ac:dyDescent="0.25">
      <c r="A322" s="212" t="s">
        <v>1798</v>
      </c>
      <c r="B322" s="212" t="s">
        <v>1032</v>
      </c>
      <c r="C322" s="212">
        <v>7.2423399999999999E-2</v>
      </c>
      <c r="D322" s="212">
        <v>375.76</v>
      </c>
      <c r="E322" s="212">
        <v>27.21</v>
      </c>
    </row>
    <row r="323" spans="1:5" x14ac:dyDescent="0.25">
      <c r="A323" s="212" t="s">
        <v>1799</v>
      </c>
      <c r="B323" s="212" t="s">
        <v>1032</v>
      </c>
      <c r="C323" s="212">
        <v>7.2423399999999999E-2</v>
      </c>
      <c r="D323" s="212">
        <v>76.63</v>
      </c>
      <c r="E323" s="212">
        <v>5.54</v>
      </c>
    </row>
    <row r="324" spans="1:5" x14ac:dyDescent="0.25">
      <c r="A324" s="212" t="s">
        <v>1800</v>
      </c>
      <c r="B324" s="212" t="s">
        <v>988</v>
      </c>
      <c r="C324" s="212">
        <v>1.8</v>
      </c>
      <c r="D324" s="212">
        <v>28.87</v>
      </c>
      <c r="E324" s="212">
        <v>51.96</v>
      </c>
    </row>
    <row r="325" spans="1:5" x14ac:dyDescent="0.25">
      <c r="A325" s="212" t="s">
        <v>504</v>
      </c>
      <c r="B325" s="212" t="s">
        <v>988</v>
      </c>
      <c r="C325" s="212">
        <v>0.81</v>
      </c>
      <c r="D325" s="212">
        <v>16.21</v>
      </c>
      <c r="E325" s="212">
        <v>13.13</v>
      </c>
    </row>
    <row r="326" spans="1:5" x14ac:dyDescent="0.25">
      <c r="A326" s="212" t="s">
        <v>267</v>
      </c>
      <c r="B326" s="212" t="s">
        <v>1032</v>
      </c>
      <c r="C326" s="212">
        <v>0.59940000000000004</v>
      </c>
      <c r="D326" s="212">
        <v>47.94</v>
      </c>
      <c r="E326" s="212">
        <v>28.73</v>
      </c>
    </row>
    <row r="327" spans="1:5" x14ac:dyDescent="0.25">
      <c r="A327" s="212" t="s">
        <v>506</v>
      </c>
      <c r="B327" s="212" t="s">
        <v>1032</v>
      </c>
      <c r="C327" s="212">
        <v>0.1258</v>
      </c>
      <c r="D327" s="212">
        <v>47.94</v>
      </c>
      <c r="E327" s="212">
        <v>6.03</v>
      </c>
    </row>
    <row r="328" spans="1:5" x14ac:dyDescent="0.25">
      <c r="A328" s="212" t="s">
        <v>510</v>
      </c>
      <c r="B328" s="212" t="s">
        <v>1032</v>
      </c>
      <c r="C328" s="212">
        <v>0.47360000000000002</v>
      </c>
      <c r="D328" s="212">
        <v>30</v>
      </c>
      <c r="E328" s="212">
        <v>14.2</v>
      </c>
    </row>
    <row r="329" spans="1:5" x14ac:dyDescent="0.25">
      <c r="A329" s="212" t="s">
        <v>1801</v>
      </c>
      <c r="B329" s="212" t="s">
        <v>988</v>
      </c>
      <c r="C329" s="212">
        <v>0.49</v>
      </c>
      <c r="D329" s="212">
        <v>557.53</v>
      </c>
      <c r="E329" s="212">
        <v>273.18</v>
      </c>
    </row>
    <row r="330" spans="1:5" x14ac:dyDescent="0.25">
      <c r="A330" s="212" t="s">
        <v>72</v>
      </c>
      <c r="B330" s="212" t="s">
        <v>979</v>
      </c>
      <c r="C330" s="212" t="s">
        <v>979</v>
      </c>
      <c r="D330" s="212" t="s">
        <v>979</v>
      </c>
      <c r="E330" s="212">
        <v>546.95000000000005</v>
      </c>
    </row>
    <row r="332" spans="1:5" x14ac:dyDescent="0.25">
      <c r="A332" s="212" t="s">
        <v>991</v>
      </c>
      <c r="B332" s="212" t="s">
        <v>979</v>
      </c>
      <c r="C332" s="212" t="s">
        <v>979</v>
      </c>
      <c r="D332" s="212" t="s">
        <v>979</v>
      </c>
      <c r="E332" s="212">
        <v>546.95000000000005</v>
      </c>
    </row>
    <row r="333" spans="1:5" x14ac:dyDescent="0.25">
      <c r="A333" s="212" t="s">
        <v>992</v>
      </c>
      <c r="B333" s="212" t="s">
        <v>979</v>
      </c>
      <c r="C333" s="212" t="s">
        <v>979</v>
      </c>
      <c r="D333" s="213">
        <v>0</v>
      </c>
      <c r="E333" s="212">
        <v>0</v>
      </c>
    </row>
    <row r="334" spans="1:5" x14ac:dyDescent="0.25">
      <c r="A334" s="212" t="s">
        <v>993</v>
      </c>
      <c r="B334" s="212" t="s">
        <v>979</v>
      </c>
      <c r="C334" s="212" t="s">
        <v>979</v>
      </c>
      <c r="D334" s="212" t="s">
        <v>979</v>
      </c>
      <c r="E334" s="212">
        <v>546.95000000000005</v>
      </c>
    </row>
    <row r="336" spans="1:5" x14ac:dyDescent="0.25">
      <c r="A336" s="212" t="s">
        <v>1114</v>
      </c>
    </row>
    <row r="337" spans="1:5" x14ac:dyDescent="0.25">
      <c r="A337" s="212" t="s">
        <v>1802</v>
      </c>
    </row>
    <row r="338" spans="1:5" x14ac:dyDescent="0.25">
      <c r="A338" s="212" t="s">
        <v>1048</v>
      </c>
    </row>
    <row r="340" spans="1:5" x14ac:dyDescent="0.25">
      <c r="A340" s="212" t="s">
        <v>998</v>
      </c>
      <c r="B340" s="212" t="s">
        <v>983</v>
      </c>
      <c r="C340" s="212" t="s">
        <v>984</v>
      </c>
      <c r="D340" s="212" t="s">
        <v>985</v>
      </c>
      <c r="E340" s="212" t="s">
        <v>986</v>
      </c>
    </row>
    <row r="341" spans="1:5" x14ac:dyDescent="0.25">
      <c r="A341" s="212" t="s">
        <v>553</v>
      </c>
      <c r="B341" s="212" t="s">
        <v>1017</v>
      </c>
      <c r="C341" s="212">
        <v>3.4920600000000003E-2</v>
      </c>
      <c r="D341" s="212">
        <v>15.09</v>
      </c>
      <c r="E341" s="212">
        <v>0.52</v>
      </c>
    </row>
    <row r="342" spans="1:5" x14ac:dyDescent="0.25">
      <c r="A342" s="212" t="s">
        <v>420</v>
      </c>
      <c r="B342" s="212" t="s">
        <v>1017</v>
      </c>
      <c r="C342" s="212">
        <v>3.4920600000000003E-2</v>
      </c>
      <c r="D342" s="212">
        <v>19.82</v>
      </c>
      <c r="E342" s="212">
        <v>0.69</v>
      </c>
    </row>
    <row r="343" spans="1:5" x14ac:dyDescent="0.25">
      <c r="A343" s="212" t="s">
        <v>1803</v>
      </c>
      <c r="B343" s="212" t="s">
        <v>1052</v>
      </c>
      <c r="C343" s="212">
        <v>1.02</v>
      </c>
      <c r="D343" s="212">
        <v>2.91</v>
      </c>
      <c r="E343" s="212">
        <v>2.96</v>
      </c>
    </row>
    <row r="344" spans="1:5" x14ac:dyDescent="0.25">
      <c r="A344" s="212" t="s">
        <v>1804</v>
      </c>
      <c r="B344" s="212" t="s">
        <v>1052</v>
      </c>
      <c r="C344" s="212">
        <v>4.4999999999999998E-2</v>
      </c>
      <c r="D344" s="212">
        <v>0.34</v>
      </c>
      <c r="E344" s="212">
        <v>0.01</v>
      </c>
    </row>
    <row r="345" spans="1:5" x14ac:dyDescent="0.25">
      <c r="A345" s="212" t="s">
        <v>72</v>
      </c>
      <c r="B345" s="212" t="s">
        <v>979</v>
      </c>
      <c r="C345" s="212" t="s">
        <v>979</v>
      </c>
      <c r="D345" s="212" t="s">
        <v>979</v>
      </c>
      <c r="E345" s="212">
        <v>4.18</v>
      </c>
    </row>
    <row r="347" spans="1:5" x14ac:dyDescent="0.25">
      <c r="A347" s="212" t="s">
        <v>991</v>
      </c>
      <c r="B347" s="212" t="s">
        <v>979</v>
      </c>
      <c r="C347" s="212" t="s">
        <v>979</v>
      </c>
      <c r="D347" s="212" t="s">
        <v>979</v>
      </c>
      <c r="E347" s="212">
        <v>4.18</v>
      </c>
    </row>
    <row r="348" spans="1:5" x14ac:dyDescent="0.25">
      <c r="A348" s="212" t="s">
        <v>992</v>
      </c>
      <c r="B348" s="212" t="s">
        <v>979</v>
      </c>
      <c r="C348" s="212" t="s">
        <v>979</v>
      </c>
      <c r="D348" s="213">
        <v>0</v>
      </c>
      <c r="E348" s="212">
        <v>0</v>
      </c>
    </row>
    <row r="349" spans="1:5" x14ac:dyDescent="0.25">
      <c r="A349" s="212" t="s">
        <v>993</v>
      </c>
      <c r="B349" s="212" t="s">
        <v>979</v>
      </c>
      <c r="C349" s="212" t="s">
        <v>979</v>
      </c>
      <c r="D349" s="212" t="s">
        <v>979</v>
      </c>
      <c r="E349" s="212">
        <v>4.18</v>
      </c>
    </row>
    <row r="351" spans="1:5" x14ac:dyDescent="0.25">
      <c r="A351" s="212" t="s">
        <v>1119</v>
      </c>
    </row>
    <row r="352" spans="1:5" x14ac:dyDescent="0.25">
      <c r="A352" s="212" t="s">
        <v>1805</v>
      </c>
    </row>
    <row r="353" spans="1:5" x14ac:dyDescent="0.25">
      <c r="A353" s="212" t="s">
        <v>1048</v>
      </c>
    </row>
    <row r="355" spans="1:5" x14ac:dyDescent="0.25">
      <c r="A355" s="212" t="s">
        <v>998</v>
      </c>
      <c r="B355" s="212" t="s">
        <v>983</v>
      </c>
      <c r="C355" s="212" t="s">
        <v>984</v>
      </c>
      <c r="D355" s="212" t="s">
        <v>985</v>
      </c>
      <c r="E355" s="212" t="s">
        <v>986</v>
      </c>
    </row>
    <row r="356" spans="1:5" x14ac:dyDescent="0.25">
      <c r="A356" s="212" t="s">
        <v>553</v>
      </c>
      <c r="B356" s="212" t="s">
        <v>1017</v>
      </c>
      <c r="C356" s="212">
        <v>4.0740699999999998E-2</v>
      </c>
      <c r="D356" s="212">
        <v>15.09</v>
      </c>
      <c r="E356" s="212">
        <v>0.61</v>
      </c>
    </row>
    <row r="357" spans="1:5" x14ac:dyDescent="0.25">
      <c r="A357" s="212" t="s">
        <v>420</v>
      </c>
      <c r="B357" s="212" t="s">
        <v>1017</v>
      </c>
      <c r="C357" s="212">
        <v>4.0740699999999998E-2</v>
      </c>
      <c r="D357" s="212">
        <v>19.82</v>
      </c>
      <c r="E357" s="212">
        <v>0.8</v>
      </c>
    </row>
    <row r="358" spans="1:5" x14ac:dyDescent="0.25">
      <c r="A358" s="212" t="s">
        <v>1803</v>
      </c>
      <c r="B358" s="212" t="s">
        <v>1052</v>
      </c>
      <c r="C358" s="212">
        <v>1.02</v>
      </c>
      <c r="D358" s="212">
        <v>4.32</v>
      </c>
      <c r="E358" s="212">
        <v>4.4000000000000004</v>
      </c>
    </row>
    <row r="359" spans="1:5" x14ac:dyDescent="0.25">
      <c r="A359" s="212" t="s">
        <v>1804</v>
      </c>
      <c r="B359" s="212" t="s">
        <v>1052</v>
      </c>
      <c r="C359" s="212">
        <v>4.4999999999999998E-2</v>
      </c>
      <c r="D359" s="212">
        <v>0.34</v>
      </c>
      <c r="E359" s="212">
        <v>0.01</v>
      </c>
    </row>
    <row r="360" spans="1:5" x14ac:dyDescent="0.25">
      <c r="A360" s="212" t="s">
        <v>72</v>
      </c>
      <c r="B360" s="212" t="s">
        <v>979</v>
      </c>
      <c r="C360" s="212" t="s">
        <v>979</v>
      </c>
      <c r="D360" s="212" t="s">
        <v>979</v>
      </c>
      <c r="E360" s="212">
        <v>5.82</v>
      </c>
    </row>
    <row r="362" spans="1:5" x14ac:dyDescent="0.25">
      <c r="A362" s="212" t="s">
        <v>991</v>
      </c>
      <c r="B362" s="212" t="s">
        <v>979</v>
      </c>
      <c r="C362" s="212" t="s">
        <v>979</v>
      </c>
      <c r="D362" s="212" t="s">
        <v>979</v>
      </c>
      <c r="E362" s="212">
        <v>5.82</v>
      </c>
    </row>
    <row r="363" spans="1:5" x14ac:dyDescent="0.25">
      <c r="A363" s="212" t="s">
        <v>992</v>
      </c>
      <c r="B363" s="212" t="s">
        <v>979</v>
      </c>
      <c r="C363" s="212" t="s">
        <v>979</v>
      </c>
      <c r="D363" s="213">
        <v>0</v>
      </c>
      <c r="E363" s="212">
        <v>0</v>
      </c>
    </row>
    <row r="364" spans="1:5" x14ac:dyDescent="0.25">
      <c r="A364" s="212" t="s">
        <v>993</v>
      </c>
      <c r="B364" s="212" t="s">
        <v>979</v>
      </c>
      <c r="C364" s="212" t="s">
        <v>979</v>
      </c>
      <c r="D364" s="212" t="s">
        <v>979</v>
      </c>
      <c r="E364" s="212">
        <v>5.82</v>
      </c>
    </row>
    <row r="366" spans="1:5" x14ac:dyDescent="0.25">
      <c r="A366" s="212" t="s">
        <v>1123</v>
      </c>
    </row>
    <row r="367" spans="1:5" x14ac:dyDescent="0.25">
      <c r="A367" s="212" t="s">
        <v>1806</v>
      </c>
    </row>
    <row r="368" spans="1:5" x14ac:dyDescent="0.25">
      <c r="A368" s="212" t="s">
        <v>1048</v>
      </c>
    </row>
    <row r="370" spans="1:5" x14ac:dyDescent="0.25">
      <c r="A370" s="212" t="s">
        <v>998</v>
      </c>
      <c r="B370" s="212" t="s">
        <v>983</v>
      </c>
      <c r="C370" s="212" t="s">
        <v>984</v>
      </c>
      <c r="D370" s="212" t="s">
        <v>985</v>
      </c>
      <c r="E370" s="212" t="s">
        <v>986</v>
      </c>
    </row>
    <row r="371" spans="1:5" x14ac:dyDescent="0.25">
      <c r="A371" s="212" t="s">
        <v>553</v>
      </c>
      <c r="B371" s="212" t="s">
        <v>1017</v>
      </c>
      <c r="C371" s="212">
        <v>5.2380999999999997E-2</v>
      </c>
      <c r="D371" s="212">
        <v>15.09</v>
      </c>
      <c r="E371" s="212">
        <v>0.79</v>
      </c>
    </row>
    <row r="372" spans="1:5" x14ac:dyDescent="0.25">
      <c r="A372" s="212" t="s">
        <v>420</v>
      </c>
      <c r="B372" s="212" t="s">
        <v>1017</v>
      </c>
      <c r="C372" s="212">
        <v>5.2380999999999997E-2</v>
      </c>
      <c r="D372" s="212">
        <v>19.82</v>
      </c>
      <c r="E372" s="212">
        <v>1.03</v>
      </c>
    </row>
    <row r="373" spans="1:5" x14ac:dyDescent="0.25">
      <c r="A373" s="212" t="s">
        <v>1803</v>
      </c>
      <c r="B373" s="212" t="s">
        <v>1052</v>
      </c>
      <c r="C373" s="212">
        <v>1.02</v>
      </c>
      <c r="D373" s="212">
        <v>6.73</v>
      </c>
      <c r="E373" s="212">
        <v>6.86</v>
      </c>
    </row>
    <row r="374" spans="1:5" x14ac:dyDescent="0.25">
      <c r="A374" s="212" t="s">
        <v>1804</v>
      </c>
      <c r="B374" s="212" t="s">
        <v>1052</v>
      </c>
      <c r="C374" s="212">
        <v>4.4999999999999998E-2</v>
      </c>
      <c r="D374" s="212">
        <v>0.34</v>
      </c>
      <c r="E374" s="212">
        <v>0.01</v>
      </c>
    </row>
    <row r="375" spans="1:5" x14ac:dyDescent="0.25">
      <c r="A375" s="212" t="s">
        <v>72</v>
      </c>
      <c r="B375" s="212" t="s">
        <v>979</v>
      </c>
      <c r="C375" s="212" t="s">
        <v>979</v>
      </c>
      <c r="D375" s="212" t="s">
        <v>979</v>
      </c>
      <c r="E375" s="212">
        <v>8.69</v>
      </c>
    </row>
    <row r="377" spans="1:5" x14ac:dyDescent="0.25">
      <c r="A377" s="212" t="s">
        <v>991</v>
      </c>
      <c r="B377" s="212" t="s">
        <v>979</v>
      </c>
      <c r="C377" s="212" t="s">
        <v>979</v>
      </c>
      <c r="D377" s="212" t="s">
        <v>979</v>
      </c>
      <c r="E377" s="212">
        <v>8.69</v>
      </c>
    </row>
    <row r="378" spans="1:5" x14ac:dyDescent="0.25">
      <c r="A378" s="212" t="s">
        <v>992</v>
      </c>
      <c r="B378" s="212" t="s">
        <v>979</v>
      </c>
      <c r="C378" s="212" t="s">
        <v>979</v>
      </c>
      <c r="D378" s="213">
        <v>0</v>
      </c>
      <c r="E378" s="212">
        <v>0</v>
      </c>
    </row>
    <row r="379" spans="1:5" x14ac:dyDescent="0.25">
      <c r="A379" s="212" t="s">
        <v>993</v>
      </c>
      <c r="B379" s="212" t="s">
        <v>979</v>
      </c>
      <c r="C379" s="212" t="s">
        <v>979</v>
      </c>
      <c r="D379" s="212" t="s">
        <v>979</v>
      </c>
      <c r="E379" s="212">
        <v>8.69</v>
      </c>
    </row>
    <row r="381" spans="1:5" x14ac:dyDescent="0.25">
      <c r="A381" s="212" t="s">
        <v>1127</v>
      </c>
    </row>
    <row r="382" spans="1:5" x14ac:dyDescent="0.25">
      <c r="A382" s="212" t="s">
        <v>1807</v>
      </c>
    </row>
    <row r="383" spans="1:5" x14ac:dyDescent="0.25">
      <c r="A383" s="212" t="s">
        <v>1048</v>
      </c>
    </row>
    <row r="385" spans="1:5" x14ac:dyDescent="0.25">
      <c r="A385" s="212" t="s">
        <v>998</v>
      </c>
      <c r="B385" s="212" t="s">
        <v>983</v>
      </c>
      <c r="C385" s="212" t="s">
        <v>984</v>
      </c>
      <c r="D385" s="212" t="s">
        <v>985</v>
      </c>
      <c r="E385" s="212" t="s">
        <v>986</v>
      </c>
    </row>
    <row r="386" spans="1:5" x14ac:dyDescent="0.25">
      <c r="A386" s="212" t="s">
        <v>553</v>
      </c>
      <c r="B386" s="212" t="s">
        <v>1017</v>
      </c>
      <c r="C386" s="212">
        <v>8.1481499999999998E-2</v>
      </c>
      <c r="D386" s="212">
        <v>15.09</v>
      </c>
      <c r="E386" s="212">
        <v>1.22</v>
      </c>
    </row>
    <row r="387" spans="1:5" x14ac:dyDescent="0.25">
      <c r="A387" s="212" t="s">
        <v>420</v>
      </c>
      <c r="B387" s="212" t="s">
        <v>1017</v>
      </c>
      <c r="C387" s="212">
        <v>8.1481499999999998E-2</v>
      </c>
      <c r="D387" s="212">
        <v>19.82</v>
      </c>
      <c r="E387" s="212">
        <v>1.61</v>
      </c>
    </row>
    <row r="388" spans="1:5" x14ac:dyDescent="0.25">
      <c r="A388" s="212" t="s">
        <v>1803</v>
      </c>
      <c r="B388" s="212" t="s">
        <v>1052</v>
      </c>
      <c r="C388" s="212">
        <v>1.02</v>
      </c>
      <c r="D388" s="212">
        <v>9.83</v>
      </c>
      <c r="E388" s="212">
        <v>10.02</v>
      </c>
    </row>
    <row r="389" spans="1:5" x14ac:dyDescent="0.25">
      <c r="A389" s="212" t="s">
        <v>1804</v>
      </c>
      <c r="B389" s="212" t="s">
        <v>1052</v>
      </c>
      <c r="C389" s="212">
        <v>4.4999999999999998E-2</v>
      </c>
      <c r="D389" s="212">
        <v>0.34</v>
      </c>
      <c r="E389" s="212">
        <v>0.01</v>
      </c>
    </row>
    <row r="390" spans="1:5" x14ac:dyDescent="0.25">
      <c r="A390" s="212" t="s">
        <v>72</v>
      </c>
      <c r="B390" s="212" t="s">
        <v>979</v>
      </c>
      <c r="C390" s="212" t="s">
        <v>979</v>
      </c>
      <c r="D390" s="212" t="s">
        <v>979</v>
      </c>
      <c r="E390" s="212">
        <v>12.86</v>
      </c>
    </row>
    <row r="392" spans="1:5" x14ac:dyDescent="0.25">
      <c r="A392" s="212" t="s">
        <v>991</v>
      </c>
      <c r="B392" s="212" t="s">
        <v>979</v>
      </c>
      <c r="C392" s="212" t="s">
        <v>979</v>
      </c>
      <c r="D392" s="212" t="s">
        <v>979</v>
      </c>
      <c r="E392" s="212">
        <v>12.86</v>
      </c>
    </row>
    <row r="393" spans="1:5" x14ac:dyDescent="0.25">
      <c r="A393" s="212" t="s">
        <v>992</v>
      </c>
      <c r="B393" s="212" t="s">
        <v>979</v>
      </c>
      <c r="C393" s="212" t="s">
        <v>979</v>
      </c>
      <c r="D393" s="213">
        <v>0</v>
      </c>
      <c r="E393" s="212">
        <v>0</v>
      </c>
    </row>
    <row r="394" spans="1:5" x14ac:dyDescent="0.25">
      <c r="A394" s="212" t="s">
        <v>993</v>
      </c>
      <c r="B394" s="212" t="s">
        <v>979</v>
      </c>
      <c r="C394" s="212" t="s">
        <v>979</v>
      </c>
      <c r="D394" s="212" t="s">
        <v>979</v>
      </c>
      <c r="E394" s="212">
        <v>12.86</v>
      </c>
    </row>
    <row r="396" spans="1:5" x14ac:dyDescent="0.25">
      <c r="A396" s="212" t="s">
        <v>1131</v>
      </c>
    </row>
    <row r="397" spans="1:5" x14ac:dyDescent="0.25">
      <c r="A397" s="212" t="s">
        <v>1806</v>
      </c>
    </row>
    <row r="398" spans="1:5" x14ac:dyDescent="0.25">
      <c r="A398" s="212" t="s">
        <v>1048</v>
      </c>
    </row>
    <row r="400" spans="1:5" x14ac:dyDescent="0.25">
      <c r="A400" s="212" t="s">
        <v>998</v>
      </c>
      <c r="B400" s="212" t="s">
        <v>983</v>
      </c>
      <c r="C400" s="212" t="s">
        <v>984</v>
      </c>
      <c r="D400" s="212" t="s">
        <v>985</v>
      </c>
      <c r="E400" s="212" t="s">
        <v>986</v>
      </c>
    </row>
    <row r="401" spans="1:5" x14ac:dyDescent="0.25">
      <c r="A401" s="212" t="s">
        <v>553</v>
      </c>
      <c r="B401" s="212" t="s">
        <v>1017</v>
      </c>
      <c r="C401" s="212">
        <v>5.2380999999999997E-2</v>
      </c>
      <c r="D401" s="212">
        <v>15.09</v>
      </c>
      <c r="E401" s="212">
        <v>0.79</v>
      </c>
    </row>
    <row r="402" spans="1:5" x14ac:dyDescent="0.25">
      <c r="A402" s="212" t="s">
        <v>420</v>
      </c>
      <c r="B402" s="212" t="s">
        <v>1017</v>
      </c>
      <c r="C402" s="212">
        <v>5.2380999999999997E-2</v>
      </c>
      <c r="D402" s="212">
        <v>19.82</v>
      </c>
      <c r="E402" s="212">
        <v>1.03</v>
      </c>
    </row>
    <row r="403" spans="1:5" x14ac:dyDescent="0.25">
      <c r="A403" s="212" t="s">
        <v>1808</v>
      </c>
      <c r="B403" s="212" t="s">
        <v>1052</v>
      </c>
      <c r="C403" s="212">
        <v>1.02</v>
      </c>
      <c r="D403" s="212">
        <v>6.23</v>
      </c>
      <c r="E403" s="212">
        <v>6.35</v>
      </c>
    </row>
    <row r="404" spans="1:5" x14ac:dyDescent="0.25">
      <c r="A404" s="212" t="s">
        <v>1804</v>
      </c>
      <c r="B404" s="212" t="s">
        <v>1052</v>
      </c>
      <c r="C404" s="212">
        <v>4.4999999999999998E-2</v>
      </c>
      <c r="D404" s="212">
        <v>0.34</v>
      </c>
      <c r="E404" s="212">
        <v>0.01</v>
      </c>
    </row>
    <row r="405" spans="1:5" x14ac:dyDescent="0.25">
      <c r="A405" s="212" t="s">
        <v>72</v>
      </c>
      <c r="B405" s="212" t="s">
        <v>979</v>
      </c>
      <c r="C405" s="212" t="s">
        <v>979</v>
      </c>
      <c r="D405" s="212" t="s">
        <v>979</v>
      </c>
      <c r="E405" s="212">
        <v>8.18</v>
      </c>
    </row>
    <row r="407" spans="1:5" x14ac:dyDescent="0.25">
      <c r="A407" s="212" t="s">
        <v>991</v>
      </c>
      <c r="B407" s="212" t="s">
        <v>979</v>
      </c>
      <c r="C407" s="212" t="s">
        <v>979</v>
      </c>
      <c r="D407" s="212" t="s">
        <v>979</v>
      </c>
      <c r="E407" s="212">
        <v>8.18</v>
      </c>
    </row>
    <row r="408" spans="1:5" x14ac:dyDescent="0.25">
      <c r="A408" s="212" t="s">
        <v>992</v>
      </c>
      <c r="B408" s="212" t="s">
        <v>979</v>
      </c>
      <c r="C408" s="212" t="s">
        <v>979</v>
      </c>
      <c r="D408" s="213">
        <v>0</v>
      </c>
      <c r="E408" s="212">
        <v>0</v>
      </c>
    </row>
    <row r="409" spans="1:5" x14ac:dyDescent="0.25">
      <c r="A409" s="212" t="s">
        <v>993</v>
      </c>
      <c r="B409" s="212" t="s">
        <v>979</v>
      </c>
      <c r="C409" s="212" t="s">
        <v>979</v>
      </c>
      <c r="D409" s="212" t="s">
        <v>979</v>
      </c>
      <c r="E409" s="212">
        <v>8.18</v>
      </c>
    </row>
    <row r="411" spans="1:5" x14ac:dyDescent="0.25">
      <c r="A411" s="212" t="s">
        <v>1135</v>
      </c>
    </row>
    <row r="412" spans="1:5" x14ac:dyDescent="0.25">
      <c r="A412" s="212" t="s">
        <v>1807</v>
      </c>
    </row>
    <row r="413" spans="1:5" x14ac:dyDescent="0.25">
      <c r="A413" s="212" t="s">
        <v>1048</v>
      </c>
    </row>
    <row r="415" spans="1:5" x14ac:dyDescent="0.25">
      <c r="A415" s="212" t="s">
        <v>998</v>
      </c>
      <c r="B415" s="212" t="s">
        <v>983</v>
      </c>
      <c r="C415" s="212" t="s">
        <v>984</v>
      </c>
      <c r="D415" s="212" t="s">
        <v>985</v>
      </c>
      <c r="E415" s="212" t="s">
        <v>986</v>
      </c>
    </row>
    <row r="416" spans="1:5" x14ac:dyDescent="0.25">
      <c r="A416" s="212" t="s">
        <v>553</v>
      </c>
      <c r="B416" s="212" t="s">
        <v>1017</v>
      </c>
      <c r="C416" s="212">
        <v>8.1481499999999998E-2</v>
      </c>
      <c r="D416" s="212">
        <v>15.09</v>
      </c>
      <c r="E416" s="212">
        <v>1.22</v>
      </c>
    </row>
    <row r="417" spans="1:5" x14ac:dyDescent="0.25">
      <c r="A417" s="212" t="s">
        <v>420</v>
      </c>
      <c r="B417" s="212" t="s">
        <v>1017</v>
      </c>
      <c r="C417" s="212">
        <v>8.1481499999999998E-2</v>
      </c>
      <c r="D417" s="212">
        <v>19.82</v>
      </c>
      <c r="E417" s="212">
        <v>1.61</v>
      </c>
    </row>
    <row r="418" spans="1:5" x14ac:dyDescent="0.25">
      <c r="A418" s="212" t="s">
        <v>1808</v>
      </c>
      <c r="B418" s="212" t="s">
        <v>1052</v>
      </c>
      <c r="C418" s="212">
        <v>1.02</v>
      </c>
      <c r="D418" s="212">
        <v>9.59</v>
      </c>
      <c r="E418" s="212">
        <v>9.7799999999999994</v>
      </c>
    </row>
    <row r="419" spans="1:5" x14ac:dyDescent="0.25">
      <c r="A419" s="212" t="s">
        <v>1804</v>
      </c>
      <c r="B419" s="212" t="s">
        <v>1052</v>
      </c>
      <c r="C419" s="212">
        <v>4.4999999999999998E-2</v>
      </c>
      <c r="D419" s="212">
        <v>0.34</v>
      </c>
      <c r="E419" s="212">
        <v>0.01</v>
      </c>
    </row>
    <row r="420" spans="1:5" x14ac:dyDescent="0.25">
      <c r="A420" s="212" t="s">
        <v>72</v>
      </c>
      <c r="B420" s="212" t="s">
        <v>979</v>
      </c>
      <c r="C420" s="212" t="s">
        <v>979</v>
      </c>
      <c r="D420" s="212" t="s">
        <v>979</v>
      </c>
      <c r="E420" s="212">
        <v>12.62</v>
      </c>
    </row>
    <row r="422" spans="1:5" x14ac:dyDescent="0.25">
      <c r="A422" s="212" t="s">
        <v>991</v>
      </c>
      <c r="B422" s="212" t="s">
        <v>979</v>
      </c>
      <c r="C422" s="212" t="s">
        <v>979</v>
      </c>
      <c r="D422" s="212" t="s">
        <v>979</v>
      </c>
      <c r="E422" s="212">
        <v>12.62</v>
      </c>
    </row>
    <row r="423" spans="1:5" x14ac:dyDescent="0.25">
      <c r="A423" s="212" t="s">
        <v>992</v>
      </c>
      <c r="B423" s="212" t="s">
        <v>979</v>
      </c>
      <c r="C423" s="212" t="s">
        <v>979</v>
      </c>
      <c r="D423" s="213">
        <v>0</v>
      </c>
      <c r="E423" s="212">
        <v>0</v>
      </c>
    </row>
    <row r="424" spans="1:5" x14ac:dyDescent="0.25">
      <c r="A424" s="212" t="s">
        <v>993</v>
      </c>
      <c r="B424" s="212" t="s">
        <v>979</v>
      </c>
      <c r="C424" s="212" t="s">
        <v>979</v>
      </c>
      <c r="D424" s="212" t="s">
        <v>979</v>
      </c>
      <c r="E424" s="212">
        <v>12.62</v>
      </c>
    </row>
    <row r="426" spans="1:5" x14ac:dyDescent="0.25">
      <c r="A426" s="212" t="s">
        <v>1139</v>
      </c>
    </row>
    <row r="427" spans="1:5" x14ac:dyDescent="0.25">
      <c r="A427" s="212" t="s">
        <v>1809</v>
      </c>
    </row>
    <row r="428" spans="1:5" x14ac:dyDescent="0.25">
      <c r="A428" s="212" t="s">
        <v>1048</v>
      </c>
    </row>
    <row r="430" spans="1:5" x14ac:dyDescent="0.25">
      <c r="A430" s="212" t="s">
        <v>998</v>
      </c>
      <c r="B430" s="212" t="s">
        <v>983</v>
      </c>
      <c r="C430" s="212" t="s">
        <v>984</v>
      </c>
      <c r="D430" s="212" t="s">
        <v>985</v>
      </c>
      <c r="E430" s="212" t="s">
        <v>986</v>
      </c>
    </row>
    <row r="431" spans="1:5" x14ac:dyDescent="0.25">
      <c r="A431" s="212" t="s">
        <v>553</v>
      </c>
      <c r="B431" s="212" t="s">
        <v>1017</v>
      </c>
      <c r="C431" s="212">
        <v>0.3</v>
      </c>
      <c r="D431" s="212">
        <v>15.09</v>
      </c>
      <c r="E431" s="212">
        <v>4.5199999999999996</v>
      </c>
    </row>
    <row r="432" spans="1:5" x14ac:dyDescent="0.25">
      <c r="A432" s="212" t="s">
        <v>420</v>
      </c>
      <c r="B432" s="212" t="s">
        <v>1017</v>
      </c>
      <c r="C432" s="212">
        <v>0.3</v>
      </c>
      <c r="D432" s="212">
        <v>19.82</v>
      </c>
      <c r="E432" s="212">
        <v>5.94</v>
      </c>
    </row>
    <row r="433" spans="1:5" x14ac:dyDescent="0.25">
      <c r="A433" s="212" t="s">
        <v>1810</v>
      </c>
      <c r="B433" s="212" t="s">
        <v>1052</v>
      </c>
      <c r="C433" s="212">
        <v>1.1000000000000001</v>
      </c>
      <c r="D433" s="212">
        <v>3.5</v>
      </c>
      <c r="E433" s="212">
        <v>3.85</v>
      </c>
    </row>
    <row r="434" spans="1:5" x14ac:dyDescent="0.25">
      <c r="A434" s="212" t="s">
        <v>72</v>
      </c>
      <c r="B434" s="212" t="s">
        <v>979</v>
      </c>
      <c r="C434" s="212" t="s">
        <v>979</v>
      </c>
      <c r="D434" s="212" t="s">
        <v>979</v>
      </c>
      <c r="E434" s="212">
        <v>14.31</v>
      </c>
    </row>
    <row r="436" spans="1:5" x14ac:dyDescent="0.25">
      <c r="A436" s="212" t="s">
        <v>991</v>
      </c>
      <c r="B436" s="212" t="s">
        <v>979</v>
      </c>
      <c r="C436" s="212" t="s">
        <v>979</v>
      </c>
      <c r="D436" s="212" t="s">
        <v>979</v>
      </c>
      <c r="E436" s="212">
        <v>14.31</v>
      </c>
    </row>
    <row r="437" spans="1:5" x14ac:dyDescent="0.25">
      <c r="A437" s="212" t="s">
        <v>992</v>
      </c>
      <c r="B437" s="212" t="s">
        <v>979</v>
      </c>
      <c r="C437" s="212" t="s">
        <v>979</v>
      </c>
      <c r="D437" s="213">
        <v>0</v>
      </c>
      <c r="E437" s="212">
        <v>0</v>
      </c>
    </row>
    <row r="438" spans="1:5" x14ac:dyDescent="0.25">
      <c r="A438" s="212" t="s">
        <v>993</v>
      </c>
      <c r="B438" s="212" t="s">
        <v>979</v>
      </c>
      <c r="C438" s="212" t="s">
        <v>979</v>
      </c>
      <c r="D438" s="212" t="s">
        <v>979</v>
      </c>
      <c r="E438" s="212">
        <v>14.31</v>
      </c>
    </row>
    <row r="440" spans="1:5" x14ac:dyDescent="0.25">
      <c r="A440" s="212" t="s">
        <v>1143</v>
      </c>
    </row>
    <row r="441" spans="1:5" x14ac:dyDescent="0.25">
      <c r="A441" s="212" t="s">
        <v>1811</v>
      </c>
    </row>
    <row r="442" spans="1:5" x14ac:dyDescent="0.25">
      <c r="A442" s="212" t="s">
        <v>1014</v>
      </c>
    </row>
    <row r="444" spans="1:5" x14ac:dyDescent="0.25">
      <c r="A444" s="212" t="s">
        <v>998</v>
      </c>
      <c r="B444" s="212" t="s">
        <v>983</v>
      </c>
      <c r="C444" s="212" t="s">
        <v>984</v>
      </c>
      <c r="D444" s="212" t="s">
        <v>985</v>
      </c>
      <c r="E444" s="212" t="s">
        <v>986</v>
      </c>
    </row>
    <row r="445" spans="1:5" x14ac:dyDescent="0.25">
      <c r="A445" s="212" t="s">
        <v>1812</v>
      </c>
      <c r="B445" s="212" t="s">
        <v>1010</v>
      </c>
      <c r="C445" s="212">
        <v>1</v>
      </c>
      <c r="D445" s="212">
        <v>11.91</v>
      </c>
      <c r="E445" s="212">
        <v>11.91</v>
      </c>
    </row>
    <row r="446" spans="1:5" x14ac:dyDescent="0.25">
      <c r="A446" s="212" t="s">
        <v>1813</v>
      </c>
      <c r="B446" s="212" t="s">
        <v>1010</v>
      </c>
      <c r="C446" s="212">
        <v>1</v>
      </c>
      <c r="D446" s="212">
        <v>40.43</v>
      </c>
      <c r="E446" s="212">
        <v>40.43</v>
      </c>
    </row>
    <row r="447" spans="1:5" x14ac:dyDescent="0.25">
      <c r="A447" s="212" t="s">
        <v>72</v>
      </c>
      <c r="B447" s="212" t="s">
        <v>979</v>
      </c>
      <c r="C447" s="212" t="s">
        <v>979</v>
      </c>
      <c r="D447" s="212" t="s">
        <v>979</v>
      </c>
      <c r="E447" s="212">
        <v>52.34</v>
      </c>
    </row>
    <row r="449" spans="1:5" x14ac:dyDescent="0.25">
      <c r="A449" s="212" t="s">
        <v>991</v>
      </c>
      <c r="B449" s="212" t="s">
        <v>979</v>
      </c>
      <c r="C449" s="212" t="s">
        <v>979</v>
      </c>
      <c r="D449" s="212" t="s">
        <v>979</v>
      </c>
      <c r="E449" s="212">
        <v>52.34</v>
      </c>
    </row>
    <row r="450" spans="1:5" x14ac:dyDescent="0.25">
      <c r="A450" s="212" t="s">
        <v>992</v>
      </c>
      <c r="B450" s="212" t="s">
        <v>979</v>
      </c>
      <c r="C450" s="212" t="s">
        <v>979</v>
      </c>
      <c r="D450" s="213">
        <v>0</v>
      </c>
      <c r="E450" s="212">
        <v>0</v>
      </c>
    </row>
    <row r="451" spans="1:5" x14ac:dyDescent="0.25">
      <c r="A451" s="212" t="s">
        <v>993</v>
      </c>
      <c r="B451" s="212" t="s">
        <v>979</v>
      </c>
      <c r="C451" s="212" t="s">
        <v>979</v>
      </c>
      <c r="D451" s="212" t="s">
        <v>979</v>
      </c>
      <c r="E451" s="212">
        <v>52.34</v>
      </c>
    </row>
    <row r="453" spans="1:5" x14ac:dyDescent="0.25">
      <c r="A453" s="212" t="s">
        <v>1148</v>
      </c>
    </row>
    <row r="454" spans="1:5" x14ac:dyDescent="0.25">
      <c r="A454" s="212" t="s">
        <v>1814</v>
      </c>
    </row>
    <row r="455" spans="1:5" x14ac:dyDescent="0.25">
      <c r="A455" s="212" t="s">
        <v>1014</v>
      </c>
    </row>
    <row r="457" spans="1:5" x14ac:dyDescent="0.25">
      <c r="A457" s="212" t="s">
        <v>998</v>
      </c>
      <c r="B457" s="212" t="s">
        <v>983</v>
      </c>
      <c r="C457" s="212" t="s">
        <v>984</v>
      </c>
      <c r="D457" s="212" t="s">
        <v>985</v>
      </c>
      <c r="E457" s="212" t="s">
        <v>986</v>
      </c>
    </row>
    <row r="458" spans="1:5" x14ac:dyDescent="0.25">
      <c r="A458" s="212" t="s">
        <v>1815</v>
      </c>
      <c r="B458" s="212" t="s">
        <v>1010</v>
      </c>
      <c r="C458" s="212">
        <v>1</v>
      </c>
      <c r="D458" s="212">
        <v>12.65</v>
      </c>
      <c r="E458" s="212">
        <v>12.65</v>
      </c>
    </row>
    <row r="459" spans="1:5" x14ac:dyDescent="0.25">
      <c r="A459" s="212" t="s">
        <v>1816</v>
      </c>
      <c r="B459" s="212" t="s">
        <v>1010</v>
      </c>
      <c r="C459" s="212">
        <v>1</v>
      </c>
      <c r="D459" s="212">
        <v>7.48</v>
      </c>
      <c r="E459" s="212">
        <v>7.48</v>
      </c>
    </row>
    <row r="460" spans="1:5" x14ac:dyDescent="0.25">
      <c r="A460" s="212" t="s">
        <v>1817</v>
      </c>
      <c r="B460" s="212" t="s">
        <v>1010</v>
      </c>
      <c r="C460" s="212">
        <v>1</v>
      </c>
      <c r="D460" s="212">
        <v>33.200000000000003</v>
      </c>
      <c r="E460" s="212">
        <v>33.200000000000003</v>
      </c>
    </row>
    <row r="461" spans="1:5" x14ac:dyDescent="0.25">
      <c r="A461" s="212" t="s">
        <v>72</v>
      </c>
      <c r="B461" s="212" t="s">
        <v>979</v>
      </c>
      <c r="C461" s="212" t="s">
        <v>979</v>
      </c>
      <c r="D461" s="212" t="s">
        <v>979</v>
      </c>
      <c r="E461" s="212">
        <v>53.33</v>
      </c>
    </row>
    <row r="463" spans="1:5" x14ac:dyDescent="0.25">
      <c r="A463" s="212" t="s">
        <v>991</v>
      </c>
      <c r="B463" s="212" t="s">
        <v>979</v>
      </c>
      <c r="C463" s="212" t="s">
        <v>979</v>
      </c>
      <c r="D463" s="212" t="s">
        <v>979</v>
      </c>
      <c r="E463" s="212">
        <v>53.33</v>
      </c>
    </row>
    <row r="464" spans="1:5" x14ac:dyDescent="0.25">
      <c r="A464" s="212" t="s">
        <v>992</v>
      </c>
      <c r="B464" s="212" t="s">
        <v>979</v>
      </c>
      <c r="C464" s="212" t="s">
        <v>979</v>
      </c>
      <c r="D464" s="213">
        <v>0</v>
      </c>
      <c r="E464" s="212">
        <v>0</v>
      </c>
    </row>
    <row r="465" spans="1:5" x14ac:dyDescent="0.25">
      <c r="A465" s="212" t="s">
        <v>993</v>
      </c>
      <c r="B465" s="212" t="s">
        <v>979</v>
      </c>
      <c r="C465" s="212" t="s">
        <v>979</v>
      </c>
      <c r="D465" s="212" t="s">
        <v>979</v>
      </c>
      <c r="E465" s="212">
        <v>53.33</v>
      </c>
    </row>
    <row r="467" spans="1:5" x14ac:dyDescent="0.25">
      <c r="A467" s="212" t="s">
        <v>1151</v>
      </c>
    </row>
    <row r="468" spans="1:5" x14ac:dyDescent="0.25">
      <c r="A468" s="212" t="s">
        <v>1818</v>
      </c>
    </row>
    <row r="469" spans="1:5" x14ac:dyDescent="0.25">
      <c r="A469" s="212" t="s">
        <v>1014</v>
      </c>
    </row>
    <row r="471" spans="1:5" x14ac:dyDescent="0.25">
      <c r="A471" s="212" t="s">
        <v>998</v>
      </c>
      <c r="B471" s="212" t="s">
        <v>983</v>
      </c>
      <c r="C471" s="212" t="s">
        <v>984</v>
      </c>
      <c r="D471" s="212" t="s">
        <v>985</v>
      </c>
      <c r="E471" s="212" t="s">
        <v>986</v>
      </c>
    </row>
    <row r="472" spans="1:5" x14ac:dyDescent="0.25">
      <c r="A472" s="212" t="s">
        <v>553</v>
      </c>
      <c r="B472" s="212" t="s">
        <v>1017</v>
      </c>
      <c r="C472" s="212">
        <v>0.13333329999999999</v>
      </c>
      <c r="D472" s="212">
        <v>15.09</v>
      </c>
      <c r="E472" s="212">
        <v>2.0099999999999998</v>
      </c>
    </row>
    <row r="473" spans="1:5" x14ac:dyDescent="0.25">
      <c r="A473" s="212" t="s">
        <v>1819</v>
      </c>
      <c r="B473" s="212" t="s">
        <v>1010</v>
      </c>
      <c r="C473" s="212">
        <v>1</v>
      </c>
      <c r="D473" s="212">
        <v>14.68</v>
      </c>
      <c r="E473" s="212">
        <v>14.68</v>
      </c>
    </row>
    <row r="474" spans="1:5" x14ac:dyDescent="0.25">
      <c r="A474" s="212" t="s">
        <v>72</v>
      </c>
      <c r="B474" s="212" t="s">
        <v>979</v>
      </c>
      <c r="C474" s="212" t="s">
        <v>979</v>
      </c>
      <c r="D474" s="212" t="s">
        <v>979</v>
      </c>
      <c r="E474" s="212">
        <v>16.690000000000001</v>
      </c>
    </row>
    <row r="476" spans="1:5" x14ac:dyDescent="0.25">
      <c r="A476" s="212" t="s">
        <v>991</v>
      </c>
      <c r="B476" s="212" t="s">
        <v>979</v>
      </c>
      <c r="C476" s="212" t="s">
        <v>979</v>
      </c>
      <c r="D476" s="212" t="s">
        <v>979</v>
      </c>
      <c r="E476" s="212">
        <v>16.690000000000001</v>
      </c>
    </row>
    <row r="477" spans="1:5" x14ac:dyDescent="0.25">
      <c r="A477" s="212" t="s">
        <v>992</v>
      </c>
      <c r="B477" s="212" t="s">
        <v>979</v>
      </c>
      <c r="C477" s="212" t="s">
        <v>979</v>
      </c>
      <c r="D477" s="213">
        <v>0</v>
      </c>
      <c r="E477" s="212">
        <v>0</v>
      </c>
    </row>
    <row r="478" spans="1:5" x14ac:dyDescent="0.25">
      <c r="A478" s="212" t="s">
        <v>993</v>
      </c>
      <c r="B478" s="212" t="s">
        <v>979</v>
      </c>
      <c r="C478" s="212" t="s">
        <v>979</v>
      </c>
      <c r="D478" s="212" t="s">
        <v>979</v>
      </c>
      <c r="E478" s="212">
        <v>16.690000000000001</v>
      </c>
    </row>
    <row r="480" spans="1:5" x14ac:dyDescent="0.25">
      <c r="A480" s="212" t="s">
        <v>1155</v>
      </c>
    </row>
    <row r="481" spans="1:5" x14ac:dyDescent="0.25">
      <c r="A481" s="212" t="s">
        <v>1820</v>
      </c>
    </row>
    <row r="482" spans="1:5" x14ac:dyDescent="0.25">
      <c r="A482" s="212" t="s">
        <v>1014</v>
      </c>
    </row>
    <row r="484" spans="1:5" x14ac:dyDescent="0.25">
      <c r="A484" s="212" t="s">
        <v>998</v>
      </c>
      <c r="B484" s="212" t="s">
        <v>983</v>
      </c>
      <c r="C484" s="212" t="s">
        <v>984</v>
      </c>
      <c r="D484" s="212" t="s">
        <v>985</v>
      </c>
      <c r="E484" s="212" t="s">
        <v>986</v>
      </c>
    </row>
    <row r="485" spans="1:5" x14ac:dyDescent="0.25">
      <c r="A485" s="212" t="s">
        <v>553</v>
      </c>
      <c r="B485" s="212" t="s">
        <v>1017</v>
      </c>
      <c r="C485" s="212">
        <v>1.5</v>
      </c>
      <c r="D485" s="212">
        <v>15.09</v>
      </c>
      <c r="E485" s="212">
        <v>22.63</v>
      </c>
    </row>
    <row r="486" spans="1:5" x14ac:dyDescent="0.25">
      <c r="A486" s="212" t="s">
        <v>420</v>
      </c>
      <c r="B486" s="212" t="s">
        <v>1017</v>
      </c>
      <c r="C486" s="212">
        <v>1.5</v>
      </c>
      <c r="D486" s="212">
        <v>19.82</v>
      </c>
      <c r="E486" s="212">
        <v>29.73</v>
      </c>
    </row>
    <row r="487" spans="1:5" x14ac:dyDescent="0.25">
      <c r="A487" s="212" t="s">
        <v>1821</v>
      </c>
      <c r="B487" s="212" t="s">
        <v>1003</v>
      </c>
      <c r="C487" s="212">
        <v>1</v>
      </c>
      <c r="D487" s="212">
        <v>7.85</v>
      </c>
      <c r="E487" s="212">
        <v>7.85</v>
      </c>
    </row>
    <row r="488" spans="1:5" x14ac:dyDescent="0.25">
      <c r="A488" s="212" t="s">
        <v>1822</v>
      </c>
      <c r="B488" s="212" t="s">
        <v>1003</v>
      </c>
      <c r="C488" s="212">
        <v>1</v>
      </c>
      <c r="D488" s="212">
        <v>84.8</v>
      </c>
      <c r="E488" s="212">
        <v>84.8</v>
      </c>
    </row>
    <row r="489" spans="1:5" x14ac:dyDescent="0.25">
      <c r="A489" s="212" t="s">
        <v>1823</v>
      </c>
      <c r="B489" s="212" t="s">
        <v>1003</v>
      </c>
      <c r="C489" s="212">
        <v>1</v>
      </c>
      <c r="D489" s="212">
        <v>8.23</v>
      </c>
      <c r="E489" s="212">
        <v>8.23</v>
      </c>
    </row>
    <row r="490" spans="1:5" x14ac:dyDescent="0.25">
      <c r="A490" s="212" t="s">
        <v>1824</v>
      </c>
      <c r="B490" s="212" t="s">
        <v>1003</v>
      </c>
      <c r="C490" s="212">
        <v>1</v>
      </c>
      <c r="D490" s="212">
        <v>42.21</v>
      </c>
      <c r="E490" s="212">
        <v>42.21</v>
      </c>
    </row>
    <row r="491" spans="1:5" x14ac:dyDescent="0.25">
      <c r="A491" s="212" t="s">
        <v>72</v>
      </c>
      <c r="B491" s="212" t="s">
        <v>979</v>
      </c>
      <c r="C491" s="212" t="s">
        <v>979</v>
      </c>
      <c r="D491" s="212" t="s">
        <v>979</v>
      </c>
      <c r="E491" s="212">
        <v>195.45</v>
      </c>
    </row>
    <row r="493" spans="1:5" x14ac:dyDescent="0.25">
      <c r="A493" s="212" t="s">
        <v>991</v>
      </c>
      <c r="B493" s="212" t="s">
        <v>979</v>
      </c>
      <c r="C493" s="212" t="s">
        <v>979</v>
      </c>
      <c r="D493" s="212" t="s">
        <v>979</v>
      </c>
      <c r="E493" s="212">
        <v>195.45</v>
      </c>
    </row>
    <row r="494" spans="1:5" x14ac:dyDescent="0.25">
      <c r="A494" s="212" t="s">
        <v>992</v>
      </c>
      <c r="B494" s="212" t="s">
        <v>979</v>
      </c>
      <c r="C494" s="212" t="s">
        <v>979</v>
      </c>
      <c r="D494" s="213">
        <v>0</v>
      </c>
      <c r="E494" s="212">
        <v>0</v>
      </c>
    </row>
    <row r="495" spans="1:5" x14ac:dyDescent="0.25">
      <c r="A495" s="212" t="s">
        <v>993</v>
      </c>
      <c r="B495" s="212" t="s">
        <v>979</v>
      </c>
      <c r="C495" s="212" t="s">
        <v>979</v>
      </c>
      <c r="D495" s="212" t="s">
        <v>979</v>
      </c>
      <c r="E495" s="212">
        <v>195.45</v>
      </c>
    </row>
    <row r="497" spans="1:5" x14ac:dyDescent="0.25">
      <c r="A497" s="212" t="s">
        <v>1162</v>
      </c>
    </row>
    <row r="498" spans="1:5" x14ac:dyDescent="0.25">
      <c r="A498" s="212" t="s">
        <v>1825</v>
      </c>
    </row>
    <row r="499" spans="1:5" x14ac:dyDescent="0.25">
      <c r="A499" s="212" t="s">
        <v>1014</v>
      </c>
    </row>
    <row r="501" spans="1:5" x14ac:dyDescent="0.25">
      <c r="A501" s="212" t="s">
        <v>998</v>
      </c>
      <c r="B501" s="212" t="s">
        <v>983</v>
      </c>
      <c r="C501" s="212" t="s">
        <v>984</v>
      </c>
      <c r="D501" s="212" t="s">
        <v>985</v>
      </c>
      <c r="E501" s="212" t="s">
        <v>986</v>
      </c>
    </row>
    <row r="502" spans="1:5" x14ac:dyDescent="0.25">
      <c r="A502" s="212" t="s">
        <v>553</v>
      </c>
      <c r="B502" s="212" t="s">
        <v>1017</v>
      </c>
      <c r="C502" s="212">
        <v>1</v>
      </c>
      <c r="D502" s="212">
        <v>15.09</v>
      </c>
      <c r="E502" s="212">
        <v>15.09</v>
      </c>
    </row>
    <row r="503" spans="1:5" x14ac:dyDescent="0.25">
      <c r="A503" s="212" t="s">
        <v>420</v>
      </c>
      <c r="B503" s="212" t="s">
        <v>1017</v>
      </c>
      <c r="C503" s="212">
        <v>1</v>
      </c>
      <c r="D503" s="212">
        <v>19.82</v>
      </c>
      <c r="E503" s="212">
        <v>19.82</v>
      </c>
    </row>
    <row r="504" spans="1:5" x14ac:dyDescent="0.25">
      <c r="A504" s="212" t="s">
        <v>1826</v>
      </c>
      <c r="B504" s="212" t="s">
        <v>1003</v>
      </c>
      <c r="C504" s="212">
        <v>1</v>
      </c>
      <c r="D504" s="212">
        <v>41.8</v>
      </c>
      <c r="E504" s="212">
        <v>41.8</v>
      </c>
    </row>
    <row r="505" spans="1:5" x14ac:dyDescent="0.25">
      <c r="A505" s="212" t="s">
        <v>72</v>
      </c>
      <c r="B505" s="212" t="s">
        <v>979</v>
      </c>
      <c r="C505" s="212" t="s">
        <v>979</v>
      </c>
      <c r="D505" s="212" t="s">
        <v>979</v>
      </c>
      <c r="E505" s="212">
        <v>76.709999999999994</v>
      </c>
    </row>
    <row r="507" spans="1:5" x14ac:dyDescent="0.25">
      <c r="A507" s="212" t="s">
        <v>991</v>
      </c>
      <c r="B507" s="212" t="s">
        <v>979</v>
      </c>
      <c r="C507" s="212" t="s">
        <v>979</v>
      </c>
      <c r="D507" s="212" t="s">
        <v>979</v>
      </c>
      <c r="E507" s="212">
        <v>76.709999999999994</v>
      </c>
    </row>
    <row r="508" spans="1:5" x14ac:dyDescent="0.25">
      <c r="A508" s="212" t="s">
        <v>992</v>
      </c>
      <c r="B508" s="212" t="s">
        <v>979</v>
      </c>
      <c r="C508" s="212" t="s">
        <v>979</v>
      </c>
      <c r="D508" s="213">
        <v>0</v>
      </c>
      <c r="E508" s="212">
        <v>0</v>
      </c>
    </row>
    <row r="509" spans="1:5" x14ac:dyDescent="0.25">
      <c r="A509" s="212" t="s">
        <v>993</v>
      </c>
      <c r="B509" s="212" t="s">
        <v>979</v>
      </c>
      <c r="C509" s="212" t="s">
        <v>979</v>
      </c>
      <c r="D509" s="212" t="s">
        <v>979</v>
      </c>
      <c r="E509" s="212">
        <v>76.709999999999994</v>
      </c>
    </row>
    <row r="511" spans="1:5" x14ac:dyDescent="0.25">
      <c r="A511" s="212" t="s">
        <v>1166</v>
      </c>
    </row>
    <row r="512" spans="1:5" x14ac:dyDescent="0.25">
      <c r="A512" s="212" t="s">
        <v>1827</v>
      </c>
    </row>
    <row r="513" spans="1:5" x14ac:dyDescent="0.25">
      <c r="A513" s="212" t="s">
        <v>1014</v>
      </c>
    </row>
    <row r="515" spans="1:5" x14ac:dyDescent="0.25">
      <c r="A515" s="212" t="s">
        <v>998</v>
      </c>
      <c r="B515" s="212" t="s">
        <v>983</v>
      </c>
      <c r="C515" s="212" t="s">
        <v>984</v>
      </c>
      <c r="D515" s="212" t="s">
        <v>985</v>
      </c>
      <c r="E515" s="212" t="s">
        <v>986</v>
      </c>
    </row>
    <row r="516" spans="1:5" x14ac:dyDescent="0.25">
      <c r="A516" s="212" t="s">
        <v>553</v>
      </c>
      <c r="B516" s="212" t="s">
        <v>1017</v>
      </c>
      <c r="C516" s="212">
        <v>0.3</v>
      </c>
      <c r="D516" s="212">
        <v>15.09</v>
      </c>
      <c r="E516" s="212">
        <v>4.5199999999999996</v>
      </c>
    </row>
    <row r="517" spans="1:5" x14ac:dyDescent="0.25">
      <c r="A517" s="212" t="s">
        <v>420</v>
      </c>
      <c r="B517" s="212" t="s">
        <v>1017</v>
      </c>
      <c r="C517" s="212">
        <v>0.3</v>
      </c>
      <c r="D517" s="212">
        <v>19.82</v>
      </c>
      <c r="E517" s="212">
        <v>5.94</v>
      </c>
    </row>
    <row r="518" spans="1:5" x14ac:dyDescent="0.25">
      <c r="A518" s="212" t="s">
        <v>1828</v>
      </c>
      <c r="B518" s="212" t="s">
        <v>1003</v>
      </c>
      <c r="C518" s="212">
        <v>1</v>
      </c>
      <c r="D518" s="212">
        <v>31.29</v>
      </c>
      <c r="E518" s="212">
        <v>31.29</v>
      </c>
    </row>
    <row r="519" spans="1:5" x14ac:dyDescent="0.25">
      <c r="A519" s="212" t="s">
        <v>72</v>
      </c>
      <c r="B519" s="212" t="s">
        <v>979</v>
      </c>
      <c r="C519" s="212" t="s">
        <v>979</v>
      </c>
      <c r="D519" s="212" t="s">
        <v>979</v>
      </c>
      <c r="E519" s="212">
        <v>41.75</v>
      </c>
    </row>
    <row r="521" spans="1:5" x14ac:dyDescent="0.25">
      <c r="A521" s="212" t="s">
        <v>991</v>
      </c>
      <c r="B521" s="212" t="s">
        <v>979</v>
      </c>
      <c r="C521" s="212" t="s">
        <v>979</v>
      </c>
      <c r="D521" s="212" t="s">
        <v>979</v>
      </c>
      <c r="E521" s="212">
        <v>41.75</v>
      </c>
    </row>
    <row r="522" spans="1:5" x14ac:dyDescent="0.25">
      <c r="A522" s="212" t="s">
        <v>992</v>
      </c>
      <c r="B522" s="212" t="s">
        <v>979</v>
      </c>
      <c r="C522" s="212" t="s">
        <v>979</v>
      </c>
      <c r="D522" s="213">
        <v>0</v>
      </c>
      <c r="E522" s="212">
        <v>0</v>
      </c>
    </row>
    <row r="523" spans="1:5" x14ac:dyDescent="0.25">
      <c r="A523" s="212" t="s">
        <v>993</v>
      </c>
      <c r="B523" s="212" t="s">
        <v>979</v>
      </c>
      <c r="C523" s="212" t="s">
        <v>979</v>
      </c>
      <c r="D523" s="212" t="s">
        <v>979</v>
      </c>
      <c r="E523" s="212">
        <v>41.75</v>
      </c>
    </row>
    <row r="525" spans="1:5" x14ac:dyDescent="0.25">
      <c r="A525" s="212" t="s">
        <v>1170</v>
      </c>
    </row>
    <row r="526" spans="1:5" x14ac:dyDescent="0.25">
      <c r="A526" s="212" t="s">
        <v>1829</v>
      </c>
    </row>
    <row r="527" spans="1:5" x14ac:dyDescent="0.25">
      <c r="A527" s="212" t="s">
        <v>1014</v>
      </c>
    </row>
    <row r="529" spans="1:5" x14ac:dyDescent="0.25">
      <c r="A529" s="212" t="s">
        <v>998</v>
      </c>
      <c r="B529" s="212" t="s">
        <v>983</v>
      </c>
      <c r="C529" s="212" t="s">
        <v>984</v>
      </c>
      <c r="D529" s="212" t="s">
        <v>985</v>
      </c>
      <c r="E529" s="212" t="s">
        <v>986</v>
      </c>
    </row>
    <row r="530" spans="1:5" x14ac:dyDescent="0.25">
      <c r="A530" s="212" t="s">
        <v>553</v>
      </c>
      <c r="B530" s="212" t="s">
        <v>1017</v>
      </c>
      <c r="C530" s="212">
        <v>0.3</v>
      </c>
      <c r="D530" s="212">
        <v>15.09</v>
      </c>
      <c r="E530" s="212">
        <v>4.5199999999999996</v>
      </c>
    </row>
    <row r="531" spans="1:5" x14ac:dyDescent="0.25">
      <c r="A531" s="212" t="s">
        <v>420</v>
      </c>
      <c r="B531" s="212" t="s">
        <v>1017</v>
      </c>
      <c r="C531" s="212">
        <v>0.3</v>
      </c>
      <c r="D531" s="212">
        <v>19.82</v>
      </c>
      <c r="E531" s="212">
        <v>5.94</v>
      </c>
    </row>
    <row r="532" spans="1:5" x14ac:dyDescent="0.25">
      <c r="A532" s="212" t="s">
        <v>1828</v>
      </c>
      <c r="B532" s="212" t="s">
        <v>1003</v>
      </c>
      <c r="C532" s="212">
        <v>1</v>
      </c>
      <c r="D532" s="212">
        <v>31.29</v>
      </c>
      <c r="E532" s="212">
        <v>31.29</v>
      </c>
    </row>
    <row r="533" spans="1:5" x14ac:dyDescent="0.25">
      <c r="A533" s="212" t="s">
        <v>72</v>
      </c>
      <c r="B533" s="212" t="s">
        <v>979</v>
      </c>
      <c r="C533" s="212" t="s">
        <v>979</v>
      </c>
      <c r="D533" s="212" t="s">
        <v>979</v>
      </c>
      <c r="E533" s="212">
        <v>41.75</v>
      </c>
    </row>
    <row r="535" spans="1:5" x14ac:dyDescent="0.25">
      <c r="A535" s="212" t="s">
        <v>991</v>
      </c>
      <c r="B535" s="212" t="s">
        <v>979</v>
      </c>
      <c r="C535" s="212" t="s">
        <v>979</v>
      </c>
      <c r="D535" s="212" t="s">
        <v>979</v>
      </c>
      <c r="E535" s="212">
        <v>41.75</v>
      </c>
    </row>
    <row r="536" spans="1:5" x14ac:dyDescent="0.25">
      <c r="A536" s="212" t="s">
        <v>992</v>
      </c>
      <c r="B536" s="212" t="s">
        <v>979</v>
      </c>
      <c r="C536" s="212" t="s">
        <v>979</v>
      </c>
      <c r="D536" s="213">
        <v>0</v>
      </c>
      <c r="E536" s="212">
        <v>0</v>
      </c>
    </row>
    <row r="537" spans="1:5" x14ac:dyDescent="0.25">
      <c r="A537" s="212" t="s">
        <v>993</v>
      </c>
      <c r="B537" s="212" t="s">
        <v>979</v>
      </c>
      <c r="C537" s="212" t="s">
        <v>979</v>
      </c>
      <c r="D537" s="212" t="s">
        <v>979</v>
      </c>
      <c r="E537" s="212">
        <v>41.75</v>
      </c>
    </row>
    <row r="539" spans="1:5" x14ac:dyDescent="0.25">
      <c r="A539" s="212" t="s">
        <v>1172</v>
      </c>
    </row>
    <row r="540" spans="1:5" x14ac:dyDescent="0.25">
      <c r="A540" s="212" t="s">
        <v>1830</v>
      </c>
    </row>
    <row r="541" spans="1:5" x14ac:dyDescent="0.25">
      <c r="A541" s="212" t="s">
        <v>1014</v>
      </c>
    </row>
    <row r="543" spans="1:5" x14ac:dyDescent="0.25">
      <c r="A543" s="212" t="s">
        <v>998</v>
      </c>
      <c r="B543" s="212" t="s">
        <v>983</v>
      </c>
      <c r="C543" s="212" t="s">
        <v>984</v>
      </c>
      <c r="D543" s="212" t="s">
        <v>985</v>
      </c>
      <c r="E543" s="212" t="s">
        <v>986</v>
      </c>
    </row>
    <row r="544" spans="1:5" x14ac:dyDescent="0.25">
      <c r="A544" s="212" t="s">
        <v>553</v>
      </c>
      <c r="B544" s="212" t="s">
        <v>1017</v>
      </c>
      <c r="C544" s="212">
        <v>0.3</v>
      </c>
      <c r="D544" s="212">
        <v>15.09</v>
      </c>
      <c r="E544" s="212">
        <v>4.5199999999999996</v>
      </c>
    </row>
    <row r="545" spans="1:5" x14ac:dyDescent="0.25">
      <c r="A545" s="212" t="s">
        <v>420</v>
      </c>
      <c r="B545" s="212" t="s">
        <v>1017</v>
      </c>
      <c r="C545" s="212">
        <v>0.3</v>
      </c>
      <c r="D545" s="212">
        <v>19.82</v>
      </c>
      <c r="E545" s="212">
        <v>5.94</v>
      </c>
    </row>
    <row r="546" spans="1:5" x14ac:dyDescent="0.25">
      <c r="A546" s="212" t="s">
        <v>1828</v>
      </c>
      <c r="B546" s="212" t="s">
        <v>1003</v>
      </c>
      <c r="C546" s="212">
        <v>1</v>
      </c>
      <c r="D546" s="212">
        <v>31.29</v>
      </c>
      <c r="E546" s="212">
        <v>31.29</v>
      </c>
    </row>
    <row r="547" spans="1:5" x14ac:dyDescent="0.25">
      <c r="A547" s="212" t="s">
        <v>72</v>
      </c>
      <c r="B547" s="212" t="s">
        <v>979</v>
      </c>
      <c r="C547" s="212" t="s">
        <v>979</v>
      </c>
      <c r="D547" s="212" t="s">
        <v>979</v>
      </c>
      <c r="E547" s="212">
        <v>41.75</v>
      </c>
    </row>
    <row r="549" spans="1:5" x14ac:dyDescent="0.25">
      <c r="A549" s="212" t="s">
        <v>991</v>
      </c>
      <c r="B549" s="212" t="s">
        <v>979</v>
      </c>
      <c r="C549" s="212" t="s">
        <v>979</v>
      </c>
      <c r="D549" s="212" t="s">
        <v>979</v>
      </c>
      <c r="E549" s="212">
        <v>41.75</v>
      </c>
    </row>
    <row r="550" spans="1:5" x14ac:dyDescent="0.25">
      <c r="A550" s="212" t="s">
        <v>992</v>
      </c>
      <c r="B550" s="212" t="s">
        <v>979</v>
      </c>
      <c r="C550" s="212" t="s">
        <v>979</v>
      </c>
      <c r="D550" s="213">
        <v>0</v>
      </c>
      <c r="E550" s="212">
        <v>0</v>
      </c>
    </row>
    <row r="551" spans="1:5" x14ac:dyDescent="0.25">
      <c r="A551" s="212" t="s">
        <v>993</v>
      </c>
      <c r="B551" s="212" t="s">
        <v>979</v>
      </c>
      <c r="C551" s="212" t="s">
        <v>979</v>
      </c>
      <c r="D551" s="212" t="s">
        <v>979</v>
      </c>
      <c r="E551" s="212">
        <v>41.75</v>
      </c>
    </row>
    <row r="553" spans="1:5" x14ac:dyDescent="0.25">
      <c r="A553" s="212" t="s">
        <v>1174</v>
      </c>
    </row>
    <row r="554" spans="1:5" x14ac:dyDescent="0.25">
      <c r="A554" s="212" t="s">
        <v>1831</v>
      </c>
    </row>
    <row r="555" spans="1:5" x14ac:dyDescent="0.25">
      <c r="A555" s="212" t="s">
        <v>1014</v>
      </c>
    </row>
    <row r="557" spans="1:5" x14ac:dyDescent="0.25">
      <c r="A557" s="212" t="s">
        <v>998</v>
      </c>
      <c r="B557" s="212" t="s">
        <v>983</v>
      </c>
      <c r="C557" s="212" t="s">
        <v>984</v>
      </c>
      <c r="D557" s="212" t="s">
        <v>985</v>
      </c>
      <c r="E557" s="212" t="s">
        <v>986</v>
      </c>
    </row>
    <row r="558" spans="1:5" x14ac:dyDescent="0.25">
      <c r="A558" s="212" t="s">
        <v>1832</v>
      </c>
      <c r="B558" s="212" t="s">
        <v>1010</v>
      </c>
      <c r="C558" s="212">
        <v>1</v>
      </c>
      <c r="D558" s="212">
        <v>4.0199999999999996</v>
      </c>
      <c r="E558" s="212">
        <v>4.0199999999999996</v>
      </c>
    </row>
    <row r="559" spans="1:5" x14ac:dyDescent="0.25">
      <c r="A559" s="212" t="s">
        <v>1833</v>
      </c>
      <c r="B559" s="212" t="s">
        <v>1010</v>
      </c>
      <c r="C559" s="212">
        <v>1</v>
      </c>
      <c r="D559" s="212">
        <v>10.130000000000001</v>
      </c>
      <c r="E559" s="212">
        <v>10.130000000000001</v>
      </c>
    </row>
    <row r="560" spans="1:5" x14ac:dyDescent="0.25">
      <c r="A560" s="212" t="s">
        <v>1834</v>
      </c>
      <c r="B560" s="212" t="s">
        <v>1010</v>
      </c>
      <c r="C560" s="212">
        <v>1</v>
      </c>
      <c r="D560" s="212">
        <v>4.04</v>
      </c>
      <c r="E560" s="212">
        <v>4.04</v>
      </c>
    </row>
    <row r="561" spans="1:5" x14ac:dyDescent="0.25">
      <c r="A561" s="212" t="s">
        <v>1835</v>
      </c>
      <c r="B561" s="212" t="s">
        <v>1010</v>
      </c>
      <c r="C561" s="212">
        <v>1</v>
      </c>
      <c r="D561" s="212">
        <v>11.42</v>
      </c>
      <c r="E561" s="212">
        <v>11.42</v>
      </c>
    </row>
    <row r="562" spans="1:5" x14ac:dyDescent="0.25">
      <c r="A562" s="212" t="s">
        <v>72</v>
      </c>
      <c r="B562" s="212" t="s">
        <v>979</v>
      </c>
      <c r="C562" s="212" t="s">
        <v>979</v>
      </c>
      <c r="D562" s="212" t="s">
        <v>979</v>
      </c>
      <c r="E562" s="212">
        <v>29.61</v>
      </c>
    </row>
    <row r="564" spans="1:5" x14ac:dyDescent="0.25">
      <c r="A564" s="212" t="s">
        <v>991</v>
      </c>
      <c r="B564" s="212" t="s">
        <v>979</v>
      </c>
      <c r="C564" s="212" t="s">
        <v>979</v>
      </c>
      <c r="D564" s="212" t="s">
        <v>979</v>
      </c>
      <c r="E564" s="212">
        <v>29.61</v>
      </c>
    </row>
    <row r="565" spans="1:5" x14ac:dyDescent="0.25">
      <c r="A565" s="212" t="s">
        <v>992</v>
      </c>
      <c r="B565" s="212" t="s">
        <v>979</v>
      </c>
      <c r="C565" s="212" t="s">
        <v>979</v>
      </c>
      <c r="D565" s="213">
        <v>0</v>
      </c>
      <c r="E565" s="212">
        <v>0</v>
      </c>
    </row>
    <row r="566" spans="1:5" x14ac:dyDescent="0.25">
      <c r="A566" s="212" t="s">
        <v>993</v>
      </c>
      <c r="B566" s="212" t="s">
        <v>979</v>
      </c>
      <c r="C566" s="212" t="s">
        <v>979</v>
      </c>
      <c r="D566" s="212" t="s">
        <v>979</v>
      </c>
      <c r="E566" s="212">
        <v>29.61</v>
      </c>
    </row>
    <row r="568" spans="1:5" x14ac:dyDescent="0.25">
      <c r="A568" s="212" t="s">
        <v>1181</v>
      </c>
    </row>
    <row r="569" spans="1:5" x14ac:dyDescent="0.25">
      <c r="A569" s="212" t="s">
        <v>1836</v>
      </c>
    </row>
    <row r="570" spans="1:5" x14ac:dyDescent="0.25">
      <c r="A570" s="212" t="s">
        <v>1014</v>
      </c>
    </row>
    <row r="572" spans="1:5" x14ac:dyDescent="0.25">
      <c r="A572" s="212" t="s">
        <v>998</v>
      </c>
      <c r="B572" s="212" t="s">
        <v>983</v>
      </c>
      <c r="C572" s="212" t="s">
        <v>984</v>
      </c>
      <c r="D572" s="212" t="s">
        <v>985</v>
      </c>
      <c r="E572" s="212" t="s">
        <v>986</v>
      </c>
    </row>
    <row r="573" spans="1:5" x14ac:dyDescent="0.25">
      <c r="A573" s="212" t="s">
        <v>553</v>
      </c>
      <c r="B573" s="212" t="s">
        <v>1017</v>
      </c>
      <c r="C573" s="212">
        <v>0.1666667</v>
      </c>
      <c r="D573" s="212">
        <v>15.09</v>
      </c>
      <c r="E573" s="212">
        <v>2.5099999999999998</v>
      </c>
    </row>
    <row r="574" spans="1:5" x14ac:dyDescent="0.25">
      <c r="A574" s="212" t="s">
        <v>420</v>
      </c>
      <c r="B574" s="212" t="s">
        <v>1017</v>
      </c>
      <c r="C574" s="212">
        <v>0.1666667</v>
      </c>
      <c r="D574" s="212">
        <v>19.82</v>
      </c>
      <c r="E574" s="212">
        <v>3.3</v>
      </c>
    </row>
    <row r="575" spans="1:5" x14ac:dyDescent="0.25">
      <c r="A575" s="212" t="s">
        <v>1837</v>
      </c>
      <c r="B575" s="212" t="s">
        <v>1010</v>
      </c>
      <c r="C575" s="212">
        <v>1</v>
      </c>
      <c r="D575" s="212">
        <v>5.56</v>
      </c>
      <c r="E575" s="212">
        <v>5.56</v>
      </c>
    </row>
    <row r="576" spans="1:5" x14ac:dyDescent="0.25">
      <c r="A576" s="212" t="s">
        <v>72</v>
      </c>
      <c r="B576" s="212" t="s">
        <v>979</v>
      </c>
      <c r="C576" s="212" t="s">
        <v>979</v>
      </c>
      <c r="D576" s="212" t="s">
        <v>979</v>
      </c>
      <c r="E576" s="212">
        <v>11.37</v>
      </c>
    </row>
    <row r="578" spans="1:5" x14ac:dyDescent="0.25">
      <c r="A578" s="212" t="s">
        <v>991</v>
      </c>
      <c r="B578" s="212" t="s">
        <v>979</v>
      </c>
      <c r="C578" s="212" t="s">
        <v>979</v>
      </c>
      <c r="D578" s="212" t="s">
        <v>979</v>
      </c>
      <c r="E578" s="212">
        <v>11.37</v>
      </c>
    </row>
    <row r="579" spans="1:5" x14ac:dyDescent="0.25">
      <c r="A579" s="212" t="s">
        <v>992</v>
      </c>
      <c r="B579" s="212" t="s">
        <v>979</v>
      </c>
      <c r="C579" s="212" t="s">
        <v>979</v>
      </c>
      <c r="D579" s="213">
        <v>0</v>
      </c>
      <c r="E579" s="212">
        <v>0</v>
      </c>
    </row>
    <row r="580" spans="1:5" x14ac:dyDescent="0.25">
      <c r="A580" s="212" t="s">
        <v>993</v>
      </c>
      <c r="B580" s="212" t="s">
        <v>979</v>
      </c>
      <c r="C580" s="212" t="s">
        <v>979</v>
      </c>
      <c r="D580" s="212" t="s">
        <v>979</v>
      </c>
      <c r="E580" s="212">
        <v>11.37</v>
      </c>
    </row>
    <row r="582" spans="1:5" x14ac:dyDescent="0.25">
      <c r="A582" s="212" t="s">
        <v>1185</v>
      </c>
    </row>
    <row r="583" spans="1:5" x14ac:dyDescent="0.25">
      <c r="A583" s="212" t="s">
        <v>1838</v>
      </c>
    </row>
    <row r="584" spans="1:5" x14ac:dyDescent="0.25">
      <c r="A584" s="212" t="s">
        <v>981</v>
      </c>
    </row>
    <row r="586" spans="1:5" x14ac:dyDescent="0.25">
      <c r="A586" s="212" t="s">
        <v>998</v>
      </c>
      <c r="B586" s="212" t="s">
        <v>983</v>
      </c>
      <c r="C586" s="212" t="s">
        <v>984</v>
      </c>
      <c r="D586" s="212" t="s">
        <v>985</v>
      </c>
      <c r="E586" s="212" t="s">
        <v>986</v>
      </c>
    </row>
    <row r="587" spans="1:5" x14ac:dyDescent="0.25">
      <c r="A587" s="212" t="s">
        <v>553</v>
      </c>
      <c r="B587" s="212" t="s">
        <v>1017</v>
      </c>
      <c r="C587" s="212">
        <v>0.1666667</v>
      </c>
      <c r="D587" s="212">
        <v>15.09</v>
      </c>
      <c r="E587" s="212">
        <v>2.5099999999999998</v>
      </c>
    </row>
    <row r="588" spans="1:5" x14ac:dyDescent="0.25">
      <c r="A588" s="212" t="s">
        <v>420</v>
      </c>
      <c r="B588" s="212" t="s">
        <v>1017</v>
      </c>
      <c r="C588" s="212">
        <v>0.1666667</v>
      </c>
      <c r="D588" s="212">
        <v>19.82</v>
      </c>
      <c r="E588" s="212">
        <v>3.3</v>
      </c>
    </row>
    <row r="589" spans="1:5" x14ac:dyDescent="0.25">
      <c r="A589" s="212" t="s">
        <v>1837</v>
      </c>
      <c r="B589" s="212" t="s">
        <v>1010</v>
      </c>
      <c r="C589" s="212">
        <v>1</v>
      </c>
      <c r="D589" s="212">
        <v>5.56</v>
      </c>
      <c r="E589" s="212">
        <v>5.56</v>
      </c>
    </row>
    <row r="590" spans="1:5" x14ac:dyDescent="0.25">
      <c r="A590" s="212" t="s">
        <v>72</v>
      </c>
      <c r="B590" s="212" t="s">
        <v>979</v>
      </c>
      <c r="C590" s="212" t="s">
        <v>979</v>
      </c>
      <c r="D590" s="212" t="s">
        <v>979</v>
      </c>
      <c r="E590" s="212">
        <v>11.37</v>
      </c>
    </row>
    <row r="592" spans="1:5" x14ac:dyDescent="0.25">
      <c r="A592" s="212" t="s">
        <v>991</v>
      </c>
      <c r="B592" s="212" t="s">
        <v>979</v>
      </c>
      <c r="C592" s="212" t="s">
        <v>979</v>
      </c>
      <c r="D592" s="212" t="s">
        <v>979</v>
      </c>
      <c r="E592" s="212">
        <v>11.37</v>
      </c>
    </row>
    <row r="593" spans="1:5" x14ac:dyDescent="0.25">
      <c r="A593" s="212" t="s">
        <v>992</v>
      </c>
      <c r="B593" s="212" t="s">
        <v>979</v>
      </c>
      <c r="C593" s="212" t="s">
        <v>979</v>
      </c>
      <c r="D593" s="213">
        <v>0</v>
      </c>
      <c r="E593" s="212">
        <v>0</v>
      </c>
    </row>
    <row r="594" spans="1:5" x14ac:dyDescent="0.25">
      <c r="A594" s="212" t="s">
        <v>993</v>
      </c>
      <c r="B594" s="212" t="s">
        <v>979</v>
      </c>
      <c r="C594" s="212" t="s">
        <v>979</v>
      </c>
      <c r="D594" s="212" t="s">
        <v>979</v>
      </c>
      <c r="E594" s="212">
        <v>11.37</v>
      </c>
    </row>
    <row r="596" spans="1:5" x14ac:dyDescent="0.25">
      <c r="A596" s="212" t="s">
        <v>1187</v>
      </c>
    </row>
    <row r="597" spans="1:5" x14ac:dyDescent="0.25">
      <c r="A597" s="212" t="s">
        <v>1839</v>
      </c>
    </row>
    <row r="598" spans="1:5" x14ac:dyDescent="0.25">
      <c r="A598" s="212" t="s">
        <v>1014</v>
      </c>
    </row>
    <row r="600" spans="1:5" x14ac:dyDescent="0.25">
      <c r="A600" s="212" t="s">
        <v>998</v>
      </c>
      <c r="B600" s="212" t="s">
        <v>983</v>
      </c>
      <c r="C600" s="212" t="s">
        <v>984</v>
      </c>
      <c r="D600" s="212" t="s">
        <v>985</v>
      </c>
      <c r="E600" s="212" t="s">
        <v>986</v>
      </c>
    </row>
    <row r="601" spans="1:5" x14ac:dyDescent="0.25">
      <c r="A601" s="212" t="s">
        <v>553</v>
      </c>
      <c r="B601" s="212" t="s">
        <v>1017</v>
      </c>
      <c r="C601" s="212">
        <v>0.36666670000000001</v>
      </c>
      <c r="D601" s="212">
        <v>15.09</v>
      </c>
      <c r="E601" s="212">
        <v>5.53</v>
      </c>
    </row>
    <row r="602" spans="1:5" x14ac:dyDescent="0.25">
      <c r="A602" s="212" t="s">
        <v>420</v>
      </c>
      <c r="B602" s="212" t="s">
        <v>1017</v>
      </c>
      <c r="C602" s="212">
        <v>0.36666670000000001</v>
      </c>
      <c r="D602" s="212">
        <v>19.82</v>
      </c>
      <c r="E602" s="212">
        <v>7.26</v>
      </c>
    </row>
    <row r="603" spans="1:5" x14ac:dyDescent="0.25">
      <c r="A603" s="212" t="s">
        <v>1840</v>
      </c>
      <c r="B603" s="212" t="s">
        <v>1010</v>
      </c>
      <c r="C603" s="212">
        <v>1</v>
      </c>
      <c r="D603" s="212">
        <v>11.41</v>
      </c>
      <c r="E603" s="212">
        <v>11.41</v>
      </c>
    </row>
    <row r="604" spans="1:5" x14ac:dyDescent="0.25">
      <c r="A604" s="212" t="s">
        <v>1841</v>
      </c>
      <c r="B604" s="212" t="s">
        <v>1191</v>
      </c>
      <c r="C604" s="212">
        <v>1</v>
      </c>
      <c r="D604" s="212">
        <v>0.46</v>
      </c>
      <c r="E604" s="212">
        <v>0.46</v>
      </c>
    </row>
    <row r="605" spans="1:5" x14ac:dyDescent="0.25">
      <c r="A605" s="212" t="s">
        <v>72</v>
      </c>
      <c r="B605" s="212" t="s">
        <v>979</v>
      </c>
      <c r="C605" s="212" t="s">
        <v>979</v>
      </c>
      <c r="D605" s="212" t="s">
        <v>979</v>
      </c>
      <c r="E605" s="212">
        <v>24.66</v>
      </c>
    </row>
    <row r="607" spans="1:5" x14ac:dyDescent="0.25">
      <c r="A607" s="212" t="s">
        <v>991</v>
      </c>
      <c r="B607" s="212" t="s">
        <v>979</v>
      </c>
      <c r="C607" s="212" t="s">
        <v>979</v>
      </c>
      <c r="D607" s="212" t="s">
        <v>979</v>
      </c>
      <c r="E607" s="212">
        <v>24.66</v>
      </c>
    </row>
    <row r="608" spans="1:5" x14ac:dyDescent="0.25">
      <c r="A608" s="212" t="s">
        <v>992</v>
      </c>
      <c r="B608" s="212" t="s">
        <v>979</v>
      </c>
      <c r="C608" s="212" t="s">
        <v>979</v>
      </c>
      <c r="D608" s="213">
        <v>0</v>
      </c>
      <c r="E608" s="212">
        <v>0</v>
      </c>
    </row>
    <row r="609" spans="1:5" x14ac:dyDescent="0.25">
      <c r="A609" s="212" t="s">
        <v>993</v>
      </c>
      <c r="B609" s="212" t="s">
        <v>979</v>
      </c>
      <c r="C609" s="212" t="s">
        <v>979</v>
      </c>
      <c r="D609" s="212" t="s">
        <v>979</v>
      </c>
      <c r="E609" s="212">
        <v>24.66</v>
      </c>
    </row>
    <row r="611" spans="1:5" x14ac:dyDescent="0.25">
      <c r="A611" s="212" t="s">
        <v>1192</v>
      </c>
    </row>
    <row r="612" spans="1:5" x14ac:dyDescent="0.25">
      <c r="A612" s="212" t="s">
        <v>1842</v>
      </c>
    </row>
    <row r="613" spans="1:5" x14ac:dyDescent="0.25">
      <c r="A613" s="212" t="s">
        <v>1014</v>
      </c>
    </row>
    <row r="615" spans="1:5" x14ac:dyDescent="0.25">
      <c r="A615" s="212" t="s">
        <v>998</v>
      </c>
      <c r="B615" s="212" t="s">
        <v>983</v>
      </c>
      <c r="C615" s="212" t="s">
        <v>984</v>
      </c>
      <c r="D615" s="212" t="s">
        <v>985</v>
      </c>
      <c r="E615" s="212" t="s">
        <v>986</v>
      </c>
    </row>
    <row r="616" spans="1:5" x14ac:dyDescent="0.25">
      <c r="A616" s="212" t="s">
        <v>553</v>
      </c>
      <c r="B616" s="212" t="s">
        <v>1017</v>
      </c>
      <c r="C616" s="212">
        <v>0.15942029999999999</v>
      </c>
      <c r="D616" s="212">
        <v>15.09</v>
      </c>
      <c r="E616" s="212">
        <v>2.4</v>
      </c>
    </row>
    <row r="617" spans="1:5" x14ac:dyDescent="0.25">
      <c r="A617" s="212" t="s">
        <v>420</v>
      </c>
      <c r="B617" s="212" t="s">
        <v>1017</v>
      </c>
      <c r="C617" s="212">
        <v>0.31884059999999997</v>
      </c>
      <c r="D617" s="212">
        <v>19.82</v>
      </c>
      <c r="E617" s="212">
        <v>6.31</v>
      </c>
    </row>
    <row r="618" spans="1:5" x14ac:dyDescent="0.25">
      <c r="A618" s="212" t="s">
        <v>1843</v>
      </c>
      <c r="B618" s="212" t="s">
        <v>1010</v>
      </c>
      <c r="C618" s="212">
        <v>1</v>
      </c>
      <c r="D618" s="212">
        <v>4.41</v>
      </c>
      <c r="E618" s="212">
        <v>4.41</v>
      </c>
    </row>
    <row r="619" spans="1:5" x14ac:dyDescent="0.25">
      <c r="A619" s="212" t="s">
        <v>1844</v>
      </c>
      <c r="B619" s="212" t="s">
        <v>1010</v>
      </c>
      <c r="C619" s="212">
        <v>1</v>
      </c>
      <c r="D619" s="212">
        <v>18.850000000000001</v>
      </c>
      <c r="E619" s="212">
        <v>18.850000000000001</v>
      </c>
    </row>
    <row r="620" spans="1:5" x14ac:dyDescent="0.25">
      <c r="A620" s="212" t="s">
        <v>72</v>
      </c>
      <c r="B620" s="212" t="s">
        <v>979</v>
      </c>
      <c r="C620" s="212" t="s">
        <v>979</v>
      </c>
      <c r="D620" s="212" t="s">
        <v>979</v>
      </c>
      <c r="E620" s="212">
        <v>31.97</v>
      </c>
    </row>
    <row r="622" spans="1:5" x14ac:dyDescent="0.25">
      <c r="A622" s="212" t="s">
        <v>991</v>
      </c>
      <c r="B622" s="212" t="s">
        <v>979</v>
      </c>
      <c r="C622" s="212" t="s">
        <v>979</v>
      </c>
      <c r="D622" s="212" t="s">
        <v>979</v>
      </c>
      <c r="E622" s="212">
        <v>31.97</v>
      </c>
    </row>
    <row r="623" spans="1:5" x14ac:dyDescent="0.25">
      <c r="A623" s="212" t="s">
        <v>992</v>
      </c>
      <c r="B623" s="212" t="s">
        <v>979</v>
      </c>
      <c r="C623" s="212" t="s">
        <v>979</v>
      </c>
      <c r="D623" s="213">
        <v>0</v>
      </c>
      <c r="E623" s="212">
        <v>0</v>
      </c>
    </row>
    <row r="624" spans="1:5" x14ac:dyDescent="0.25">
      <c r="A624" s="212" t="s">
        <v>993</v>
      </c>
      <c r="B624" s="212" t="s">
        <v>979</v>
      </c>
      <c r="C624" s="212" t="s">
        <v>979</v>
      </c>
      <c r="D624" s="212" t="s">
        <v>979</v>
      </c>
      <c r="E624" s="212">
        <v>31.97</v>
      </c>
    </row>
    <row r="626" spans="1:5" x14ac:dyDescent="0.25">
      <c r="A626" s="212" t="s">
        <v>1197</v>
      </c>
    </row>
    <row r="627" spans="1:5" x14ac:dyDescent="0.25">
      <c r="A627" s="212" t="s">
        <v>1845</v>
      </c>
    </row>
    <row r="628" spans="1:5" x14ac:dyDescent="0.25">
      <c r="A628" s="212" t="s">
        <v>1014</v>
      </c>
    </row>
    <row r="630" spans="1:5" x14ac:dyDescent="0.25">
      <c r="A630" s="212" t="s">
        <v>998</v>
      </c>
      <c r="B630" s="212" t="s">
        <v>983</v>
      </c>
      <c r="C630" s="212" t="s">
        <v>984</v>
      </c>
      <c r="D630" s="212" t="s">
        <v>985</v>
      </c>
      <c r="E630" s="212" t="s">
        <v>986</v>
      </c>
    </row>
    <row r="631" spans="1:5" x14ac:dyDescent="0.25">
      <c r="A631" s="212" t="s">
        <v>553</v>
      </c>
      <c r="B631" s="212" t="s">
        <v>1017</v>
      </c>
      <c r="C631" s="212">
        <v>0.15942029999999999</v>
      </c>
      <c r="D631" s="212">
        <v>15.09</v>
      </c>
      <c r="E631" s="212">
        <v>2.4</v>
      </c>
    </row>
    <row r="632" spans="1:5" x14ac:dyDescent="0.25">
      <c r="A632" s="212" t="s">
        <v>420</v>
      </c>
      <c r="B632" s="212" t="s">
        <v>1017</v>
      </c>
      <c r="C632" s="212">
        <v>0.31884059999999997</v>
      </c>
      <c r="D632" s="212">
        <v>19.82</v>
      </c>
      <c r="E632" s="212">
        <v>6.31</v>
      </c>
    </row>
    <row r="633" spans="1:5" x14ac:dyDescent="0.25">
      <c r="A633" s="212" t="s">
        <v>1843</v>
      </c>
      <c r="B633" s="212" t="s">
        <v>1010</v>
      </c>
      <c r="C633" s="212">
        <v>1</v>
      </c>
      <c r="D633" s="212">
        <v>4.49</v>
      </c>
      <c r="E633" s="212">
        <v>4.49</v>
      </c>
    </row>
    <row r="634" spans="1:5" x14ac:dyDescent="0.25">
      <c r="A634" s="212" t="s">
        <v>1846</v>
      </c>
      <c r="B634" s="212" t="s">
        <v>1010</v>
      </c>
      <c r="C634" s="212">
        <v>1</v>
      </c>
      <c r="D634" s="212">
        <v>14.09</v>
      </c>
      <c r="E634" s="212">
        <v>14.09</v>
      </c>
    </row>
    <row r="635" spans="1:5" x14ac:dyDescent="0.25">
      <c r="A635" s="212" t="s">
        <v>72</v>
      </c>
      <c r="B635" s="212" t="s">
        <v>979</v>
      </c>
      <c r="C635" s="212" t="s">
        <v>979</v>
      </c>
      <c r="D635" s="212" t="s">
        <v>979</v>
      </c>
      <c r="E635" s="212">
        <v>27.29</v>
      </c>
    </row>
    <row r="637" spans="1:5" x14ac:dyDescent="0.25">
      <c r="A637" s="212" t="s">
        <v>991</v>
      </c>
      <c r="B637" s="212" t="s">
        <v>979</v>
      </c>
      <c r="C637" s="212" t="s">
        <v>979</v>
      </c>
      <c r="D637" s="212" t="s">
        <v>979</v>
      </c>
      <c r="E637" s="212">
        <v>27.29</v>
      </c>
    </row>
    <row r="638" spans="1:5" x14ac:dyDescent="0.25">
      <c r="A638" s="212" t="s">
        <v>992</v>
      </c>
      <c r="B638" s="212" t="s">
        <v>979</v>
      </c>
      <c r="C638" s="212" t="s">
        <v>979</v>
      </c>
      <c r="D638" s="213">
        <v>0</v>
      </c>
      <c r="E638" s="212">
        <v>0</v>
      </c>
    </row>
    <row r="639" spans="1:5" x14ac:dyDescent="0.25">
      <c r="A639" s="212" t="s">
        <v>993</v>
      </c>
      <c r="B639" s="212" t="s">
        <v>979</v>
      </c>
      <c r="C639" s="212" t="s">
        <v>979</v>
      </c>
      <c r="D639" s="212" t="s">
        <v>979</v>
      </c>
      <c r="E639" s="212">
        <v>27.29</v>
      </c>
    </row>
    <row r="641" spans="1:5" x14ac:dyDescent="0.25">
      <c r="A641" s="212" t="s">
        <v>1202</v>
      </c>
    </row>
    <row r="642" spans="1:5" x14ac:dyDescent="0.25">
      <c r="A642" s="212" t="s">
        <v>1847</v>
      </c>
    </row>
    <row r="643" spans="1:5" x14ac:dyDescent="0.25">
      <c r="A643" s="212" t="s">
        <v>1205</v>
      </c>
    </row>
    <row r="645" spans="1:5" x14ac:dyDescent="0.25">
      <c r="A645" s="212" t="s">
        <v>998</v>
      </c>
      <c r="B645" s="212" t="s">
        <v>983</v>
      </c>
      <c r="C645" s="212" t="s">
        <v>984</v>
      </c>
      <c r="D645" s="212" t="s">
        <v>985</v>
      </c>
      <c r="E645" s="212" t="s">
        <v>986</v>
      </c>
    </row>
    <row r="646" spans="1:5" x14ac:dyDescent="0.25">
      <c r="A646" s="212" t="s">
        <v>1755</v>
      </c>
      <c r="B646" s="212" t="s">
        <v>1032</v>
      </c>
      <c r="C646" s="212">
        <v>2.1999999999999999E-2</v>
      </c>
      <c r="D646" s="212">
        <v>311.04000000000002</v>
      </c>
      <c r="E646" s="212">
        <v>6.84</v>
      </c>
    </row>
    <row r="647" spans="1:5" x14ac:dyDescent="0.25">
      <c r="A647" s="212" t="s">
        <v>348</v>
      </c>
      <c r="B647" s="212" t="s">
        <v>1017</v>
      </c>
      <c r="C647" s="212">
        <v>0.48888890000000002</v>
      </c>
      <c r="D647" s="212">
        <v>14.1</v>
      </c>
      <c r="E647" s="212">
        <v>6.89</v>
      </c>
    </row>
    <row r="648" spans="1:5" x14ac:dyDescent="0.25">
      <c r="A648" s="212" t="s">
        <v>426</v>
      </c>
      <c r="B648" s="212" t="s">
        <v>1017</v>
      </c>
      <c r="C648" s="212">
        <v>0.48888890000000002</v>
      </c>
      <c r="D648" s="212">
        <v>19.63</v>
      </c>
      <c r="E648" s="212">
        <v>9.59</v>
      </c>
    </row>
    <row r="649" spans="1:5" x14ac:dyDescent="0.25">
      <c r="A649" s="212" t="s">
        <v>72</v>
      </c>
      <c r="B649" s="212" t="s">
        <v>979</v>
      </c>
      <c r="C649" s="212" t="s">
        <v>979</v>
      </c>
      <c r="D649" s="212" t="s">
        <v>979</v>
      </c>
      <c r="E649" s="212">
        <v>23.32</v>
      </c>
    </row>
    <row r="651" spans="1:5" x14ac:dyDescent="0.25">
      <c r="A651" s="212" t="s">
        <v>991</v>
      </c>
      <c r="B651" s="212" t="s">
        <v>979</v>
      </c>
      <c r="C651" s="212" t="s">
        <v>979</v>
      </c>
      <c r="D651" s="212" t="s">
        <v>979</v>
      </c>
      <c r="E651" s="212">
        <v>23.32</v>
      </c>
    </row>
    <row r="652" spans="1:5" x14ac:dyDescent="0.25">
      <c r="A652" s="212" t="s">
        <v>992</v>
      </c>
      <c r="B652" s="212" t="s">
        <v>979</v>
      </c>
      <c r="C652" s="212" t="s">
        <v>979</v>
      </c>
      <c r="D652" s="213">
        <v>0</v>
      </c>
      <c r="E652" s="212">
        <v>0</v>
      </c>
    </row>
    <row r="653" spans="1:5" x14ac:dyDescent="0.25">
      <c r="A653" s="212" t="s">
        <v>993</v>
      </c>
      <c r="B653" s="212" t="s">
        <v>979</v>
      </c>
      <c r="C653" s="212" t="s">
        <v>979</v>
      </c>
      <c r="D653" s="212" t="s">
        <v>979</v>
      </c>
      <c r="E653" s="212">
        <v>23.32</v>
      </c>
    </row>
    <row r="655" spans="1:5" x14ac:dyDescent="0.25">
      <c r="A655" s="212" t="s">
        <v>1208</v>
      </c>
    </row>
    <row r="656" spans="1:5" x14ac:dyDescent="0.25">
      <c r="A656" s="212" t="s">
        <v>1848</v>
      </c>
    </row>
    <row r="657" spans="1:5" x14ac:dyDescent="0.25">
      <c r="A657" s="212" t="s">
        <v>1205</v>
      </c>
    </row>
    <row r="659" spans="1:5" x14ac:dyDescent="0.25">
      <c r="A659" s="212" t="s">
        <v>998</v>
      </c>
      <c r="B659" s="212" t="s">
        <v>983</v>
      </c>
      <c r="C659" s="212" t="s">
        <v>984</v>
      </c>
      <c r="D659" s="212" t="s">
        <v>985</v>
      </c>
      <c r="E659" s="212" t="s">
        <v>986</v>
      </c>
    </row>
    <row r="660" spans="1:5" x14ac:dyDescent="0.25">
      <c r="A660" s="212" t="s">
        <v>1755</v>
      </c>
      <c r="B660" s="212" t="s">
        <v>1032</v>
      </c>
      <c r="C660" s="212">
        <v>2.1999999999999999E-2</v>
      </c>
      <c r="D660" s="212">
        <v>311.04000000000002</v>
      </c>
      <c r="E660" s="212">
        <v>6.84</v>
      </c>
    </row>
    <row r="661" spans="1:5" x14ac:dyDescent="0.25">
      <c r="A661" s="212" t="s">
        <v>348</v>
      </c>
      <c r="B661" s="212" t="s">
        <v>1017</v>
      </c>
      <c r="C661" s="212">
        <v>0.48888890000000002</v>
      </c>
      <c r="D661" s="212">
        <v>14.1</v>
      </c>
      <c r="E661" s="212">
        <v>6.89</v>
      </c>
    </row>
    <row r="662" spans="1:5" x14ac:dyDescent="0.25">
      <c r="A662" s="212" t="s">
        <v>426</v>
      </c>
      <c r="B662" s="212" t="s">
        <v>1017</v>
      </c>
      <c r="C662" s="212">
        <v>0.48888890000000002</v>
      </c>
      <c r="D662" s="212">
        <v>19.63</v>
      </c>
      <c r="E662" s="212">
        <v>9.59</v>
      </c>
    </row>
    <row r="663" spans="1:5" x14ac:dyDescent="0.25">
      <c r="A663" s="212" t="s">
        <v>72</v>
      </c>
      <c r="B663" s="212" t="s">
        <v>979</v>
      </c>
      <c r="C663" s="212" t="s">
        <v>979</v>
      </c>
      <c r="D663" s="212" t="s">
        <v>979</v>
      </c>
      <c r="E663" s="212">
        <v>23.32</v>
      </c>
    </row>
    <row r="665" spans="1:5" x14ac:dyDescent="0.25">
      <c r="A665" s="212" t="s">
        <v>991</v>
      </c>
      <c r="B665" s="212" t="s">
        <v>979</v>
      </c>
      <c r="C665" s="212" t="s">
        <v>979</v>
      </c>
      <c r="D665" s="212" t="s">
        <v>979</v>
      </c>
      <c r="E665" s="212">
        <v>23.32</v>
      </c>
    </row>
    <row r="666" spans="1:5" x14ac:dyDescent="0.25">
      <c r="A666" s="212" t="s">
        <v>992</v>
      </c>
      <c r="B666" s="212" t="s">
        <v>979</v>
      </c>
      <c r="C666" s="212" t="s">
        <v>979</v>
      </c>
      <c r="D666" s="213">
        <v>0</v>
      </c>
      <c r="E666" s="212">
        <v>0</v>
      </c>
    </row>
    <row r="667" spans="1:5" x14ac:dyDescent="0.25">
      <c r="A667" s="212" t="s">
        <v>993</v>
      </c>
      <c r="B667" s="212" t="s">
        <v>979</v>
      </c>
      <c r="C667" s="212" t="s">
        <v>979</v>
      </c>
      <c r="D667" s="212" t="s">
        <v>979</v>
      </c>
      <c r="E667" s="212">
        <v>23.32</v>
      </c>
    </row>
    <row r="669" spans="1:5" x14ac:dyDescent="0.25">
      <c r="A669" s="212" t="s">
        <v>1210</v>
      </c>
    </row>
    <row r="670" spans="1:5" x14ac:dyDescent="0.25">
      <c r="A670" s="212" t="s">
        <v>1754</v>
      </c>
    </row>
    <row r="671" spans="1:5" x14ac:dyDescent="0.25">
      <c r="A671" s="212" t="s">
        <v>1205</v>
      </c>
    </row>
    <row r="673" spans="1:5" x14ac:dyDescent="0.25">
      <c r="A673" s="212" t="s">
        <v>998</v>
      </c>
      <c r="B673" s="212" t="s">
        <v>983</v>
      </c>
      <c r="C673" s="212" t="s">
        <v>984</v>
      </c>
      <c r="D673" s="212" t="s">
        <v>985</v>
      </c>
      <c r="E673" s="212" t="s">
        <v>986</v>
      </c>
    </row>
    <row r="674" spans="1:5" x14ac:dyDescent="0.25">
      <c r="A674" s="212" t="s">
        <v>1755</v>
      </c>
      <c r="B674" s="212" t="s">
        <v>1032</v>
      </c>
      <c r="C674" s="212">
        <v>2.1999999999999999E-2</v>
      </c>
      <c r="D674" s="212">
        <v>311.04000000000002</v>
      </c>
      <c r="E674" s="212">
        <v>6.84</v>
      </c>
    </row>
    <row r="675" spans="1:5" x14ac:dyDescent="0.25">
      <c r="A675" s="212" t="s">
        <v>348</v>
      </c>
      <c r="B675" s="212" t="s">
        <v>1017</v>
      </c>
      <c r="C675" s="212">
        <v>0.48888890000000002</v>
      </c>
      <c r="D675" s="212">
        <v>14.1</v>
      </c>
      <c r="E675" s="212">
        <v>6.89</v>
      </c>
    </row>
    <row r="676" spans="1:5" x14ac:dyDescent="0.25">
      <c r="A676" s="212" t="s">
        <v>426</v>
      </c>
      <c r="B676" s="212" t="s">
        <v>1017</v>
      </c>
      <c r="C676" s="212">
        <v>0.48888890000000002</v>
      </c>
      <c r="D676" s="212">
        <v>19.63</v>
      </c>
      <c r="E676" s="212">
        <v>9.59</v>
      </c>
    </row>
    <row r="677" spans="1:5" x14ac:dyDescent="0.25">
      <c r="A677" s="212" t="s">
        <v>72</v>
      </c>
      <c r="B677" s="212" t="s">
        <v>979</v>
      </c>
      <c r="C677" s="212" t="s">
        <v>979</v>
      </c>
      <c r="D677" s="212" t="s">
        <v>979</v>
      </c>
      <c r="E677" s="212">
        <v>23.32</v>
      </c>
    </row>
    <row r="679" spans="1:5" x14ac:dyDescent="0.25">
      <c r="A679" s="212" t="s">
        <v>991</v>
      </c>
      <c r="B679" s="212" t="s">
        <v>979</v>
      </c>
      <c r="C679" s="212" t="s">
        <v>979</v>
      </c>
      <c r="D679" s="212" t="s">
        <v>979</v>
      </c>
      <c r="E679" s="212">
        <v>23.32</v>
      </c>
    </row>
    <row r="680" spans="1:5" x14ac:dyDescent="0.25">
      <c r="A680" s="212" t="s">
        <v>992</v>
      </c>
      <c r="B680" s="212" t="s">
        <v>979</v>
      </c>
      <c r="C680" s="212" t="s">
        <v>979</v>
      </c>
      <c r="D680" s="213">
        <v>0</v>
      </c>
      <c r="E680" s="212">
        <v>0</v>
      </c>
    </row>
    <row r="681" spans="1:5" x14ac:dyDescent="0.25">
      <c r="A681" s="212" t="s">
        <v>993</v>
      </c>
      <c r="B681" s="212" t="s">
        <v>979</v>
      </c>
      <c r="C681" s="212" t="s">
        <v>979</v>
      </c>
      <c r="D681" s="212" t="s">
        <v>979</v>
      </c>
      <c r="E681" s="212">
        <v>23.32</v>
      </c>
    </row>
    <row r="683" spans="1:5" x14ac:dyDescent="0.25">
      <c r="A683" s="212" t="s">
        <v>1212</v>
      </c>
    </row>
    <row r="684" spans="1:5" x14ac:dyDescent="0.25">
      <c r="A684" s="212" t="s">
        <v>1849</v>
      </c>
    </row>
    <row r="685" spans="1:5" x14ac:dyDescent="0.25">
      <c r="A685" s="212" t="s">
        <v>1205</v>
      </c>
    </row>
    <row r="687" spans="1:5" x14ac:dyDescent="0.25">
      <c r="A687" s="212" t="s">
        <v>998</v>
      </c>
      <c r="B687" s="212" t="s">
        <v>983</v>
      </c>
      <c r="C687" s="212" t="s">
        <v>984</v>
      </c>
      <c r="D687" s="212" t="s">
        <v>985</v>
      </c>
      <c r="E687" s="212" t="s">
        <v>986</v>
      </c>
    </row>
    <row r="688" spans="1:5" x14ac:dyDescent="0.25">
      <c r="A688" s="212" t="s">
        <v>348</v>
      </c>
      <c r="B688" s="212" t="s">
        <v>1017</v>
      </c>
      <c r="C688" s="212">
        <v>0.30555549999999998</v>
      </c>
      <c r="D688" s="212">
        <v>14.1</v>
      </c>
      <c r="E688" s="212">
        <v>4.3</v>
      </c>
    </row>
    <row r="689" spans="1:5" x14ac:dyDescent="0.25">
      <c r="A689" s="212" t="s">
        <v>1850</v>
      </c>
      <c r="B689" s="212" t="s">
        <v>1017</v>
      </c>
      <c r="C689" s="212">
        <v>0.61111110000000002</v>
      </c>
      <c r="D689" s="212">
        <v>21.45</v>
      </c>
      <c r="E689" s="212">
        <v>13.1</v>
      </c>
    </row>
    <row r="690" spans="1:5" x14ac:dyDescent="0.25">
      <c r="A690" s="212" t="s">
        <v>1851</v>
      </c>
      <c r="B690" s="212" t="s">
        <v>988</v>
      </c>
      <c r="C690" s="212">
        <v>1</v>
      </c>
      <c r="D690" s="212">
        <v>4.1399999999999997</v>
      </c>
      <c r="E690" s="212">
        <v>4.1399999999999997</v>
      </c>
    </row>
    <row r="691" spans="1:5" x14ac:dyDescent="0.25">
      <c r="A691" s="212" t="s">
        <v>1852</v>
      </c>
      <c r="B691" s="212" t="s">
        <v>988</v>
      </c>
      <c r="C691" s="212">
        <v>1.05</v>
      </c>
      <c r="D691" s="212">
        <v>25.72</v>
      </c>
      <c r="E691" s="212">
        <v>27</v>
      </c>
    </row>
    <row r="692" spans="1:5" x14ac:dyDescent="0.25">
      <c r="A692" s="212" t="s">
        <v>1853</v>
      </c>
      <c r="B692" s="212" t="s">
        <v>1035</v>
      </c>
      <c r="C692" s="212">
        <v>4.7249999999999996</v>
      </c>
      <c r="D692" s="212">
        <v>0.54</v>
      </c>
      <c r="E692" s="212">
        <v>2.5499999999999998</v>
      </c>
    </row>
    <row r="693" spans="1:5" x14ac:dyDescent="0.25">
      <c r="A693" s="212" t="s">
        <v>72</v>
      </c>
      <c r="B693" s="212" t="s">
        <v>979</v>
      </c>
      <c r="C693" s="212" t="s">
        <v>979</v>
      </c>
      <c r="D693" s="212" t="s">
        <v>979</v>
      </c>
      <c r="E693" s="212">
        <v>51.09</v>
      </c>
    </row>
    <row r="695" spans="1:5" x14ac:dyDescent="0.25">
      <c r="A695" s="212" t="s">
        <v>991</v>
      </c>
      <c r="B695" s="212" t="s">
        <v>979</v>
      </c>
      <c r="C695" s="212" t="s">
        <v>979</v>
      </c>
      <c r="D695" s="212" t="s">
        <v>979</v>
      </c>
      <c r="E695" s="212">
        <v>51.09</v>
      </c>
    </row>
    <row r="696" spans="1:5" x14ac:dyDescent="0.25">
      <c r="A696" s="212" t="s">
        <v>992</v>
      </c>
      <c r="B696" s="212" t="s">
        <v>979</v>
      </c>
      <c r="C696" s="212" t="s">
        <v>979</v>
      </c>
      <c r="D696" s="213">
        <v>0</v>
      </c>
      <c r="E696" s="212">
        <v>0</v>
      </c>
    </row>
    <row r="697" spans="1:5" x14ac:dyDescent="0.25">
      <c r="A697" s="212" t="s">
        <v>993</v>
      </c>
      <c r="B697" s="212" t="s">
        <v>979</v>
      </c>
      <c r="C697" s="212" t="s">
        <v>979</v>
      </c>
      <c r="D697" s="212" t="s">
        <v>979</v>
      </c>
      <c r="E697" s="212">
        <v>51.09</v>
      </c>
    </row>
    <row r="699" spans="1:5" x14ac:dyDescent="0.25">
      <c r="A699" s="212" t="s">
        <v>1218</v>
      </c>
    </row>
    <row r="700" spans="1:5" x14ac:dyDescent="0.25">
      <c r="A700" s="212" t="s">
        <v>1854</v>
      </c>
    </row>
    <row r="701" spans="1:5" x14ac:dyDescent="0.25">
      <c r="A701" s="212" t="s">
        <v>1205</v>
      </c>
    </row>
    <row r="703" spans="1:5" x14ac:dyDescent="0.25">
      <c r="A703" s="212" t="s">
        <v>998</v>
      </c>
      <c r="B703" s="212" t="s">
        <v>983</v>
      </c>
      <c r="C703" s="212" t="s">
        <v>984</v>
      </c>
      <c r="D703" s="212" t="s">
        <v>985</v>
      </c>
      <c r="E703" s="212" t="s">
        <v>986</v>
      </c>
    </row>
    <row r="704" spans="1:5" x14ac:dyDescent="0.25">
      <c r="A704" s="212" t="s">
        <v>348</v>
      </c>
      <c r="B704" s="212" t="s">
        <v>1017</v>
      </c>
      <c r="C704" s="212">
        <v>0.30555549999999998</v>
      </c>
      <c r="D704" s="212">
        <v>14.1</v>
      </c>
      <c r="E704" s="212">
        <v>4.3</v>
      </c>
    </row>
    <row r="705" spans="1:5" x14ac:dyDescent="0.25">
      <c r="A705" s="212" t="s">
        <v>1850</v>
      </c>
      <c r="B705" s="212" t="s">
        <v>1017</v>
      </c>
      <c r="C705" s="212">
        <v>0.61111110000000002</v>
      </c>
      <c r="D705" s="212">
        <v>21.45</v>
      </c>
      <c r="E705" s="212">
        <v>13.1</v>
      </c>
    </row>
    <row r="706" spans="1:5" x14ac:dyDescent="0.25">
      <c r="A706" s="212" t="s">
        <v>1851</v>
      </c>
      <c r="B706" s="212" t="s">
        <v>988</v>
      </c>
      <c r="C706" s="212">
        <v>1</v>
      </c>
      <c r="D706" s="212">
        <v>4.1399999999999997</v>
      </c>
      <c r="E706" s="212">
        <v>4.1399999999999997</v>
      </c>
    </row>
    <row r="707" spans="1:5" x14ac:dyDescent="0.25">
      <c r="A707" s="212" t="s">
        <v>1852</v>
      </c>
      <c r="B707" s="212" t="s">
        <v>988</v>
      </c>
      <c r="C707" s="212">
        <v>1.05</v>
      </c>
      <c r="D707" s="212">
        <v>25.72</v>
      </c>
      <c r="E707" s="212">
        <v>27</v>
      </c>
    </row>
    <row r="708" spans="1:5" x14ac:dyDescent="0.25">
      <c r="A708" s="212" t="s">
        <v>1853</v>
      </c>
      <c r="B708" s="212" t="s">
        <v>1035</v>
      </c>
      <c r="C708" s="212">
        <v>4.7249999999999996</v>
      </c>
      <c r="D708" s="212">
        <v>0.54</v>
      </c>
      <c r="E708" s="212">
        <v>2.5499999999999998</v>
      </c>
    </row>
    <row r="709" spans="1:5" x14ac:dyDescent="0.25">
      <c r="A709" s="212" t="s">
        <v>72</v>
      </c>
      <c r="B709" s="212" t="s">
        <v>979</v>
      </c>
      <c r="C709" s="212" t="s">
        <v>979</v>
      </c>
      <c r="D709" s="212" t="s">
        <v>979</v>
      </c>
      <c r="E709" s="212">
        <v>51.09</v>
      </c>
    </row>
    <row r="711" spans="1:5" x14ac:dyDescent="0.25">
      <c r="A711" s="212" t="s">
        <v>991</v>
      </c>
      <c r="B711" s="212" t="s">
        <v>979</v>
      </c>
      <c r="C711" s="212" t="s">
        <v>979</v>
      </c>
      <c r="D711" s="212" t="s">
        <v>979</v>
      </c>
      <c r="E711" s="212">
        <v>51.09</v>
      </c>
    </row>
    <row r="712" spans="1:5" x14ac:dyDescent="0.25">
      <c r="A712" s="212" t="s">
        <v>992</v>
      </c>
      <c r="B712" s="212" t="s">
        <v>979</v>
      </c>
      <c r="C712" s="212" t="s">
        <v>979</v>
      </c>
      <c r="D712" s="213">
        <v>0</v>
      </c>
      <c r="E712" s="212">
        <v>0</v>
      </c>
    </row>
    <row r="713" spans="1:5" x14ac:dyDescent="0.25">
      <c r="A713" s="212" t="s">
        <v>993</v>
      </c>
      <c r="B713" s="212" t="s">
        <v>979</v>
      </c>
      <c r="C713" s="212" t="s">
        <v>979</v>
      </c>
      <c r="D713" s="212" t="s">
        <v>979</v>
      </c>
      <c r="E713" s="212">
        <v>51.09</v>
      </c>
    </row>
    <row r="715" spans="1:5" x14ac:dyDescent="0.25">
      <c r="A715" s="212" t="s">
        <v>1220</v>
      </c>
    </row>
    <row r="716" spans="1:5" x14ac:dyDescent="0.25">
      <c r="A716" s="212" t="s">
        <v>1855</v>
      </c>
    </row>
    <row r="717" spans="1:5" x14ac:dyDescent="0.25">
      <c r="A717" s="212" t="s">
        <v>1205</v>
      </c>
    </row>
    <row r="719" spans="1:5" x14ac:dyDescent="0.25">
      <c r="A719" s="212" t="s">
        <v>998</v>
      </c>
      <c r="B719" s="212" t="s">
        <v>983</v>
      </c>
      <c r="C719" s="212" t="s">
        <v>984</v>
      </c>
      <c r="D719" s="212" t="s">
        <v>985</v>
      </c>
      <c r="E719" s="212" t="s">
        <v>986</v>
      </c>
    </row>
    <row r="720" spans="1:5" x14ac:dyDescent="0.25">
      <c r="A720" s="212" t="s">
        <v>348</v>
      </c>
      <c r="B720" s="212" t="s">
        <v>1017</v>
      </c>
      <c r="C720" s="212">
        <v>0.4</v>
      </c>
      <c r="D720" s="212">
        <v>14.1</v>
      </c>
      <c r="E720" s="212">
        <v>5.64</v>
      </c>
    </row>
    <row r="721" spans="1:5" x14ac:dyDescent="0.25">
      <c r="A721" s="212" t="s">
        <v>1856</v>
      </c>
      <c r="B721" s="212" t="s">
        <v>1057</v>
      </c>
      <c r="C721" s="212">
        <v>0.2</v>
      </c>
      <c r="D721" s="212">
        <v>2.1800000000000002</v>
      </c>
      <c r="E721" s="212">
        <v>0.43</v>
      </c>
    </row>
    <row r="722" spans="1:5" x14ac:dyDescent="0.25">
      <c r="A722" s="212" t="s">
        <v>1857</v>
      </c>
      <c r="B722" s="212" t="s">
        <v>1057</v>
      </c>
      <c r="C722" s="212">
        <v>0.14000000000000001</v>
      </c>
      <c r="D722" s="212">
        <v>3.12</v>
      </c>
      <c r="E722" s="212">
        <v>0.43</v>
      </c>
    </row>
    <row r="723" spans="1:5" x14ac:dyDescent="0.25">
      <c r="A723" s="212" t="s">
        <v>72</v>
      </c>
      <c r="B723" s="212" t="s">
        <v>979</v>
      </c>
      <c r="C723" s="212" t="s">
        <v>979</v>
      </c>
      <c r="D723" s="212" t="s">
        <v>979</v>
      </c>
      <c r="E723" s="212">
        <v>6.5</v>
      </c>
    </row>
    <row r="725" spans="1:5" x14ac:dyDescent="0.25">
      <c r="A725" s="212" t="s">
        <v>991</v>
      </c>
      <c r="B725" s="212" t="s">
        <v>979</v>
      </c>
      <c r="C725" s="212" t="s">
        <v>979</v>
      </c>
      <c r="D725" s="212" t="s">
        <v>979</v>
      </c>
      <c r="E725" s="212">
        <v>6.5</v>
      </c>
    </row>
    <row r="726" spans="1:5" x14ac:dyDescent="0.25">
      <c r="A726" s="212" t="s">
        <v>992</v>
      </c>
      <c r="B726" s="212" t="s">
        <v>979</v>
      </c>
      <c r="C726" s="212" t="s">
        <v>979</v>
      </c>
      <c r="D726" s="213">
        <v>0</v>
      </c>
      <c r="E726" s="212">
        <v>0</v>
      </c>
    </row>
    <row r="727" spans="1:5" x14ac:dyDescent="0.25">
      <c r="A727" s="212" t="s">
        <v>993</v>
      </c>
      <c r="B727" s="212" t="s">
        <v>979</v>
      </c>
      <c r="C727" s="212" t="s">
        <v>979</v>
      </c>
      <c r="D727" s="212" t="s">
        <v>979</v>
      </c>
      <c r="E727" s="212">
        <v>6.5</v>
      </c>
    </row>
    <row r="729" spans="1:5" x14ac:dyDescent="0.25">
      <c r="A729" s="212" t="s">
        <v>1225</v>
      </c>
    </row>
    <row r="730" spans="1:5" x14ac:dyDescent="0.25">
      <c r="A730" s="212" t="s">
        <v>1858</v>
      </c>
    </row>
    <row r="731" spans="1:5" x14ac:dyDescent="0.25">
      <c r="A731" s="212" t="s">
        <v>1205</v>
      </c>
    </row>
    <row r="733" spans="1:5" x14ac:dyDescent="0.25">
      <c r="A733" s="212" t="s">
        <v>998</v>
      </c>
      <c r="B733" s="212" t="s">
        <v>983</v>
      </c>
      <c r="C733" s="212" t="s">
        <v>984</v>
      </c>
      <c r="D733" s="212" t="s">
        <v>985</v>
      </c>
      <c r="E733" s="212" t="s">
        <v>986</v>
      </c>
    </row>
    <row r="734" spans="1:5" x14ac:dyDescent="0.25">
      <c r="A734" s="212" t="s">
        <v>348</v>
      </c>
      <c r="B734" s="212" t="s">
        <v>1017</v>
      </c>
      <c r="C734" s="212">
        <v>0.4</v>
      </c>
      <c r="D734" s="212">
        <v>14.1</v>
      </c>
      <c r="E734" s="212">
        <v>5.64</v>
      </c>
    </row>
    <row r="735" spans="1:5" x14ac:dyDescent="0.25">
      <c r="A735" s="212" t="s">
        <v>1856</v>
      </c>
      <c r="B735" s="212" t="s">
        <v>1057</v>
      </c>
      <c r="C735" s="212">
        <v>0.2</v>
      </c>
      <c r="D735" s="212">
        <v>2.1800000000000002</v>
      </c>
      <c r="E735" s="212">
        <v>0.43</v>
      </c>
    </row>
    <row r="736" spans="1:5" x14ac:dyDescent="0.25">
      <c r="A736" s="212" t="s">
        <v>1857</v>
      </c>
      <c r="B736" s="212" t="s">
        <v>1057</v>
      </c>
      <c r="C736" s="212">
        <v>0.14000000000000001</v>
      </c>
      <c r="D736" s="212">
        <v>3.12</v>
      </c>
      <c r="E736" s="212">
        <v>0.43</v>
      </c>
    </row>
    <row r="737" spans="1:5" x14ac:dyDescent="0.25">
      <c r="A737" s="212" t="s">
        <v>72</v>
      </c>
      <c r="B737" s="212" t="s">
        <v>979</v>
      </c>
      <c r="C737" s="212" t="s">
        <v>979</v>
      </c>
      <c r="D737" s="212" t="s">
        <v>979</v>
      </c>
      <c r="E737" s="212">
        <v>6.5</v>
      </c>
    </row>
    <row r="739" spans="1:5" x14ac:dyDescent="0.25">
      <c r="A739" s="212" t="s">
        <v>991</v>
      </c>
      <c r="B739" s="212" t="s">
        <v>979</v>
      </c>
      <c r="C739" s="212" t="s">
        <v>979</v>
      </c>
      <c r="D739" s="212" t="s">
        <v>979</v>
      </c>
      <c r="E739" s="212">
        <v>6.5</v>
      </c>
    </row>
    <row r="740" spans="1:5" x14ac:dyDescent="0.25">
      <c r="A740" s="212" t="s">
        <v>992</v>
      </c>
      <c r="B740" s="212" t="s">
        <v>979</v>
      </c>
      <c r="C740" s="212" t="s">
        <v>979</v>
      </c>
      <c r="D740" s="213">
        <v>0</v>
      </c>
      <c r="E740" s="212">
        <v>0</v>
      </c>
    </row>
    <row r="741" spans="1:5" x14ac:dyDescent="0.25">
      <c r="A741" s="212" t="s">
        <v>993</v>
      </c>
      <c r="B741" s="212" t="s">
        <v>979</v>
      </c>
      <c r="C741" s="212" t="s">
        <v>979</v>
      </c>
      <c r="D741" s="212" t="s">
        <v>979</v>
      </c>
      <c r="E741" s="212">
        <v>6.5</v>
      </c>
    </row>
    <row r="743" spans="1:5" x14ac:dyDescent="0.25">
      <c r="A743" s="212" t="s">
        <v>1227</v>
      </c>
    </row>
    <row r="744" spans="1:5" x14ac:dyDescent="0.25">
      <c r="A744" s="212" t="s">
        <v>1859</v>
      </c>
    </row>
    <row r="745" spans="1:5" x14ac:dyDescent="0.25">
      <c r="A745" s="212" t="s">
        <v>1205</v>
      </c>
    </row>
    <row r="747" spans="1:5" x14ac:dyDescent="0.25">
      <c r="A747" s="212" t="s">
        <v>998</v>
      </c>
      <c r="B747" s="212" t="s">
        <v>983</v>
      </c>
      <c r="C747" s="212" t="s">
        <v>984</v>
      </c>
      <c r="D747" s="212" t="s">
        <v>985</v>
      </c>
      <c r="E747" s="212" t="s">
        <v>986</v>
      </c>
    </row>
    <row r="748" spans="1:5" x14ac:dyDescent="0.25">
      <c r="A748" s="212" t="s">
        <v>348</v>
      </c>
      <c r="B748" s="212" t="s">
        <v>1017</v>
      </c>
      <c r="C748" s="212">
        <v>0.4</v>
      </c>
      <c r="D748" s="212">
        <v>14.1</v>
      </c>
      <c r="E748" s="212">
        <v>5.64</v>
      </c>
    </row>
    <row r="749" spans="1:5" x14ac:dyDescent="0.25">
      <c r="A749" s="212" t="s">
        <v>1856</v>
      </c>
      <c r="B749" s="212" t="s">
        <v>1057</v>
      </c>
      <c r="C749" s="212">
        <v>0.2</v>
      </c>
      <c r="D749" s="212">
        <v>2.1800000000000002</v>
      </c>
      <c r="E749" s="212">
        <v>0.43</v>
      </c>
    </row>
    <row r="750" spans="1:5" x14ac:dyDescent="0.25">
      <c r="A750" s="212" t="s">
        <v>1857</v>
      </c>
      <c r="B750" s="212" t="s">
        <v>1057</v>
      </c>
      <c r="C750" s="212">
        <v>0.14000000000000001</v>
      </c>
      <c r="D750" s="212">
        <v>3.12</v>
      </c>
      <c r="E750" s="212">
        <v>0.43</v>
      </c>
    </row>
    <row r="751" spans="1:5" x14ac:dyDescent="0.25">
      <c r="A751" s="212" t="s">
        <v>72</v>
      </c>
      <c r="B751" s="212" t="s">
        <v>979</v>
      </c>
      <c r="C751" s="212" t="s">
        <v>979</v>
      </c>
      <c r="D751" s="212" t="s">
        <v>979</v>
      </c>
      <c r="E751" s="212">
        <v>6.5</v>
      </c>
    </row>
    <row r="753" spans="1:5" x14ac:dyDescent="0.25">
      <c r="A753" s="212" t="s">
        <v>991</v>
      </c>
      <c r="B753" s="212" t="s">
        <v>979</v>
      </c>
      <c r="C753" s="212" t="s">
        <v>979</v>
      </c>
      <c r="D753" s="212" t="s">
        <v>979</v>
      </c>
      <c r="E753" s="212">
        <v>6.5</v>
      </c>
    </row>
    <row r="754" spans="1:5" x14ac:dyDescent="0.25">
      <c r="A754" s="212" t="s">
        <v>992</v>
      </c>
      <c r="B754" s="212" t="s">
        <v>979</v>
      </c>
      <c r="C754" s="212" t="s">
        <v>979</v>
      </c>
      <c r="D754" s="213">
        <v>0</v>
      </c>
      <c r="E754" s="212">
        <v>0</v>
      </c>
    </row>
    <row r="755" spans="1:5" x14ac:dyDescent="0.25">
      <c r="A755" s="212" t="s">
        <v>993</v>
      </c>
      <c r="B755" s="212" t="s">
        <v>979</v>
      </c>
      <c r="C755" s="212" t="s">
        <v>979</v>
      </c>
      <c r="D755" s="212" t="s">
        <v>979</v>
      </c>
      <c r="E755" s="212">
        <v>6.5</v>
      </c>
    </row>
    <row r="757" spans="1:5" x14ac:dyDescent="0.25">
      <c r="A757" s="212" t="s">
        <v>1229</v>
      </c>
    </row>
    <row r="758" spans="1:5" x14ac:dyDescent="0.25">
      <c r="A758" s="212" t="s">
        <v>1860</v>
      </c>
    </row>
    <row r="759" spans="1:5" x14ac:dyDescent="0.25">
      <c r="A759" s="212" t="s">
        <v>1205</v>
      </c>
    </row>
    <row r="761" spans="1:5" x14ac:dyDescent="0.25">
      <c r="A761" s="212" t="s">
        <v>998</v>
      </c>
      <c r="B761" s="212" t="s">
        <v>983</v>
      </c>
      <c r="C761" s="212" t="s">
        <v>984</v>
      </c>
      <c r="D761" s="212" t="s">
        <v>985</v>
      </c>
      <c r="E761" s="212" t="s">
        <v>986</v>
      </c>
    </row>
    <row r="762" spans="1:5" x14ac:dyDescent="0.25">
      <c r="A762" s="212" t="s">
        <v>348</v>
      </c>
      <c r="B762" s="212" t="s">
        <v>1017</v>
      </c>
      <c r="C762" s="212">
        <v>0.4</v>
      </c>
      <c r="D762" s="212">
        <v>14.1</v>
      </c>
      <c r="E762" s="212">
        <v>5.64</v>
      </c>
    </row>
    <row r="763" spans="1:5" x14ac:dyDescent="0.25">
      <c r="A763" s="212" t="s">
        <v>1856</v>
      </c>
      <c r="B763" s="212" t="s">
        <v>1057</v>
      </c>
      <c r="C763" s="212">
        <v>0.2</v>
      </c>
      <c r="D763" s="212">
        <v>2.1800000000000002</v>
      </c>
      <c r="E763" s="212">
        <v>0.43</v>
      </c>
    </row>
    <row r="764" spans="1:5" x14ac:dyDescent="0.25">
      <c r="A764" s="212" t="s">
        <v>1857</v>
      </c>
      <c r="B764" s="212" t="s">
        <v>1057</v>
      </c>
      <c r="C764" s="212">
        <v>0.14000000000000001</v>
      </c>
      <c r="D764" s="212">
        <v>3.12</v>
      </c>
      <c r="E764" s="212">
        <v>0.43</v>
      </c>
    </row>
    <row r="765" spans="1:5" x14ac:dyDescent="0.25">
      <c r="A765" s="212" t="s">
        <v>72</v>
      </c>
      <c r="B765" s="212" t="s">
        <v>979</v>
      </c>
      <c r="C765" s="212" t="s">
        <v>979</v>
      </c>
      <c r="D765" s="212" t="s">
        <v>979</v>
      </c>
      <c r="E765" s="212">
        <v>6.5</v>
      </c>
    </row>
    <row r="767" spans="1:5" x14ac:dyDescent="0.25">
      <c r="A767" s="212" t="s">
        <v>991</v>
      </c>
      <c r="B767" s="212" t="s">
        <v>979</v>
      </c>
      <c r="C767" s="212" t="s">
        <v>979</v>
      </c>
      <c r="D767" s="212" t="s">
        <v>979</v>
      </c>
      <c r="E767" s="212">
        <v>6.5</v>
      </c>
    </row>
    <row r="768" spans="1:5" x14ac:dyDescent="0.25">
      <c r="A768" s="212" t="s">
        <v>992</v>
      </c>
      <c r="B768" s="212" t="s">
        <v>979</v>
      </c>
      <c r="C768" s="212" t="s">
        <v>979</v>
      </c>
      <c r="D768" s="213">
        <v>0</v>
      </c>
      <c r="E768" s="212">
        <v>0</v>
      </c>
    </row>
    <row r="769" spans="1:5" x14ac:dyDescent="0.25">
      <c r="A769" s="212" t="s">
        <v>993</v>
      </c>
      <c r="B769" s="212" t="s">
        <v>979</v>
      </c>
      <c r="C769" s="212" t="s">
        <v>979</v>
      </c>
      <c r="D769" s="212" t="s">
        <v>979</v>
      </c>
      <c r="E769" s="212">
        <v>6.5</v>
      </c>
    </row>
    <row r="771" spans="1:5" x14ac:dyDescent="0.25">
      <c r="A771" s="212" t="s">
        <v>1231</v>
      </c>
    </row>
    <row r="772" spans="1:5" x14ac:dyDescent="0.25">
      <c r="A772" s="212" t="s">
        <v>1861</v>
      </c>
    </row>
    <row r="773" spans="1:5" x14ac:dyDescent="0.25">
      <c r="A773" s="212" t="s">
        <v>1205</v>
      </c>
    </row>
    <row r="775" spans="1:5" x14ac:dyDescent="0.25">
      <c r="A775" s="212" t="s">
        <v>998</v>
      </c>
      <c r="B775" s="212" t="s">
        <v>983</v>
      </c>
      <c r="C775" s="212" t="s">
        <v>984</v>
      </c>
      <c r="D775" s="212" t="s">
        <v>985</v>
      </c>
      <c r="E775" s="212" t="s">
        <v>986</v>
      </c>
    </row>
    <row r="776" spans="1:5" x14ac:dyDescent="0.25">
      <c r="A776" s="212" t="s">
        <v>348</v>
      </c>
      <c r="B776" s="212" t="s">
        <v>1017</v>
      </c>
      <c r="C776" s="212">
        <v>0.4</v>
      </c>
      <c r="D776" s="212">
        <v>14.1</v>
      </c>
      <c r="E776" s="212">
        <v>5.64</v>
      </c>
    </row>
    <row r="777" spans="1:5" x14ac:dyDescent="0.25">
      <c r="A777" s="212" t="s">
        <v>1856</v>
      </c>
      <c r="B777" s="212" t="s">
        <v>1057</v>
      </c>
      <c r="C777" s="212">
        <v>0.2</v>
      </c>
      <c r="D777" s="212">
        <v>2.1800000000000002</v>
      </c>
      <c r="E777" s="212">
        <v>0.43</v>
      </c>
    </row>
    <row r="778" spans="1:5" x14ac:dyDescent="0.25">
      <c r="A778" s="212" t="s">
        <v>1857</v>
      </c>
      <c r="B778" s="212" t="s">
        <v>1057</v>
      </c>
      <c r="C778" s="212">
        <v>0.14000000000000001</v>
      </c>
      <c r="D778" s="212">
        <v>3.12</v>
      </c>
      <c r="E778" s="212">
        <v>0.43</v>
      </c>
    </row>
    <row r="779" spans="1:5" x14ac:dyDescent="0.25">
      <c r="A779" s="212" t="s">
        <v>72</v>
      </c>
      <c r="B779" s="212" t="s">
        <v>979</v>
      </c>
      <c r="C779" s="212" t="s">
        <v>979</v>
      </c>
      <c r="D779" s="212" t="s">
        <v>979</v>
      </c>
      <c r="E779" s="212">
        <v>6.5</v>
      </c>
    </row>
    <row r="781" spans="1:5" x14ac:dyDescent="0.25">
      <c r="A781" s="212" t="s">
        <v>991</v>
      </c>
      <c r="B781" s="212" t="s">
        <v>979</v>
      </c>
      <c r="C781" s="212" t="s">
        <v>979</v>
      </c>
      <c r="D781" s="212" t="s">
        <v>979</v>
      </c>
      <c r="E781" s="212">
        <v>6.5</v>
      </c>
    </row>
    <row r="782" spans="1:5" x14ac:dyDescent="0.25">
      <c r="A782" s="212" t="s">
        <v>992</v>
      </c>
      <c r="B782" s="212" t="s">
        <v>979</v>
      </c>
      <c r="C782" s="212" t="s">
        <v>979</v>
      </c>
      <c r="D782" s="213">
        <v>0</v>
      </c>
      <c r="E782" s="212">
        <v>0</v>
      </c>
    </row>
    <row r="783" spans="1:5" x14ac:dyDescent="0.25">
      <c r="A783" s="212" t="s">
        <v>993</v>
      </c>
      <c r="B783" s="212" t="s">
        <v>979</v>
      </c>
      <c r="C783" s="212" t="s">
        <v>979</v>
      </c>
      <c r="D783" s="212" t="s">
        <v>979</v>
      </c>
      <c r="E783" s="212">
        <v>6.5</v>
      </c>
    </row>
    <row r="785" spans="1:5" x14ac:dyDescent="0.25">
      <c r="A785" s="212" t="s">
        <v>1233</v>
      </c>
    </row>
    <row r="786" spans="1:5" x14ac:dyDescent="0.25">
      <c r="A786" s="212" t="s">
        <v>1854</v>
      </c>
    </row>
    <row r="787" spans="1:5" x14ac:dyDescent="0.25">
      <c r="A787" s="212" t="s">
        <v>1205</v>
      </c>
    </row>
    <row r="789" spans="1:5" x14ac:dyDescent="0.25">
      <c r="A789" s="212" t="s">
        <v>998</v>
      </c>
      <c r="B789" s="212" t="s">
        <v>983</v>
      </c>
      <c r="C789" s="212" t="s">
        <v>984</v>
      </c>
      <c r="D789" s="212" t="s">
        <v>985</v>
      </c>
      <c r="E789" s="212" t="s">
        <v>986</v>
      </c>
    </row>
    <row r="790" spans="1:5" x14ac:dyDescent="0.25">
      <c r="A790" s="212" t="s">
        <v>348</v>
      </c>
      <c r="B790" s="212" t="s">
        <v>1017</v>
      </c>
      <c r="C790" s="212">
        <v>0.30555549999999998</v>
      </c>
      <c r="D790" s="212">
        <v>14.1</v>
      </c>
      <c r="E790" s="212">
        <v>4.3</v>
      </c>
    </row>
    <row r="791" spans="1:5" x14ac:dyDescent="0.25">
      <c r="A791" s="212" t="s">
        <v>1850</v>
      </c>
      <c r="B791" s="212" t="s">
        <v>1017</v>
      </c>
      <c r="C791" s="212">
        <v>0.61111110000000002</v>
      </c>
      <c r="D791" s="212">
        <v>21.45</v>
      </c>
      <c r="E791" s="212">
        <v>13.1</v>
      </c>
    </row>
    <row r="792" spans="1:5" x14ac:dyDescent="0.25">
      <c r="A792" s="212" t="s">
        <v>1851</v>
      </c>
      <c r="B792" s="212" t="s">
        <v>988</v>
      </c>
      <c r="C792" s="212">
        <v>1</v>
      </c>
      <c r="D792" s="212">
        <v>4.1399999999999997</v>
      </c>
      <c r="E792" s="212">
        <v>4.1399999999999997</v>
      </c>
    </row>
    <row r="793" spans="1:5" x14ac:dyDescent="0.25">
      <c r="A793" s="212" t="s">
        <v>1852</v>
      </c>
      <c r="B793" s="212" t="s">
        <v>988</v>
      </c>
      <c r="C793" s="212">
        <v>1.05</v>
      </c>
      <c r="D793" s="212">
        <v>25.72</v>
      </c>
      <c r="E793" s="212">
        <v>27</v>
      </c>
    </row>
    <row r="794" spans="1:5" x14ac:dyDescent="0.25">
      <c r="A794" s="212" t="s">
        <v>1853</v>
      </c>
      <c r="B794" s="212" t="s">
        <v>1035</v>
      </c>
      <c r="C794" s="212">
        <v>4.7249999999999996</v>
      </c>
      <c r="D794" s="212">
        <v>0.54</v>
      </c>
      <c r="E794" s="212">
        <v>2.5499999999999998</v>
      </c>
    </row>
    <row r="795" spans="1:5" x14ac:dyDescent="0.25">
      <c r="A795" s="212" t="s">
        <v>72</v>
      </c>
      <c r="B795" s="212" t="s">
        <v>979</v>
      </c>
      <c r="C795" s="212" t="s">
        <v>979</v>
      </c>
      <c r="D795" s="212" t="s">
        <v>979</v>
      </c>
      <c r="E795" s="212">
        <v>51.09</v>
      </c>
    </row>
    <row r="797" spans="1:5" x14ac:dyDescent="0.25">
      <c r="A797" s="212" t="s">
        <v>991</v>
      </c>
      <c r="B797" s="212" t="s">
        <v>979</v>
      </c>
      <c r="C797" s="212" t="s">
        <v>979</v>
      </c>
      <c r="D797" s="212" t="s">
        <v>979</v>
      </c>
      <c r="E797" s="212">
        <v>51.09</v>
      </c>
    </row>
    <row r="798" spans="1:5" x14ac:dyDescent="0.25">
      <c r="A798" s="212" t="s">
        <v>992</v>
      </c>
      <c r="B798" s="212" t="s">
        <v>979</v>
      </c>
      <c r="C798" s="212" t="s">
        <v>979</v>
      </c>
      <c r="D798" s="213">
        <v>0</v>
      </c>
      <c r="E798" s="212">
        <v>0</v>
      </c>
    </row>
    <row r="799" spans="1:5" x14ac:dyDescent="0.25">
      <c r="A799" s="212" t="s">
        <v>993</v>
      </c>
      <c r="B799" s="212" t="s">
        <v>979</v>
      </c>
      <c r="C799" s="212" t="s">
        <v>979</v>
      </c>
      <c r="D799" s="212" t="s">
        <v>979</v>
      </c>
      <c r="E799" s="212">
        <v>51.09</v>
      </c>
    </row>
    <row r="801" spans="1:5" x14ac:dyDescent="0.25">
      <c r="A801" s="212" t="s">
        <v>1234</v>
      </c>
    </row>
    <row r="802" spans="1:5" x14ac:dyDescent="0.25">
      <c r="A802" s="212" t="s">
        <v>1862</v>
      </c>
    </row>
    <row r="803" spans="1:5" x14ac:dyDescent="0.25">
      <c r="A803" s="212" t="s">
        <v>1014</v>
      </c>
    </row>
    <row r="805" spans="1:5" x14ac:dyDescent="0.25">
      <c r="A805" s="212" t="s">
        <v>998</v>
      </c>
      <c r="B805" s="212" t="s">
        <v>983</v>
      </c>
      <c r="C805" s="212" t="s">
        <v>984</v>
      </c>
      <c r="D805" s="212" t="s">
        <v>985</v>
      </c>
      <c r="E805" s="212" t="s">
        <v>986</v>
      </c>
    </row>
    <row r="806" spans="1:5" x14ac:dyDescent="0.25">
      <c r="A806" s="212" t="s">
        <v>444</v>
      </c>
      <c r="B806" s="212" t="s">
        <v>1017</v>
      </c>
      <c r="C806" s="212">
        <v>0.5</v>
      </c>
      <c r="D806" s="212">
        <v>14.59</v>
      </c>
      <c r="E806" s="212">
        <v>7.29</v>
      </c>
    </row>
    <row r="807" spans="1:5" x14ac:dyDescent="0.25">
      <c r="A807" s="212" t="s">
        <v>436</v>
      </c>
      <c r="B807" s="212" t="s">
        <v>1017</v>
      </c>
      <c r="C807" s="212">
        <v>0.5</v>
      </c>
      <c r="D807" s="212">
        <v>19.149999999999999</v>
      </c>
      <c r="E807" s="212">
        <v>9.57</v>
      </c>
    </row>
    <row r="808" spans="1:5" x14ac:dyDescent="0.25">
      <c r="A808" s="212" t="s">
        <v>1788</v>
      </c>
      <c r="B808" s="212" t="s">
        <v>1052</v>
      </c>
      <c r="C808" s="212">
        <v>0.28000000000000003</v>
      </c>
      <c r="D808" s="212">
        <v>0.19</v>
      </c>
      <c r="E808" s="212">
        <v>0.05</v>
      </c>
    </row>
    <row r="809" spans="1:5" x14ac:dyDescent="0.25">
      <c r="A809" s="212" t="s">
        <v>1863</v>
      </c>
      <c r="B809" s="212" t="s">
        <v>1003</v>
      </c>
      <c r="C809" s="212">
        <v>1</v>
      </c>
      <c r="D809" s="212">
        <v>190</v>
      </c>
      <c r="E809" s="212">
        <v>190</v>
      </c>
    </row>
    <row r="810" spans="1:5" x14ac:dyDescent="0.25">
      <c r="A810" s="212" t="s">
        <v>72</v>
      </c>
      <c r="B810" s="212" t="s">
        <v>979</v>
      </c>
      <c r="C810" s="212" t="s">
        <v>979</v>
      </c>
      <c r="D810" s="212" t="s">
        <v>979</v>
      </c>
      <c r="E810" s="212">
        <v>206.91</v>
      </c>
    </row>
    <row r="812" spans="1:5" x14ac:dyDescent="0.25">
      <c r="A812" s="212" t="s">
        <v>991</v>
      </c>
      <c r="B812" s="212" t="s">
        <v>979</v>
      </c>
      <c r="C812" s="212" t="s">
        <v>979</v>
      </c>
      <c r="D812" s="212" t="s">
        <v>979</v>
      </c>
      <c r="E812" s="212">
        <v>206.91</v>
      </c>
    </row>
    <row r="813" spans="1:5" x14ac:dyDescent="0.25">
      <c r="A813" s="212" t="s">
        <v>992</v>
      </c>
      <c r="B813" s="212" t="s">
        <v>979</v>
      </c>
      <c r="C813" s="212" t="s">
        <v>979</v>
      </c>
      <c r="D813" s="213">
        <v>0</v>
      </c>
      <c r="E813" s="212">
        <v>0</v>
      </c>
    </row>
    <row r="814" spans="1:5" x14ac:dyDescent="0.25">
      <c r="A814" s="212" t="s">
        <v>993</v>
      </c>
      <c r="B814" s="212" t="s">
        <v>979</v>
      </c>
      <c r="C814" s="212" t="s">
        <v>979</v>
      </c>
      <c r="D814" s="212" t="s">
        <v>979</v>
      </c>
      <c r="E814" s="212">
        <v>206.91</v>
      </c>
    </row>
    <row r="816" spans="1:5" x14ac:dyDescent="0.25">
      <c r="A816" s="212" t="s">
        <v>1238</v>
      </c>
    </row>
    <row r="817" spans="1:5" x14ac:dyDescent="0.25">
      <c r="A817" s="212" t="s">
        <v>1864</v>
      </c>
    </row>
    <row r="818" spans="1:5" x14ac:dyDescent="0.25">
      <c r="A818" s="212" t="s">
        <v>1205</v>
      </c>
    </row>
    <row r="820" spans="1:5" x14ac:dyDescent="0.25">
      <c r="A820" s="212" t="s">
        <v>998</v>
      </c>
      <c r="B820" s="212" t="s">
        <v>983</v>
      </c>
      <c r="C820" s="212" t="s">
        <v>984</v>
      </c>
      <c r="D820" s="212" t="s">
        <v>985</v>
      </c>
      <c r="E820" s="212" t="s">
        <v>986</v>
      </c>
    </row>
    <row r="821" spans="1:5" x14ac:dyDescent="0.25">
      <c r="A821" s="212" t="s">
        <v>348</v>
      </c>
      <c r="B821" s="212" t="s">
        <v>1017</v>
      </c>
      <c r="C821" s="212">
        <v>0.6</v>
      </c>
      <c r="D821" s="212">
        <v>14.1</v>
      </c>
      <c r="E821" s="212">
        <v>8.4600000000000009</v>
      </c>
    </row>
    <row r="822" spans="1:5" x14ac:dyDescent="0.25">
      <c r="A822" s="212" t="s">
        <v>1865</v>
      </c>
      <c r="B822" s="212" t="s">
        <v>1017</v>
      </c>
      <c r="C822" s="212">
        <v>0.6</v>
      </c>
      <c r="D822" s="212">
        <v>17.2</v>
      </c>
      <c r="E822" s="212">
        <v>10.32</v>
      </c>
    </row>
    <row r="823" spans="1:5" x14ac:dyDescent="0.25">
      <c r="A823" s="212" t="s">
        <v>1866</v>
      </c>
      <c r="B823" s="212" t="s">
        <v>988</v>
      </c>
      <c r="C823" s="212">
        <v>1.05</v>
      </c>
      <c r="D823" s="212">
        <v>29.89</v>
      </c>
      <c r="E823" s="212">
        <v>31.38</v>
      </c>
    </row>
    <row r="824" spans="1:5" x14ac:dyDescent="0.25">
      <c r="A824" s="212" t="s">
        <v>1867</v>
      </c>
      <c r="B824" s="212" t="s">
        <v>1035</v>
      </c>
      <c r="C824" s="212">
        <v>0.1</v>
      </c>
      <c r="D824" s="212">
        <v>25.55</v>
      </c>
      <c r="E824" s="212">
        <v>2.5499999999999998</v>
      </c>
    </row>
    <row r="825" spans="1:5" x14ac:dyDescent="0.25">
      <c r="A825" s="212" t="s">
        <v>1868</v>
      </c>
      <c r="B825" s="212" t="s">
        <v>1035</v>
      </c>
      <c r="C825" s="212">
        <v>7.0000000000000007E-2</v>
      </c>
      <c r="D825" s="212">
        <v>22</v>
      </c>
      <c r="E825" s="212">
        <v>1.54</v>
      </c>
    </row>
    <row r="826" spans="1:5" x14ac:dyDescent="0.25">
      <c r="A826" s="212" t="s">
        <v>1869</v>
      </c>
      <c r="B826" s="212" t="s">
        <v>1052</v>
      </c>
      <c r="C826" s="212">
        <v>2.5</v>
      </c>
      <c r="D826" s="212">
        <v>90.87</v>
      </c>
      <c r="E826" s="212">
        <v>227.17</v>
      </c>
    </row>
    <row r="827" spans="1:5" x14ac:dyDescent="0.25">
      <c r="A827" s="212" t="s">
        <v>72</v>
      </c>
      <c r="B827" s="212" t="s">
        <v>979</v>
      </c>
      <c r="C827" s="212" t="s">
        <v>979</v>
      </c>
      <c r="D827" s="212" t="s">
        <v>979</v>
      </c>
      <c r="E827" s="212">
        <v>281.42</v>
      </c>
    </row>
    <row r="829" spans="1:5" x14ac:dyDescent="0.25">
      <c r="A829" s="212" t="s">
        <v>991</v>
      </c>
      <c r="B829" s="212" t="s">
        <v>979</v>
      </c>
      <c r="C829" s="212" t="s">
        <v>979</v>
      </c>
      <c r="D829" s="212" t="s">
        <v>979</v>
      </c>
      <c r="E829" s="212">
        <v>281.42</v>
      </c>
    </row>
    <row r="830" spans="1:5" x14ac:dyDescent="0.25">
      <c r="A830" s="212" t="s">
        <v>992</v>
      </c>
      <c r="B830" s="212" t="s">
        <v>979</v>
      </c>
      <c r="C830" s="212" t="s">
        <v>979</v>
      </c>
      <c r="D830" s="213">
        <v>0</v>
      </c>
      <c r="E830" s="212">
        <v>0</v>
      </c>
    </row>
    <row r="831" spans="1:5" x14ac:dyDescent="0.25">
      <c r="A831" s="212" t="s">
        <v>993</v>
      </c>
      <c r="B831" s="212" t="s">
        <v>979</v>
      </c>
      <c r="C831" s="212" t="s">
        <v>979</v>
      </c>
      <c r="D831" s="212" t="s">
        <v>979</v>
      </c>
      <c r="E831" s="212">
        <v>281.42</v>
      </c>
    </row>
    <row r="833" spans="1:5" x14ac:dyDescent="0.25">
      <c r="A833" s="212" t="s">
        <v>1246</v>
      </c>
    </row>
    <row r="834" spans="1:5" x14ac:dyDescent="0.25">
      <c r="A834" s="212" t="s">
        <v>1870</v>
      </c>
    </row>
    <row r="835" spans="1:5" x14ac:dyDescent="0.25">
      <c r="A835" s="212" t="s">
        <v>1048</v>
      </c>
    </row>
    <row r="837" spans="1:5" x14ac:dyDescent="0.25">
      <c r="A837" s="212" t="s">
        <v>998</v>
      </c>
      <c r="B837" s="212" t="s">
        <v>983</v>
      </c>
      <c r="C837" s="212" t="s">
        <v>984</v>
      </c>
      <c r="D837" s="212" t="s">
        <v>985</v>
      </c>
      <c r="E837" s="212" t="s">
        <v>986</v>
      </c>
    </row>
    <row r="838" spans="1:5" x14ac:dyDescent="0.25">
      <c r="A838" s="212" t="s">
        <v>444</v>
      </c>
      <c r="B838" s="212" t="s">
        <v>1017</v>
      </c>
      <c r="C838" s="212">
        <v>1.6</v>
      </c>
      <c r="D838" s="212">
        <v>14.59</v>
      </c>
      <c r="E838" s="212">
        <v>23.34</v>
      </c>
    </row>
    <row r="839" spans="1:5" x14ac:dyDescent="0.25">
      <c r="A839" s="212" t="s">
        <v>436</v>
      </c>
      <c r="B839" s="212" t="s">
        <v>1017</v>
      </c>
      <c r="C839" s="212">
        <v>1.6</v>
      </c>
      <c r="D839" s="212">
        <v>19.149999999999999</v>
      </c>
      <c r="E839" s="212">
        <v>30.64</v>
      </c>
    </row>
    <row r="840" spans="1:5" x14ac:dyDescent="0.25">
      <c r="A840" s="212" t="s">
        <v>1871</v>
      </c>
      <c r="B840" s="212" t="s">
        <v>1052</v>
      </c>
      <c r="C840" s="212">
        <v>1.4</v>
      </c>
      <c r="D840" s="212">
        <v>43.93</v>
      </c>
      <c r="E840" s="212">
        <v>61.5</v>
      </c>
    </row>
    <row r="841" spans="1:5" x14ac:dyDescent="0.25">
      <c r="A841" s="212" t="s">
        <v>1788</v>
      </c>
      <c r="B841" s="212" t="s">
        <v>1052</v>
      </c>
      <c r="C841" s="212">
        <v>1.3615999999999999</v>
      </c>
      <c r="D841" s="212">
        <v>0.19</v>
      </c>
      <c r="E841" s="212">
        <v>0.25</v>
      </c>
    </row>
    <row r="842" spans="1:5" x14ac:dyDescent="0.25">
      <c r="A842" s="212" t="s">
        <v>72</v>
      </c>
      <c r="B842" s="212" t="s">
        <v>979</v>
      </c>
      <c r="C842" s="212" t="s">
        <v>979</v>
      </c>
      <c r="D842" s="212" t="s">
        <v>979</v>
      </c>
      <c r="E842" s="212">
        <v>115.73</v>
      </c>
    </row>
    <row r="844" spans="1:5" x14ac:dyDescent="0.25">
      <c r="A844" s="212" t="s">
        <v>991</v>
      </c>
      <c r="B844" s="212" t="s">
        <v>979</v>
      </c>
      <c r="C844" s="212" t="s">
        <v>979</v>
      </c>
      <c r="D844" s="212" t="s">
        <v>979</v>
      </c>
      <c r="E844" s="212">
        <v>115.73</v>
      </c>
    </row>
    <row r="845" spans="1:5" x14ac:dyDescent="0.25">
      <c r="A845" s="212" t="s">
        <v>992</v>
      </c>
      <c r="B845" s="212" t="s">
        <v>979</v>
      </c>
      <c r="C845" s="212" t="s">
        <v>979</v>
      </c>
      <c r="D845" s="213">
        <v>0</v>
      </c>
      <c r="E845" s="212">
        <v>0</v>
      </c>
    </row>
    <row r="846" spans="1:5" x14ac:dyDescent="0.25">
      <c r="A846" s="212" t="s">
        <v>993</v>
      </c>
      <c r="B846" s="212" t="s">
        <v>979</v>
      </c>
      <c r="C846" s="212" t="s">
        <v>979</v>
      </c>
      <c r="D846" s="212" t="s">
        <v>979</v>
      </c>
      <c r="E846" s="212">
        <v>115.73</v>
      </c>
    </row>
    <row r="848" spans="1:5" x14ac:dyDescent="0.25">
      <c r="A848" s="212" t="s">
        <v>1250</v>
      </c>
    </row>
    <row r="849" spans="1:5" x14ac:dyDescent="0.25">
      <c r="A849" s="212" t="s">
        <v>1872</v>
      </c>
    </row>
    <row r="850" spans="1:5" x14ac:dyDescent="0.25">
      <c r="A850" s="212" t="s">
        <v>1252</v>
      </c>
    </row>
    <row r="852" spans="1:5" x14ac:dyDescent="0.25">
      <c r="A852" s="212" t="s">
        <v>998</v>
      </c>
      <c r="B852" s="212" t="s">
        <v>983</v>
      </c>
      <c r="C852" s="212" t="s">
        <v>984</v>
      </c>
      <c r="D852" s="212" t="s">
        <v>985</v>
      </c>
      <c r="E852" s="212" t="s">
        <v>986</v>
      </c>
    </row>
    <row r="853" spans="1:5" x14ac:dyDescent="0.25">
      <c r="A853" s="212" t="s">
        <v>444</v>
      </c>
      <c r="B853" s="212" t="s">
        <v>1017</v>
      </c>
      <c r="C853" s="212">
        <v>0.5</v>
      </c>
      <c r="D853" s="212">
        <v>14.59</v>
      </c>
      <c r="E853" s="212">
        <v>7.29</v>
      </c>
    </row>
    <row r="854" spans="1:5" x14ac:dyDescent="0.25">
      <c r="A854" s="212" t="s">
        <v>436</v>
      </c>
      <c r="B854" s="212" t="s">
        <v>1017</v>
      </c>
      <c r="C854" s="212">
        <v>0.5</v>
      </c>
      <c r="D854" s="212">
        <v>19.149999999999999</v>
      </c>
      <c r="E854" s="212">
        <v>9.57</v>
      </c>
    </row>
    <row r="855" spans="1:5" x14ac:dyDescent="0.25">
      <c r="A855" s="212" t="s">
        <v>1788</v>
      </c>
      <c r="B855" s="212" t="s">
        <v>1052</v>
      </c>
      <c r="C855" s="212">
        <v>0.28000000000000003</v>
      </c>
      <c r="D855" s="212">
        <v>0.19</v>
      </c>
      <c r="E855" s="212">
        <v>0.05</v>
      </c>
    </row>
    <row r="856" spans="1:5" x14ac:dyDescent="0.25">
      <c r="A856" s="212" t="s">
        <v>1863</v>
      </c>
      <c r="B856" s="212" t="s">
        <v>1003</v>
      </c>
      <c r="C856" s="212">
        <v>1</v>
      </c>
      <c r="D856" s="212">
        <v>190</v>
      </c>
      <c r="E856" s="212">
        <v>190</v>
      </c>
    </row>
    <row r="857" spans="1:5" x14ac:dyDescent="0.25">
      <c r="A857" s="212" t="s">
        <v>72</v>
      </c>
      <c r="B857" s="212" t="s">
        <v>979</v>
      </c>
      <c r="C857" s="212" t="s">
        <v>979</v>
      </c>
      <c r="D857" s="212" t="s">
        <v>979</v>
      </c>
      <c r="E857" s="212">
        <v>206.91</v>
      </c>
    </row>
    <row r="859" spans="1:5" x14ac:dyDescent="0.25">
      <c r="A859" s="212" t="s">
        <v>991</v>
      </c>
      <c r="B859" s="212" t="s">
        <v>979</v>
      </c>
      <c r="C859" s="212" t="s">
        <v>979</v>
      </c>
      <c r="D859" s="212" t="s">
        <v>979</v>
      </c>
      <c r="E859" s="212">
        <v>206.91</v>
      </c>
    </row>
    <row r="860" spans="1:5" x14ac:dyDescent="0.25">
      <c r="A860" s="212" t="s">
        <v>992</v>
      </c>
      <c r="B860" s="212" t="s">
        <v>979</v>
      </c>
      <c r="C860" s="212" t="s">
        <v>979</v>
      </c>
      <c r="D860" s="213">
        <v>0</v>
      </c>
      <c r="E860" s="212">
        <v>0</v>
      </c>
    </row>
    <row r="861" spans="1:5" x14ac:dyDescent="0.25">
      <c r="A861" s="212" t="s">
        <v>993</v>
      </c>
      <c r="B861" s="212" t="s">
        <v>979</v>
      </c>
      <c r="C861" s="212" t="s">
        <v>979</v>
      </c>
      <c r="D861" s="212" t="s">
        <v>979</v>
      </c>
      <c r="E861" s="212">
        <v>206.91</v>
      </c>
    </row>
    <row r="863" spans="1:5" x14ac:dyDescent="0.25">
      <c r="A863" s="212" t="s">
        <v>1253</v>
      </c>
    </row>
    <row r="864" spans="1:5" x14ac:dyDescent="0.25">
      <c r="A864" s="212" t="s">
        <v>1873</v>
      </c>
    </row>
    <row r="865" spans="1:5" x14ac:dyDescent="0.25">
      <c r="A865" s="212" t="s">
        <v>1252</v>
      </c>
    </row>
    <row r="867" spans="1:5" x14ac:dyDescent="0.25">
      <c r="A867" s="212" t="s">
        <v>1256</v>
      </c>
      <c r="B867" s="212" t="s">
        <v>983</v>
      </c>
      <c r="C867" s="212" t="s">
        <v>984</v>
      </c>
      <c r="D867" s="212" t="s">
        <v>985</v>
      </c>
      <c r="E867" s="212" t="s">
        <v>986</v>
      </c>
    </row>
    <row r="868" spans="1:5" x14ac:dyDescent="0.25">
      <c r="A868" s="212" t="s">
        <v>424</v>
      </c>
      <c r="B868" s="212" t="s">
        <v>1258</v>
      </c>
      <c r="C868" s="212">
        <v>1</v>
      </c>
      <c r="D868" s="212">
        <v>10.11</v>
      </c>
      <c r="E868" s="212">
        <v>10.11</v>
      </c>
    </row>
    <row r="869" spans="1:5" x14ac:dyDescent="0.25">
      <c r="A869" s="212" t="s">
        <v>72</v>
      </c>
      <c r="B869" s="212" t="s">
        <v>979</v>
      </c>
      <c r="C869" s="212" t="s">
        <v>979</v>
      </c>
      <c r="D869" s="212" t="s">
        <v>979</v>
      </c>
      <c r="E869" s="212">
        <v>10.11</v>
      </c>
    </row>
    <row r="871" spans="1:5" x14ac:dyDescent="0.25">
      <c r="A871" s="212" t="s">
        <v>998</v>
      </c>
      <c r="B871" s="212" t="s">
        <v>983</v>
      </c>
      <c r="C871" s="212" t="s">
        <v>984</v>
      </c>
      <c r="D871" s="212" t="s">
        <v>985</v>
      </c>
      <c r="E871" s="212" t="s">
        <v>986</v>
      </c>
    </row>
    <row r="872" spans="1:5" x14ac:dyDescent="0.25">
      <c r="A872" s="212" t="s">
        <v>1874</v>
      </c>
      <c r="B872" s="212" t="s">
        <v>1017</v>
      </c>
      <c r="C872" s="212">
        <v>1</v>
      </c>
      <c r="D872" s="212">
        <v>1.01</v>
      </c>
      <c r="E872" s="212">
        <v>1.01</v>
      </c>
    </row>
    <row r="873" spans="1:5" x14ac:dyDescent="0.25">
      <c r="A873" s="212" t="s">
        <v>1875</v>
      </c>
      <c r="B873" s="212" t="s">
        <v>1017</v>
      </c>
      <c r="C873" s="212">
        <v>1</v>
      </c>
      <c r="D873" s="212">
        <v>0.41</v>
      </c>
      <c r="E873" s="212">
        <v>0.41</v>
      </c>
    </row>
    <row r="874" spans="1:5" x14ac:dyDescent="0.25">
      <c r="A874" s="212" t="s">
        <v>1876</v>
      </c>
      <c r="B874" s="212" t="s">
        <v>1017</v>
      </c>
      <c r="C874" s="212">
        <v>1</v>
      </c>
      <c r="D874" s="212">
        <v>0.14000000000000001</v>
      </c>
      <c r="E874" s="212">
        <v>0.14000000000000001</v>
      </c>
    </row>
    <row r="875" spans="1:5" x14ac:dyDescent="0.25">
      <c r="A875" s="212" t="s">
        <v>1877</v>
      </c>
      <c r="B875" s="212" t="s">
        <v>1017</v>
      </c>
      <c r="C875" s="212">
        <v>1</v>
      </c>
      <c r="D875" s="212">
        <v>1.03</v>
      </c>
      <c r="E875" s="212">
        <v>1.03</v>
      </c>
    </row>
    <row r="876" spans="1:5" x14ac:dyDescent="0.25">
      <c r="A876" s="212" t="s">
        <v>1878</v>
      </c>
      <c r="B876" s="212" t="s">
        <v>1017</v>
      </c>
      <c r="C876" s="212">
        <v>1</v>
      </c>
      <c r="D876" s="212">
        <v>0.79</v>
      </c>
      <c r="E876" s="212">
        <v>0.79</v>
      </c>
    </row>
    <row r="877" spans="1:5" x14ac:dyDescent="0.25">
      <c r="A877" s="212" t="s">
        <v>1879</v>
      </c>
      <c r="B877" s="212" t="s">
        <v>1017</v>
      </c>
      <c r="C877" s="212">
        <v>1</v>
      </c>
      <c r="D877" s="212">
        <v>0.06</v>
      </c>
      <c r="E877" s="212">
        <v>0.06</v>
      </c>
    </row>
    <row r="878" spans="1:5" x14ac:dyDescent="0.25">
      <c r="A878" s="212" t="s">
        <v>1880</v>
      </c>
      <c r="B878" s="212" t="s">
        <v>1017</v>
      </c>
      <c r="C878" s="212">
        <v>1</v>
      </c>
      <c r="D878" s="212">
        <v>0.55000000000000004</v>
      </c>
      <c r="E878" s="212">
        <v>0.55000000000000004</v>
      </c>
    </row>
    <row r="879" spans="1:5" x14ac:dyDescent="0.25">
      <c r="A879" s="212" t="s">
        <v>72</v>
      </c>
      <c r="B879" s="212" t="s">
        <v>979</v>
      </c>
      <c r="C879" s="212" t="s">
        <v>979</v>
      </c>
      <c r="D879" s="212" t="s">
        <v>979</v>
      </c>
      <c r="E879" s="212">
        <v>3.99</v>
      </c>
    </row>
    <row r="881" spans="1:5" x14ac:dyDescent="0.25">
      <c r="A881" s="212" t="s">
        <v>991</v>
      </c>
      <c r="B881" s="212" t="s">
        <v>979</v>
      </c>
      <c r="C881" s="212" t="s">
        <v>979</v>
      </c>
      <c r="D881" s="212" t="s">
        <v>979</v>
      </c>
      <c r="E881" s="212">
        <v>14.1</v>
      </c>
    </row>
    <row r="882" spans="1:5" x14ac:dyDescent="0.25">
      <c r="A882" s="212" t="s">
        <v>992</v>
      </c>
      <c r="B882" s="212" t="s">
        <v>979</v>
      </c>
      <c r="C882" s="212" t="s">
        <v>979</v>
      </c>
      <c r="D882" s="213">
        <v>0</v>
      </c>
      <c r="E882" s="212">
        <v>0</v>
      </c>
    </row>
    <row r="883" spans="1:5" x14ac:dyDescent="0.25">
      <c r="A883" s="212" t="s">
        <v>993</v>
      </c>
      <c r="B883" s="212" t="s">
        <v>979</v>
      </c>
      <c r="C883" s="212" t="s">
        <v>979</v>
      </c>
      <c r="D883" s="212" t="s">
        <v>979</v>
      </c>
      <c r="E883" s="212">
        <v>14.1</v>
      </c>
    </row>
    <row r="885" spans="1:5" x14ac:dyDescent="0.25">
      <c r="A885" s="212" t="s">
        <v>1266</v>
      </c>
    </row>
    <row r="886" spans="1:5" x14ac:dyDescent="0.25">
      <c r="A886" s="212" t="s">
        <v>1881</v>
      </c>
    </row>
    <row r="887" spans="1:5" x14ac:dyDescent="0.25">
      <c r="A887" s="212" t="s">
        <v>1205</v>
      </c>
    </row>
    <row r="889" spans="1:5" x14ac:dyDescent="0.25">
      <c r="A889" s="212" t="s">
        <v>998</v>
      </c>
      <c r="B889" s="212" t="s">
        <v>983</v>
      </c>
      <c r="C889" s="212" t="s">
        <v>984</v>
      </c>
      <c r="D889" s="212" t="s">
        <v>985</v>
      </c>
      <c r="E889" s="212" t="s">
        <v>986</v>
      </c>
    </row>
    <row r="890" spans="1:5" x14ac:dyDescent="0.25">
      <c r="A890" s="212" t="s">
        <v>661</v>
      </c>
      <c r="B890" s="212" t="s">
        <v>1017</v>
      </c>
      <c r="C890" s="212">
        <v>0.08</v>
      </c>
      <c r="D890" s="212">
        <v>16.29</v>
      </c>
      <c r="E890" s="212">
        <v>1.3</v>
      </c>
    </row>
    <row r="891" spans="1:5" x14ac:dyDescent="0.25">
      <c r="A891" s="212" t="s">
        <v>663</v>
      </c>
      <c r="B891" s="212" t="s">
        <v>1017</v>
      </c>
      <c r="C891" s="212">
        <v>0.8</v>
      </c>
      <c r="D891" s="212">
        <v>20.63</v>
      </c>
      <c r="E891" s="212">
        <v>16.5</v>
      </c>
    </row>
    <row r="892" spans="1:5" x14ac:dyDescent="0.25">
      <c r="A892" s="212" t="s">
        <v>1882</v>
      </c>
      <c r="B892" s="212" t="s">
        <v>1057</v>
      </c>
      <c r="C892" s="212">
        <v>0.03</v>
      </c>
      <c r="D892" s="212">
        <v>10.8</v>
      </c>
      <c r="E892" s="212">
        <v>0.32</v>
      </c>
    </row>
    <row r="893" spans="1:5" x14ac:dyDescent="0.25">
      <c r="A893" s="212" t="s">
        <v>1883</v>
      </c>
      <c r="B893" s="212" t="s">
        <v>1010</v>
      </c>
      <c r="C893" s="212">
        <v>0.3</v>
      </c>
      <c r="D893" s="212">
        <v>2.99</v>
      </c>
      <c r="E893" s="212">
        <v>0.89</v>
      </c>
    </row>
    <row r="894" spans="1:5" x14ac:dyDescent="0.25">
      <c r="A894" s="212" t="s">
        <v>1884</v>
      </c>
      <c r="B894" s="212" t="s">
        <v>1057</v>
      </c>
      <c r="C894" s="212">
        <v>0.16</v>
      </c>
      <c r="D894" s="212">
        <v>28.81</v>
      </c>
      <c r="E894" s="212">
        <v>4.5999999999999996</v>
      </c>
    </row>
    <row r="895" spans="1:5" x14ac:dyDescent="0.25">
      <c r="A895" s="212" t="s">
        <v>1885</v>
      </c>
      <c r="B895" s="212" t="s">
        <v>1057</v>
      </c>
      <c r="C895" s="212">
        <v>0.12</v>
      </c>
      <c r="D895" s="212">
        <v>27.24</v>
      </c>
      <c r="E895" s="212">
        <v>3.26</v>
      </c>
    </row>
    <row r="896" spans="1:5" x14ac:dyDescent="0.25">
      <c r="A896" s="212" t="s">
        <v>72</v>
      </c>
      <c r="B896" s="212" t="s">
        <v>979</v>
      </c>
      <c r="C896" s="212" t="s">
        <v>979</v>
      </c>
      <c r="D896" s="212" t="s">
        <v>979</v>
      </c>
      <c r="E896" s="212">
        <v>26.87</v>
      </c>
    </row>
    <row r="898" spans="1:5" x14ac:dyDescent="0.25">
      <c r="A898" s="212" t="s">
        <v>991</v>
      </c>
      <c r="B898" s="212" t="s">
        <v>979</v>
      </c>
      <c r="C898" s="212" t="s">
        <v>979</v>
      </c>
      <c r="D898" s="212" t="s">
        <v>979</v>
      </c>
      <c r="E898" s="212">
        <v>26.87</v>
      </c>
    </row>
    <row r="899" spans="1:5" x14ac:dyDescent="0.25">
      <c r="A899" s="212" t="s">
        <v>992</v>
      </c>
      <c r="B899" s="212" t="s">
        <v>979</v>
      </c>
      <c r="C899" s="212" t="s">
        <v>979</v>
      </c>
      <c r="D899" s="213">
        <v>0</v>
      </c>
      <c r="E899" s="212">
        <v>0</v>
      </c>
    </row>
    <row r="900" spans="1:5" x14ac:dyDescent="0.25">
      <c r="A900" s="212" t="s">
        <v>993</v>
      </c>
      <c r="B900" s="212" t="s">
        <v>979</v>
      </c>
      <c r="C900" s="212" t="s">
        <v>979</v>
      </c>
      <c r="D900" s="212" t="s">
        <v>979</v>
      </c>
      <c r="E900" s="212">
        <v>26.87</v>
      </c>
    </row>
    <row r="902" spans="1:5" x14ac:dyDescent="0.25">
      <c r="A902" s="212" t="s">
        <v>1275</v>
      </c>
    </row>
    <row r="903" spans="1:5" x14ac:dyDescent="0.25">
      <c r="A903" s="212" t="s">
        <v>1886</v>
      </c>
    </row>
    <row r="904" spans="1:5" x14ac:dyDescent="0.25">
      <c r="A904" s="212" t="s">
        <v>1205</v>
      </c>
    </row>
    <row r="906" spans="1:5" x14ac:dyDescent="0.25">
      <c r="A906" s="212" t="s">
        <v>998</v>
      </c>
      <c r="B906" s="212" t="s">
        <v>983</v>
      </c>
      <c r="C906" s="212" t="s">
        <v>984</v>
      </c>
      <c r="D906" s="212" t="s">
        <v>985</v>
      </c>
      <c r="E906" s="212" t="s">
        <v>986</v>
      </c>
    </row>
    <row r="907" spans="1:5" x14ac:dyDescent="0.25">
      <c r="A907" s="212" t="s">
        <v>663</v>
      </c>
      <c r="B907" s="212" t="s">
        <v>1017</v>
      </c>
      <c r="C907" s="212">
        <v>0.15</v>
      </c>
      <c r="D907" s="212">
        <v>20.63</v>
      </c>
      <c r="E907" s="212">
        <v>3.09</v>
      </c>
    </row>
    <row r="908" spans="1:5" x14ac:dyDescent="0.25">
      <c r="A908" s="212" t="s">
        <v>1883</v>
      </c>
      <c r="B908" s="212" t="s">
        <v>1010</v>
      </c>
      <c r="C908" s="212">
        <v>0.25</v>
      </c>
      <c r="D908" s="212">
        <v>2.99</v>
      </c>
      <c r="E908" s="212">
        <v>0.74</v>
      </c>
    </row>
    <row r="909" spans="1:5" x14ac:dyDescent="0.25">
      <c r="A909" s="212" t="s">
        <v>72</v>
      </c>
      <c r="B909" s="212" t="s">
        <v>979</v>
      </c>
      <c r="C909" s="212" t="s">
        <v>979</v>
      </c>
      <c r="D909" s="212" t="s">
        <v>979</v>
      </c>
      <c r="E909" s="212">
        <v>3.83</v>
      </c>
    </row>
    <row r="911" spans="1:5" x14ac:dyDescent="0.25">
      <c r="A911" s="212" t="s">
        <v>991</v>
      </c>
      <c r="B911" s="212" t="s">
        <v>979</v>
      </c>
      <c r="C911" s="212" t="s">
        <v>979</v>
      </c>
      <c r="D911" s="212" t="s">
        <v>979</v>
      </c>
      <c r="E911" s="212">
        <v>3.83</v>
      </c>
    </row>
    <row r="912" spans="1:5" x14ac:dyDescent="0.25">
      <c r="A912" s="212" t="s">
        <v>992</v>
      </c>
      <c r="B912" s="212" t="s">
        <v>979</v>
      </c>
      <c r="C912" s="212" t="s">
        <v>979</v>
      </c>
      <c r="D912" s="213">
        <v>0</v>
      </c>
      <c r="E912" s="212">
        <v>0</v>
      </c>
    </row>
    <row r="913" spans="1:5" x14ac:dyDescent="0.25">
      <c r="A913" s="212" t="s">
        <v>993</v>
      </c>
      <c r="B913" s="212" t="s">
        <v>979</v>
      </c>
      <c r="C913" s="212" t="s">
        <v>979</v>
      </c>
      <c r="D913" s="212" t="s">
        <v>979</v>
      </c>
      <c r="E913" s="212">
        <v>3.83</v>
      </c>
    </row>
    <row r="915" spans="1:5" x14ac:dyDescent="0.25">
      <c r="A915" s="212" t="s">
        <v>1278</v>
      </c>
    </row>
    <row r="916" spans="1:5" x14ac:dyDescent="0.25">
      <c r="A916" s="212" t="s">
        <v>1887</v>
      </c>
    </row>
    <row r="917" spans="1:5" x14ac:dyDescent="0.25">
      <c r="A917" s="212" t="s">
        <v>1205</v>
      </c>
    </row>
    <row r="919" spans="1:5" x14ac:dyDescent="0.25">
      <c r="A919" s="212" t="s">
        <v>998</v>
      </c>
      <c r="B919" s="212" t="s">
        <v>983</v>
      </c>
      <c r="C919" s="212" t="s">
        <v>984</v>
      </c>
      <c r="D919" s="212" t="s">
        <v>985</v>
      </c>
      <c r="E919" s="212" t="s">
        <v>986</v>
      </c>
    </row>
    <row r="920" spans="1:5" x14ac:dyDescent="0.25">
      <c r="A920" s="212" t="s">
        <v>1888</v>
      </c>
      <c r="B920" s="212" t="s">
        <v>988</v>
      </c>
      <c r="C920" s="212">
        <v>1</v>
      </c>
      <c r="D920" s="212">
        <v>11.23</v>
      </c>
      <c r="E920" s="212">
        <v>11.23</v>
      </c>
    </row>
    <row r="921" spans="1:5" x14ac:dyDescent="0.25">
      <c r="A921" s="212" t="s">
        <v>1889</v>
      </c>
      <c r="B921" s="212" t="s">
        <v>988</v>
      </c>
      <c r="C921" s="212">
        <v>1</v>
      </c>
      <c r="D921" s="212">
        <v>9</v>
      </c>
      <c r="E921" s="212">
        <v>9</v>
      </c>
    </row>
    <row r="922" spans="1:5" x14ac:dyDescent="0.25">
      <c r="A922" s="212" t="s">
        <v>72</v>
      </c>
      <c r="B922" s="212" t="s">
        <v>979</v>
      </c>
      <c r="C922" s="212" t="s">
        <v>979</v>
      </c>
      <c r="D922" s="212" t="s">
        <v>979</v>
      </c>
      <c r="E922" s="212">
        <v>20.23</v>
      </c>
    </row>
    <row r="924" spans="1:5" x14ac:dyDescent="0.25">
      <c r="A924" s="212" t="s">
        <v>991</v>
      </c>
      <c r="B924" s="212" t="s">
        <v>979</v>
      </c>
      <c r="C924" s="212" t="s">
        <v>979</v>
      </c>
      <c r="D924" s="212" t="s">
        <v>979</v>
      </c>
      <c r="E924" s="212">
        <v>20.23</v>
      </c>
    </row>
    <row r="925" spans="1:5" x14ac:dyDescent="0.25">
      <c r="A925" s="212" t="s">
        <v>992</v>
      </c>
      <c r="B925" s="212" t="s">
        <v>979</v>
      </c>
      <c r="C925" s="212" t="s">
        <v>979</v>
      </c>
      <c r="D925" s="213">
        <v>0</v>
      </c>
      <c r="E925" s="212">
        <v>0</v>
      </c>
    </row>
    <row r="926" spans="1:5" x14ac:dyDescent="0.25">
      <c r="A926" s="212" t="s">
        <v>993</v>
      </c>
      <c r="B926" s="212" t="s">
        <v>979</v>
      </c>
      <c r="C926" s="212" t="s">
        <v>979</v>
      </c>
      <c r="D926" s="212" t="s">
        <v>979</v>
      </c>
      <c r="E926" s="212">
        <v>20.23</v>
      </c>
    </row>
    <row r="928" spans="1:5" x14ac:dyDescent="0.25">
      <c r="A928" s="212" t="s">
        <v>1283</v>
      </c>
    </row>
    <row r="929" spans="1:5" x14ac:dyDescent="0.25">
      <c r="A929" s="212" t="s">
        <v>1858</v>
      </c>
    </row>
    <row r="930" spans="1:5" x14ac:dyDescent="0.25">
      <c r="A930" s="212" t="s">
        <v>1205</v>
      </c>
    </row>
    <row r="932" spans="1:5" x14ac:dyDescent="0.25">
      <c r="A932" s="212" t="s">
        <v>998</v>
      </c>
      <c r="B932" s="212" t="s">
        <v>983</v>
      </c>
      <c r="C932" s="212" t="s">
        <v>984</v>
      </c>
      <c r="D932" s="212" t="s">
        <v>985</v>
      </c>
      <c r="E932" s="212" t="s">
        <v>986</v>
      </c>
    </row>
    <row r="933" spans="1:5" x14ac:dyDescent="0.25">
      <c r="A933" s="212" t="s">
        <v>661</v>
      </c>
      <c r="B933" s="212" t="s">
        <v>1017</v>
      </c>
      <c r="C933" s="212">
        <v>0.1</v>
      </c>
      <c r="D933" s="212">
        <v>16.29</v>
      </c>
      <c r="E933" s="212">
        <v>1.62</v>
      </c>
    </row>
    <row r="934" spans="1:5" x14ac:dyDescent="0.25">
      <c r="A934" s="212" t="s">
        <v>663</v>
      </c>
      <c r="B934" s="212" t="s">
        <v>1017</v>
      </c>
      <c r="C934" s="212">
        <v>0.1</v>
      </c>
      <c r="D934" s="212">
        <v>20.63</v>
      </c>
      <c r="E934" s="212">
        <v>2.06</v>
      </c>
    </row>
    <row r="935" spans="1:5" x14ac:dyDescent="0.25">
      <c r="A935" s="212" t="s">
        <v>667</v>
      </c>
      <c r="B935" s="212" t="s">
        <v>1057</v>
      </c>
      <c r="C935" s="212">
        <v>0.15</v>
      </c>
      <c r="D935" s="212">
        <v>6.33</v>
      </c>
      <c r="E935" s="212">
        <v>0.94</v>
      </c>
    </row>
    <row r="936" spans="1:5" x14ac:dyDescent="0.25">
      <c r="A936" s="212" t="s">
        <v>1890</v>
      </c>
      <c r="B936" s="212" t="s">
        <v>1003</v>
      </c>
      <c r="C936" s="212">
        <v>0.04</v>
      </c>
      <c r="D936" s="212">
        <v>0.9</v>
      </c>
      <c r="E936" s="212">
        <v>0.03</v>
      </c>
    </row>
    <row r="937" spans="1:5" x14ac:dyDescent="0.25">
      <c r="A937" s="212" t="s">
        <v>72</v>
      </c>
      <c r="B937" s="212" t="s">
        <v>979</v>
      </c>
      <c r="C937" s="212" t="s">
        <v>979</v>
      </c>
      <c r="D937" s="212" t="s">
        <v>979</v>
      </c>
      <c r="E937" s="212">
        <v>4.6500000000000004</v>
      </c>
    </row>
    <row r="939" spans="1:5" x14ac:dyDescent="0.25">
      <c r="A939" s="212" t="s">
        <v>991</v>
      </c>
      <c r="B939" s="212" t="s">
        <v>979</v>
      </c>
      <c r="C939" s="212" t="s">
        <v>979</v>
      </c>
      <c r="D939" s="212" t="s">
        <v>979</v>
      </c>
      <c r="E939" s="212">
        <v>4.6500000000000004</v>
      </c>
    </row>
    <row r="940" spans="1:5" x14ac:dyDescent="0.25">
      <c r="A940" s="212" t="s">
        <v>992</v>
      </c>
      <c r="B940" s="212" t="s">
        <v>979</v>
      </c>
      <c r="C940" s="212" t="s">
        <v>979</v>
      </c>
      <c r="D940" s="213">
        <v>0</v>
      </c>
      <c r="E940" s="212">
        <v>0</v>
      </c>
    </row>
    <row r="941" spans="1:5" x14ac:dyDescent="0.25">
      <c r="A941" s="212" t="s">
        <v>993</v>
      </c>
      <c r="B941" s="212" t="s">
        <v>979</v>
      </c>
      <c r="C941" s="212" t="s">
        <v>979</v>
      </c>
      <c r="D941" s="212" t="s">
        <v>979</v>
      </c>
      <c r="E941" s="212">
        <v>4.6500000000000004</v>
      </c>
    </row>
    <row r="943" spans="1:5" x14ac:dyDescent="0.25">
      <c r="A943" s="212" t="s">
        <v>1287</v>
      </c>
    </row>
    <row r="944" spans="1:5" x14ac:dyDescent="0.25">
      <c r="A944" s="212" t="s">
        <v>1891</v>
      </c>
    </row>
    <row r="945" spans="1:5" x14ac:dyDescent="0.25">
      <c r="A945" s="212" t="s">
        <v>1205</v>
      </c>
    </row>
    <row r="947" spans="1:5" x14ac:dyDescent="0.25">
      <c r="A947" s="212" t="s">
        <v>998</v>
      </c>
      <c r="B947" s="212" t="s">
        <v>983</v>
      </c>
      <c r="C947" s="212" t="s">
        <v>984</v>
      </c>
      <c r="D947" s="212" t="s">
        <v>985</v>
      </c>
      <c r="E947" s="212" t="s">
        <v>986</v>
      </c>
    </row>
    <row r="948" spans="1:5" x14ac:dyDescent="0.25">
      <c r="A948" s="212" t="s">
        <v>348</v>
      </c>
      <c r="B948" s="212" t="s">
        <v>1017</v>
      </c>
      <c r="C948" s="212">
        <v>1</v>
      </c>
      <c r="D948" s="212">
        <v>14.1</v>
      </c>
      <c r="E948" s="212">
        <v>14.1</v>
      </c>
    </row>
    <row r="949" spans="1:5" x14ac:dyDescent="0.25">
      <c r="A949" s="212" t="s">
        <v>1892</v>
      </c>
      <c r="B949" s="212" t="s">
        <v>1017</v>
      </c>
      <c r="C949" s="212">
        <v>0.5</v>
      </c>
      <c r="D949" s="212">
        <v>14.85</v>
      </c>
      <c r="E949" s="212">
        <v>7.42</v>
      </c>
    </row>
    <row r="950" spans="1:5" x14ac:dyDescent="0.25">
      <c r="A950" s="212" t="s">
        <v>1893</v>
      </c>
      <c r="B950" s="212" t="s">
        <v>1003</v>
      </c>
      <c r="C950" s="212">
        <v>0.11</v>
      </c>
      <c r="D950" s="212">
        <v>5.49</v>
      </c>
      <c r="E950" s="212">
        <v>0.6</v>
      </c>
    </row>
    <row r="951" spans="1:5" x14ac:dyDescent="0.25">
      <c r="A951" s="212" t="s">
        <v>1775</v>
      </c>
      <c r="B951" s="212" t="s">
        <v>1032</v>
      </c>
      <c r="C951" s="212">
        <v>0.06</v>
      </c>
      <c r="D951" s="212">
        <v>80.55</v>
      </c>
      <c r="E951" s="212">
        <v>4.83</v>
      </c>
    </row>
    <row r="952" spans="1:5" x14ac:dyDescent="0.25">
      <c r="A952" s="212" t="s">
        <v>1894</v>
      </c>
      <c r="B952" s="212" t="s">
        <v>988</v>
      </c>
      <c r="C952" s="212">
        <v>1</v>
      </c>
      <c r="D952" s="212">
        <v>55.2</v>
      </c>
      <c r="E952" s="212">
        <v>55.2</v>
      </c>
    </row>
    <row r="953" spans="1:5" x14ac:dyDescent="0.25">
      <c r="A953" s="212" t="s">
        <v>72</v>
      </c>
      <c r="B953" s="212" t="s">
        <v>979</v>
      </c>
      <c r="C953" s="212" t="s">
        <v>979</v>
      </c>
      <c r="D953" s="212" t="s">
        <v>979</v>
      </c>
      <c r="E953" s="212">
        <v>82.15</v>
      </c>
    </row>
    <row r="955" spans="1:5" x14ac:dyDescent="0.25">
      <c r="A955" s="212" t="s">
        <v>991</v>
      </c>
      <c r="B955" s="212" t="s">
        <v>979</v>
      </c>
      <c r="C955" s="212" t="s">
        <v>979</v>
      </c>
      <c r="D955" s="212" t="s">
        <v>979</v>
      </c>
      <c r="E955" s="212">
        <v>82.15</v>
      </c>
    </row>
    <row r="956" spans="1:5" x14ac:dyDescent="0.25">
      <c r="A956" s="212" t="s">
        <v>992</v>
      </c>
      <c r="B956" s="212" t="s">
        <v>979</v>
      </c>
      <c r="C956" s="212" t="s">
        <v>979</v>
      </c>
      <c r="D956" s="213">
        <v>0</v>
      </c>
      <c r="E956" s="212">
        <v>0</v>
      </c>
    </row>
    <row r="957" spans="1:5" x14ac:dyDescent="0.25">
      <c r="A957" s="212" t="s">
        <v>993</v>
      </c>
      <c r="B957" s="212" t="s">
        <v>979</v>
      </c>
      <c r="C957" s="212" t="s">
        <v>979</v>
      </c>
      <c r="D957" s="212" t="s">
        <v>979</v>
      </c>
      <c r="E957" s="212">
        <v>82.15</v>
      </c>
    </row>
    <row r="959" spans="1:5" x14ac:dyDescent="0.25">
      <c r="A959" s="212" t="s">
        <v>1293</v>
      </c>
    </row>
    <row r="960" spans="1:5" x14ac:dyDescent="0.25">
      <c r="A960" s="212" t="s">
        <v>1754</v>
      </c>
    </row>
    <row r="961" spans="1:5" x14ac:dyDescent="0.25">
      <c r="A961" s="212" t="s">
        <v>1205</v>
      </c>
    </row>
    <row r="963" spans="1:5" x14ac:dyDescent="0.25">
      <c r="A963" s="212" t="s">
        <v>998</v>
      </c>
      <c r="B963" s="212" t="s">
        <v>983</v>
      </c>
      <c r="C963" s="212" t="s">
        <v>984</v>
      </c>
      <c r="D963" s="212" t="s">
        <v>985</v>
      </c>
      <c r="E963" s="212" t="s">
        <v>986</v>
      </c>
    </row>
    <row r="964" spans="1:5" x14ac:dyDescent="0.25">
      <c r="A964" s="212" t="s">
        <v>930</v>
      </c>
      <c r="B964" s="212" t="s">
        <v>1032</v>
      </c>
      <c r="C964" s="212">
        <v>2.1000000000000001E-2</v>
      </c>
      <c r="D964" s="212">
        <v>449.55</v>
      </c>
      <c r="E964" s="212">
        <v>9.44</v>
      </c>
    </row>
    <row r="965" spans="1:5" x14ac:dyDescent="0.25">
      <c r="A965" s="212" t="s">
        <v>348</v>
      </c>
      <c r="B965" s="212" t="s">
        <v>1017</v>
      </c>
      <c r="C965" s="212">
        <v>0.3</v>
      </c>
      <c r="D965" s="212">
        <v>14.1</v>
      </c>
      <c r="E965" s="212">
        <v>4.2300000000000004</v>
      </c>
    </row>
    <row r="966" spans="1:5" x14ac:dyDescent="0.25">
      <c r="A966" s="212" t="s">
        <v>426</v>
      </c>
      <c r="B966" s="212" t="s">
        <v>1017</v>
      </c>
      <c r="C966" s="212">
        <v>0.6</v>
      </c>
      <c r="D966" s="212">
        <v>19.63</v>
      </c>
      <c r="E966" s="212">
        <v>11.77</v>
      </c>
    </row>
    <row r="967" spans="1:5" x14ac:dyDescent="0.25">
      <c r="A967" s="212" t="s">
        <v>72</v>
      </c>
      <c r="B967" s="212" t="s">
        <v>979</v>
      </c>
      <c r="C967" s="212" t="s">
        <v>979</v>
      </c>
      <c r="D967" s="212" t="s">
        <v>979</v>
      </c>
      <c r="E967" s="212">
        <v>25.44</v>
      </c>
    </row>
    <row r="969" spans="1:5" x14ac:dyDescent="0.25">
      <c r="A969" s="212" t="s">
        <v>991</v>
      </c>
      <c r="B969" s="212" t="s">
        <v>979</v>
      </c>
      <c r="C969" s="212" t="s">
        <v>979</v>
      </c>
      <c r="D969" s="212" t="s">
        <v>979</v>
      </c>
      <c r="E969" s="212">
        <v>25.44</v>
      </c>
    </row>
    <row r="970" spans="1:5" x14ac:dyDescent="0.25">
      <c r="A970" s="212" t="s">
        <v>992</v>
      </c>
      <c r="B970" s="212" t="s">
        <v>979</v>
      </c>
      <c r="C970" s="212" t="s">
        <v>979</v>
      </c>
      <c r="D970" s="213">
        <v>0</v>
      </c>
      <c r="E970" s="212">
        <v>0</v>
      </c>
    </row>
    <row r="971" spans="1:5" x14ac:dyDescent="0.25">
      <c r="A971" s="212" t="s">
        <v>993</v>
      </c>
      <c r="B971" s="212" t="s">
        <v>979</v>
      </c>
      <c r="C971" s="212" t="s">
        <v>979</v>
      </c>
      <c r="D971" s="212" t="s">
        <v>979</v>
      </c>
      <c r="E971" s="212">
        <v>25.44</v>
      </c>
    </row>
    <row r="973" spans="1:5" x14ac:dyDescent="0.25">
      <c r="A973" s="212" t="s">
        <v>1895</v>
      </c>
    </row>
    <row r="974" spans="1:5" x14ac:dyDescent="0.25">
      <c r="A974" s="212" t="s">
        <v>1896</v>
      </c>
    </row>
    <row r="975" spans="1:5" x14ac:dyDescent="0.25">
      <c r="A975" s="212" t="s">
        <v>1205</v>
      </c>
    </row>
    <row r="977" spans="1:5" x14ac:dyDescent="0.25">
      <c r="A977" s="212" t="s">
        <v>998</v>
      </c>
      <c r="B977" s="212" t="s">
        <v>983</v>
      </c>
      <c r="C977" s="212" t="s">
        <v>984</v>
      </c>
      <c r="D977" s="212" t="s">
        <v>985</v>
      </c>
      <c r="E977" s="212" t="s">
        <v>986</v>
      </c>
    </row>
    <row r="978" spans="1:5" x14ac:dyDescent="0.25">
      <c r="A978" s="212" t="s">
        <v>348</v>
      </c>
      <c r="B978" s="212" t="s">
        <v>1017</v>
      </c>
      <c r="C978" s="212">
        <v>0.29333330000000002</v>
      </c>
      <c r="D978" s="212">
        <v>14.1</v>
      </c>
      <c r="E978" s="212">
        <v>4.13</v>
      </c>
    </row>
    <row r="979" spans="1:5" x14ac:dyDescent="0.25">
      <c r="A979" s="212" t="s">
        <v>1897</v>
      </c>
      <c r="B979" s="212" t="s">
        <v>1017</v>
      </c>
      <c r="C979" s="212">
        <v>0.58666669999999999</v>
      </c>
      <c r="D979" s="212">
        <v>21.45</v>
      </c>
      <c r="E979" s="212">
        <v>12.58</v>
      </c>
    </row>
    <row r="980" spans="1:5" x14ac:dyDescent="0.25">
      <c r="A980" s="212" t="s">
        <v>1851</v>
      </c>
      <c r="B980" s="212" t="s">
        <v>988</v>
      </c>
      <c r="C980" s="212">
        <v>1</v>
      </c>
      <c r="D980" s="212">
        <v>4.1399999999999997</v>
      </c>
      <c r="E980" s="212">
        <v>4.1399999999999997</v>
      </c>
    </row>
    <row r="981" spans="1:5" x14ac:dyDescent="0.25">
      <c r="A981" s="212" t="s">
        <v>1898</v>
      </c>
      <c r="B981" s="212" t="s">
        <v>1035</v>
      </c>
      <c r="C981" s="212">
        <v>4.5</v>
      </c>
      <c r="D981" s="212">
        <v>1.66</v>
      </c>
      <c r="E981" s="212">
        <v>7.47</v>
      </c>
    </row>
    <row r="982" spans="1:5" x14ac:dyDescent="0.25">
      <c r="A982" s="212" t="s">
        <v>1899</v>
      </c>
      <c r="B982" s="212" t="s">
        <v>988</v>
      </c>
      <c r="C982" s="212">
        <v>1.05</v>
      </c>
      <c r="D982" s="212">
        <v>27.78</v>
      </c>
      <c r="E982" s="212">
        <v>29.16</v>
      </c>
    </row>
    <row r="983" spans="1:5" x14ac:dyDescent="0.25">
      <c r="A983" s="212" t="s">
        <v>72</v>
      </c>
      <c r="B983" s="212" t="s">
        <v>979</v>
      </c>
      <c r="C983" s="212" t="s">
        <v>979</v>
      </c>
      <c r="D983" s="212" t="s">
        <v>979</v>
      </c>
      <c r="E983" s="212">
        <v>57.48</v>
      </c>
    </row>
    <row r="985" spans="1:5" x14ac:dyDescent="0.25">
      <c r="A985" s="212" t="s">
        <v>991</v>
      </c>
      <c r="B985" s="212" t="s">
        <v>979</v>
      </c>
      <c r="C985" s="212" t="s">
        <v>979</v>
      </c>
      <c r="D985" s="212" t="s">
        <v>979</v>
      </c>
      <c r="E985" s="212">
        <v>57.48</v>
      </c>
    </row>
    <row r="986" spans="1:5" x14ac:dyDescent="0.25">
      <c r="A986" s="212" t="s">
        <v>992</v>
      </c>
      <c r="B986" s="212" t="s">
        <v>979</v>
      </c>
      <c r="C986" s="212" t="s">
        <v>979</v>
      </c>
      <c r="D986" s="213">
        <v>0</v>
      </c>
      <c r="E986" s="212">
        <v>0</v>
      </c>
    </row>
    <row r="987" spans="1:5" x14ac:dyDescent="0.25">
      <c r="A987" s="212" t="s">
        <v>993</v>
      </c>
      <c r="B987" s="212" t="s">
        <v>979</v>
      </c>
      <c r="C987" s="212" t="s">
        <v>979</v>
      </c>
      <c r="D987" s="212" t="s">
        <v>979</v>
      </c>
      <c r="E987" s="212">
        <v>57.48</v>
      </c>
    </row>
    <row r="989" spans="1:5" x14ac:dyDescent="0.25">
      <c r="A989" s="212" t="s">
        <v>1900</v>
      </c>
    </row>
    <row r="990" spans="1:5" x14ac:dyDescent="0.25">
      <c r="A990" s="212" t="s">
        <v>1901</v>
      </c>
    </row>
    <row r="991" spans="1:5" x14ac:dyDescent="0.25">
      <c r="A991" s="212" t="s">
        <v>1205</v>
      </c>
    </row>
    <row r="993" spans="1:5" x14ac:dyDescent="0.25">
      <c r="A993" s="212" t="s">
        <v>998</v>
      </c>
      <c r="B993" s="212" t="s">
        <v>983</v>
      </c>
      <c r="C993" s="212" t="s">
        <v>984</v>
      </c>
      <c r="D993" s="212" t="s">
        <v>985</v>
      </c>
      <c r="E993" s="212" t="s">
        <v>986</v>
      </c>
    </row>
    <row r="994" spans="1:5" x14ac:dyDescent="0.25">
      <c r="A994" s="212" t="s">
        <v>348</v>
      </c>
      <c r="B994" s="212" t="s">
        <v>1017</v>
      </c>
      <c r="C994" s="212">
        <v>10</v>
      </c>
      <c r="D994" s="212">
        <v>14.1</v>
      </c>
      <c r="E994" s="212">
        <v>141</v>
      </c>
    </row>
    <row r="995" spans="1:5" x14ac:dyDescent="0.25">
      <c r="A995" s="212" t="s">
        <v>72</v>
      </c>
      <c r="B995" s="212" t="s">
        <v>979</v>
      </c>
      <c r="C995" s="212" t="s">
        <v>979</v>
      </c>
      <c r="D995" s="212" t="s">
        <v>979</v>
      </c>
      <c r="E995" s="212">
        <v>141</v>
      </c>
    </row>
    <row r="997" spans="1:5" x14ac:dyDescent="0.25">
      <c r="A997" s="212" t="s">
        <v>991</v>
      </c>
      <c r="B997" s="212" t="s">
        <v>979</v>
      </c>
      <c r="C997" s="212" t="s">
        <v>979</v>
      </c>
      <c r="D997" s="212" t="s">
        <v>979</v>
      </c>
      <c r="E997" s="212">
        <v>141</v>
      </c>
    </row>
    <row r="998" spans="1:5" x14ac:dyDescent="0.25">
      <c r="A998" s="212" t="s">
        <v>992</v>
      </c>
      <c r="B998" s="212" t="s">
        <v>979</v>
      </c>
      <c r="C998" s="212" t="s">
        <v>979</v>
      </c>
      <c r="D998" s="213">
        <v>0</v>
      </c>
      <c r="E998" s="212">
        <v>0</v>
      </c>
    </row>
    <row r="999" spans="1:5" x14ac:dyDescent="0.25">
      <c r="A999" s="212" t="s">
        <v>993</v>
      </c>
      <c r="B999" s="212" t="s">
        <v>979</v>
      </c>
      <c r="C999" s="212" t="s">
        <v>979</v>
      </c>
      <c r="D999" s="212" t="s">
        <v>979</v>
      </c>
      <c r="E999" s="212">
        <v>141</v>
      </c>
    </row>
    <row r="1001" spans="1:5" x14ac:dyDescent="0.25">
      <c r="A1001" s="212" t="s">
        <v>1902</v>
      </c>
    </row>
    <row r="1002" spans="1:5" x14ac:dyDescent="0.25">
      <c r="A1002" s="212" t="s">
        <v>1903</v>
      </c>
    </row>
    <row r="1003" spans="1:5" x14ac:dyDescent="0.25">
      <c r="A1003" s="212" t="s">
        <v>1904</v>
      </c>
    </row>
    <row r="1005" spans="1:5" x14ac:dyDescent="0.25">
      <c r="A1005" s="212" t="s">
        <v>998</v>
      </c>
      <c r="B1005" s="212" t="s">
        <v>983</v>
      </c>
      <c r="C1005" s="212" t="s">
        <v>984</v>
      </c>
      <c r="D1005" s="212" t="s">
        <v>985</v>
      </c>
      <c r="E1005" s="212" t="s">
        <v>986</v>
      </c>
    </row>
    <row r="1006" spans="1:5" x14ac:dyDescent="0.25">
      <c r="A1006" s="212" t="s">
        <v>657</v>
      </c>
      <c r="B1006" s="212" t="s">
        <v>1017</v>
      </c>
      <c r="C1006" s="215">
        <v>0.1</v>
      </c>
      <c r="D1006" s="215">
        <v>14.82</v>
      </c>
      <c r="E1006" s="215">
        <f>C1006*D1006</f>
        <v>1.4820000000000002</v>
      </c>
    </row>
    <row r="1007" spans="1:5" x14ac:dyDescent="0.25">
      <c r="A1007" s="212" t="s">
        <v>655</v>
      </c>
      <c r="B1007" s="212" t="s">
        <v>1017</v>
      </c>
      <c r="C1007" s="215">
        <v>0.1</v>
      </c>
      <c r="D1007" s="215">
        <v>19.510000000000002</v>
      </c>
      <c r="E1007" s="215">
        <f t="shared" ref="E1007:E1009" si="0">C1007*D1007</f>
        <v>1.9510000000000003</v>
      </c>
    </row>
    <row r="1008" spans="1:5" x14ac:dyDescent="0.25">
      <c r="A1008" s="212" t="s">
        <v>1905</v>
      </c>
      <c r="B1008" s="212" t="s">
        <v>1035</v>
      </c>
      <c r="C1008" s="215">
        <v>0.02</v>
      </c>
      <c r="D1008" s="215">
        <v>22</v>
      </c>
      <c r="E1008" s="215">
        <f t="shared" si="0"/>
        <v>0.44</v>
      </c>
    </row>
    <row r="1009" spans="1:5" x14ac:dyDescent="0.25">
      <c r="A1009" s="212" t="s">
        <v>1906</v>
      </c>
      <c r="B1009" s="212" t="s">
        <v>1035</v>
      </c>
      <c r="C1009" s="215">
        <v>1</v>
      </c>
      <c r="D1009" s="215">
        <v>9.65</v>
      </c>
      <c r="E1009" s="215">
        <f t="shared" si="0"/>
        <v>9.65</v>
      </c>
    </row>
    <row r="1010" spans="1:5" x14ac:dyDescent="0.25">
      <c r="A1010" s="212" t="s">
        <v>72</v>
      </c>
      <c r="B1010" s="212" t="s">
        <v>979</v>
      </c>
      <c r="C1010" s="212" t="s">
        <v>979</v>
      </c>
      <c r="D1010" s="212" t="s">
        <v>979</v>
      </c>
      <c r="E1010" s="225">
        <f>SUM(E1006:E1009)</f>
        <v>13.523000000000001</v>
      </c>
    </row>
    <row r="1011" spans="1:5" x14ac:dyDescent="0.25">
      <c r="E1011" s="215"/>
    </row>
    <row r="1012" spans="1:5" x14ac:dyDescent="0.25">
      <c r="A1012" s="212" t="s">
        <v>991</v>
      </c>
      <c r="B1012" s="212" t="s">
        <v>979</v>
      </c>
      <c r="C1012" s="212" t="s">
        <v>979</v>
      </c>
      <c r="D1012" s="212" t="s">
        <v>979</v>
      </c>
      <c r="E1012" s="215">
        <f>E1010</f>
        <v>13.523000000000001</v>
      </c>
    </row>
    <row r="1013" spans="1:5" x14ac:dyDescent="0.25">
      <c r="A1013" s="212" t="s">
        <v>992</v>
      </c>
      <c r="B1013" s="212" t="s">
        <v>979</v>
      </c>
      <c r="C1013" s="212" t="s">
        <v>979</v>
      </c>
      <c r="D1013" s="213">
        <v>0.24030000000000001</v>
      </c>
      <c r="E1013" s="215">
        <f>D1013*E1012</f>
        <v>3.2495769000000005</v>
      </c>
    </row>
    <row r="1014" spans="1:5" x14ac:dyDescent="0.25">
      <c r="A1014" s="212" t="s">
        <v>993</v>
      </c>
      <c r="B1014" s="212" t="s">
        <v>979</v>
      </c>
      <c r="C1014" s="212" t="s">
        <v>979</v>
      </c>
      <c r="D1014" s="212" t="s">
        <v>979</v>
      </c>
      <c r="E1014" s="215">
        <f>E1012+E1013</f>
        <v>16.772576900000001</v>
      </c>
    </row>
    <row r="1016" spans="1:5" x14ac:dyDescent="0.25">
      <c r="A1016" s="212" t="s">
        <v>1907</v>
      </c>
    </row>
    <row r="1017" spans="1:5" x14ac:dyDescent="0.25">
      <c r="A1017" s="212" t="s">
        <v>1903</v>
      </c>
    </row>
    <row r="1018" spans="1:5" x14ac:dyDescent="0.25">
      <c r="A1018" s="212" t="s">
        <v>1904</v>
      </c>
    </row>
    <row r="1020" spans="1:5" x14ac:dyDescent="0.25">
      <c r="A1020" s="212" t="s">
        <v>998</v>
      </c>
      <c r="B1020" s="212" t="s">
        <v>983</v>
      </c>
      <c r="C1020" s="212" t="s">
        <v>984</v>
      </c>
      <c r="D1020" s="212" t="s">
        <v>985</v>
      </c>
      <c r="E1020" s="212" t="s">
        <v>986</v>
      </c>
    </row>
    <row r="1021" spans="1:5" x14ac:dyDescent="0.25">
      <c r="A1021" s="212" t="s">
        <v>657</v>
      </c>
      <c r="B1021" s="212" t="s">
        <v>1017</v>
      </c>
      <c r="C1021" s="212">
        <v>0.1</v>
      </c>
      <c r="D1021" s="212">
        <v>14.82</v>
      </c>
      <c r="E1021" s="212">
        <v>1.48</v>
      </c>
    </row>
    <row r="1022" spans="1:5" x14ac:dyDescent="0.25">
      <c r="A1022" s="212" t="s">
        <v>655</v>
      </c>
      <c r="B1022" s="212" t="s">
        <v>1017</v>
      </c>
      <c r="C1022" s="212">
        <v>0.1</v>
      </c>
      <c r="D1022" s="212">
        <v>19.510000000000002</v>
      </c>
      <c r="E1022" s="212">
        <v>1.95</v>
      </c>
    </row>
    <row r="1023" spans="1:5" x14ac:dyDescent="0.25">
      <c r="A1023" s="212" t="s">
        <v>1908</v>
      </c>
      <c r="B1023" s="212" t="s">
        <v>1035</v>
      </c>
      <c r="C1023" s="212">
        <v>1</v>
      </c>
      <c r="D1023" s="212">
        <v>9.51</v>
      </c>
      <c r="E1023" s="212">
        <v>9.51</v>
      </c>
    </row>
    <row r="1024" spans="1:5" x14ac:dyDescent="0.25">
      <c r="A1024" s="212" t="s">
        <v>1905</v>
      </c>
      <c r="B1024" s="212" t="s">
        <v>1035</v>
      </c>
      <c r="C1024" s="212">
        <v>0.02</v>
      </c>
      <c r="D1024" s="212">
        <v>22</v>
      </c>
      <c r="E1024" s="212">
        <v>0.44</v>
      </c>
    </row>
    <row r="1025" spans="1:5" x14ac:dyDescent="0.25">
      <c r="A1025" s="212" t="s">
        <v>72</v>
      </c>
      <c r="B1025" s="212" t="s">
        <v>979</v>
      </c>
      <c r="C1025" s="212" t="s">
        <v>979</v>
      </c>
      <c r="D1025" s="212" t="s">
        <v>979</v>
      </c>
      <c r="E1025" s="212">
        <v>13.38</v>
      </c>
    </row>
    <row r="1027" spans="1:5" x14ac:dyDescent="0.25">
      <c r="A1027" s="212" t="s">
        <v>991</v>
      </c>
      <c r="B1027" s="212" t="s">
        <v>979</v>
      </c>
      <c r="C1027" s="212" t="s">
        <v>979</v>
      </c>
      <c r="D1027" s="212" t="s">
        <v>979</v>
      </c>
      <c r="E1027" s="212">
        <v>13.38</v>
      </c>
    </row>
    <row r="1028" spans="1:5" x14ac:dyDescent="0.25">
      <c r="A1028" s="212" t="s">
        <v>992</v>
      </c>
      <c r="B1028" s="212" t="s">
        <v>979</v>
      </c>
      <c r="C1028" s="212" t="s">
        <v>979</v>
      </c>
      <c r="D1028" s="213">
        <v>0</v>
      </c>
      <c r="E1028" s="212">
        <v>0</v>
      </c>
    </row>
    <row r="1029" spans="1:5" x14ac:dyDescent="0.25">
      <c r="A1029" s="212" t="s">
        <v>993</v>
      </c>
      <c r="B1029" s="212" t="s">
        <v>979</v>
      </c>
      <c r="C1029" s="212" t="s">
        <v>979</v>
      </c>
      <c r="D1029" s="212" t="s">
        <v>979</v>
      </c>
      <c r="E1029" s="212">
        <v>13.38</v>
      </c>
    </row>
    <row r="1031" spans="1:5" x14ac:dyDescent="0.25">
      <c r="A1031" s="212" t="s">
        <v>1294</v>
      </c>
    </row>
    <row r="1032" spans="1:5" x14ac:dyDescent="0.25">
      <c r="A1032" s="212" t="s">
        <v>1909</v>
      </c>
    </row>
    <row r="1033" spans="1:5" x14ac:dyDescent="0.25">
      <c r="A1033" s="212" t="s">
        <v>1205</v>
      </c>
    </row>
    <row r="1035" spans="1:5" x14ac:dyDescent="0.25">
      <c r="A1035" s="212" t="s">
        <v>998</v>
      </c>
      <c r="B1035" s="212" t="s">
        <v>983</v>
      </c>
      <c r="C1035" s="212" t="s">
        <v>984</v>
      </c>
      <c r="D1035" s="212" t="s">
        <v>985</v>
      </c>
      <c r="E1035" s="212" t="s">
        <v>986</v>
      </c>
    </row>
    <row r="1036" spans="1:5" x14ac:dyDescent="0.25">
      <c r="A1036" s="212" t="s">
        <v>1910</v>
      </c>
      <c r="B1036" s="212" t="s">
        <v>988</v>
      </c>
      <c r="C1036" s="212">
        <v>0.3333333</v>
      </c>
      <c r="D1036" s="212">
        <v>143.4</v>
      </c>
      <c r="E1036" s="212">
        <v>47.79</v>
      </c>
    </row>
    <row r="1037" spans="1:5" x14ac:dyDescent="0.25">
      <c r="A1037" s="212" t="s">
        <v>1910</v>
      </c>
      <c r="B1037" s="212" t="s">
        <v>988</v>
      </c>
      <c r="C1037" s="212">
        <v>1</v>
      </c>
      <c r="D1037" s="212">
        <v>40.24</v>
      </c>
      <c r="E1037" s="212">
        <v>40.24</v>
      </c>
    </row>
    <row r="1038" spans="1:5" x14ac:dyDescent="0.25">
      <c r="A1038" s="212" t="s">
        <v>1910</v>
      </c>
      <c r="B1038" s="212" t="s">
        <v>988</v>
      </c>
      <c r="C1038" s="212">
        <v>1</v>
      </c>
      <c r="D1038" s="212">
        <v>5.93</v>
      </c>
      <c r="E1038" s="212">
        <v>5.93</v>
      </c>
    </row>
    <row r="1039" spans="1:5" x14ac:dyDescent="0.25">
      <c r="A1039" s="212" t="s">
        <v>72</v>
      </c>
      <c r="B1039" s="212" t="s">
        <v>979</v>
      </c>
      <c r="C1039" s="212" t="s">
        <v>979</v>
      </c>
      <c r="D1039" s="212" t="s">
        <v>979</v>
      </c>
      <c r="E1039" s="212">
        <v>93.96</v>
      </c>
    </row>
    <row r="1041" spans="1:5" x14ac:dyDescent="0.25">
      <c r="A1041" s="212" t="s">
        <v>991</v>
      </c>
      <c r="B1041" s="212" t="s">
        <v>979</v>
      </c>
      <c r="C1041" s="212" t="s">
        <v>979</v>
      </c>
      <c r="D1041" s="212" t="s">
        <v>979</v>
      </c>
      <c r="E1041" s="212">
        <v>93.96</v>
      </c>
    </row>
    <row r="1042" spans="1:5" x14ac:dyDescent="0.25">
      <c r="A1042" s="212" t="s">
        <v>992</v>
      </c>
      <c r="B1042" s="212" t="s">
        <v>979</v>
      </c>
      <c r="C1042" s="212" t="s">
        <v>979</v>
      </c>
      <c r="D1042" s="213">
        <v>0</v>
      </c>
      <c r="E1042" s="212">
        <v>0</v>
      </c>
    </row>
    <row r="1043" spans="1:5" x14ac:dyDescent="0.25">
      <c r="A1043" s="212" t="s">
        <v>993</v>
      </c>
      <c r="B1043" s="212" t="s">
        <v>979</v>
      </c>
      <c r="C1043" s="212" t="s">
        <v>979</v>
      </c>
      <c r="D1043" s="212" t="s">
        <v>979</v>
      </c>
      <c r="E1043" s="212">
        <v>93.96</v>
      </c>
    </row>
    <row r="1045" spans="1:5" x14ac:dyDescent="0.25">
      <c r="A1045" s="212" t="s">
        <v>1295</v>
      </c>
    </row>
    <row r="1046" spans="1:5" x14ac:dyDescent="0.25">
      <c r="A1046" s="212" t="s">
        <v>1911</v>
      </c>
    </row>
    <row r="1047" spans="1:5" x14ac:dyDescent="0.25">
      <c r="A1047" s="212" t="s">
        <v>1030</v>
      </c>
    </row>
    <row r="1049" spans="1:5" x14ac:dyDescent="0.25">
      <c r="A1049" s="212" t="s">
        <v>998</v>
      </c>
      <c r="B1049" s="212" t="s">
        <v>983</v>
      </c>
      <c r="C1049" s="212" t="s">
        <v>984</v>
      </c>
      <c r="D1049" s="212" t="s">
        <v>985</v>
      </c>
      <c r="E1049" s="212" t="s">
        <v>986</v>
      </c>
    </row>
    <row r="1050" spans="1:5" x14ac:dyDescent="0.25">
      <c r="A1050" s="212" t="s">
        <v>1912</v>
      </c>
      <c r="B1050" s="212" t="s">
        <v>1032</v>
      </c>
      <c r="C1050" s="212">
        <v>1</v>
      </c>
      <c r="D1050" s="212">
        <v>30.39</v>
      </c>
      <c r="E1050" s="212">
        <v>30.39</v>
      </c>
    </row>
    <row r="1051" spans="1:5" x14ac:dyDescent="0.25">
      <c r="A1051" s="212" t="s">
        <v>1913</v>
      </c>
      <c r="B1051" s="212" t="s">
        <v>1032</v>
      </c>
      <c r="C1051" s="212">
        <v>1</v>
      </c>
      <c r="D1051" s="212">
        <v>39.200000000000003</v>
      </c>
      <c r="E1051" s="212">
        <v>39.200000000000003</v>
      </c>
    </row>
    <row r="1052" spans="1:5" x14ac:dyDescent="0.25">
      <c r="A1052" s="212" t="s">
        <v>1914</v>
      </c>
      <c r="B1052" s="212" t="s">
        <v>1032</v>
      </c>
      <c r="C1052" s="212">
        <v>1.05</v>
      </c>
      <c r="D1052" s="212">
        <v>361.25</v>
      </c>
      <c r="E1052" s="212">
        <v>379.31</v>
      </c>
    </row>
    <row r="1053" spans="1:5" x14ac:dyDescent="0.25">
      <c r="A1053" s="212" t="s">
        <v>72</v>
      </c>
      <c r="B1053" s="212" t="s">
        <v>979</v>
      </c>
      <c r="C1053" s="212" t="s">
        <v>979</v>
      </c>
      <c r="D1053" s="212" t="s">
        <v>979</v>
      </c>
      <c r="E1053" s="212">
        <v>448.9</v>
      </c>
    </row>
    <row r="1055" spans="1:5" x14ac:dyDescent="0.25">
      <c r="A1055" s="212" t="s">
        <v>991</v>
      </c>
      <c r="B1055" s="212" t="s">
        <v>979</v>
      </c>
      <c r="C1055" s="212" t="s">
        <v>979</v>
      </c>
      <c r="D1055" s="212" t="s">
        <v>979</v>
      </c>
      <c r="E1055" s="212">
        <v>448.9</v>
      </c>
    </row>
    <row r="1056" spans="1:5" x14ac:dyDescent="0.25">
      <c r="A1056" s="212" t="s">
        <v>992</v>
      </c>
      <c r="B1056" s="212" t="s">
        <v>979</v>
      </c>
      <c r="C1056" s="212" t="s">
        <v>979</v>
      </c>
      <c r="D1056" s="213">
        <v>0</v>
      </c>
      <c r="E1056" s="212">
        <v>0</v>
      </c>
    </row>
    <row r="1057" spans="1:5" x14ac:dyDescent="0.25">
      <c r="A1057" s="212" t="s">
        <v>993</v>
      </c>
      <c r="B1057" s="212" t="s">
        <v>979</v>
      </c>
      <c r="C1057" s="212" t="s">
        <v>979</v>
      </c>
      <c r="D1057" s="212" t="s">
        <v>979</v>
      </c>
      <c r="E1057" s="212">
        <v>448.9</v>
      </c>
    </row>
    <row r="1059" spans="1:5" x14ac:dyDescent="0.25">
      <c r="A1059" s="212" t="s">
        <v>1301</v>
      </c>
    </row>
    <row r="1060" spans="1:5" x14ac:dyDescent="0.25">
      <c r="A1060" s="212" t="s">
        <v>1915</v>
      </c>
    </row>
    <row r="1061" spans="1:5" x14ac:dyDescent="0.25">
      <c r="A1061" s="212" t="s">
        <v>1304</v>
      </c>
    </row>
    <row r="1063" spans="1:5" x14ac:dyDescent="0.25">
      <c r="A1063" s="212" t="s">
        <v>998</v>
      </c>
      <c r="B1063" s="212" t="s">
        <v>983</v>
      </c>
      <c r="C1063" s="212" t="s">
        <v>984</v>
      </c>
      <c r="D1063" s="212" t="s">
        <v>985</v>
      </c>
      <c r="E1063" s="212" t="s">
        <v>986</v>
      </c>
    </row>
    <row r="1064" spans="1:5" x14ac:dyDescent="0.25">
      <c r="A1064" s="212" t="s">
        <v>348</v>
      </c>
      <c r="B1064" s="212" t="s">
        <v>1017</v>
      </c>
      <c r="C1064" s="212">
        <v>0.2</v>
      </c>
      <c r="D1064" s="212">
        <v>14.1</v>
      </c>
      <c r="E1064" s="212">
        <v>2.82</v>
      </c>
    </row>
    <row r="1065" spans="1:5" x14ac:dyDescent="0.25">
      <c r="A1065" s="212" t="s">
        <v>426</v>
      </c>
      <c r="B1065" s="212" t="s">
        <v>1017</v>
      </c>
      <c r="C1065" s="212">
        <v>0.2</v>
      </c>
      <c r="D1065" s="212">
        <v>19.63</v>
      </c>
      <c r="E1065" s="212">
        <v>3.92</v>
      </c>
    </row>
    <row r="1066" spans="1:5" x14ac:dyDescent="0.25">
      <c r="A1066" s="212" t="s">
        <v>854</v>
      </c>
      <c r="B1066" s="212" t="s">
        <v>1035</v>
      </c>
      <c r="C1066" s="212">
        <v>1.8</v>
      </c>
      <c r="D1066" s="212">
        <v>24.88</v>
      </c>
      <c r="E1066" s="212">
        <v>44.78</v>
      </c>
    </row>
    <row r="1067" spans="1:5" x14ac:dyDescent="0.25">
      <c r="A1067" s="212" t="s">
        <v>72</v>
      </c>
      <c r="B1067" s="212" t="s">
        <v>979</v>
      </c>
      <c r="C1067" s="212" t="s">
        <v>979</v>
      </c>
      <c r="D1067" s="212" t="s">
        <v>979</v>
      </c>
      <c r="E1067" s="212">
        <v>51.52</v>
      </c>
    </row>
    <row r="1069" spans="1:5" x14ac:dyDescent="0.25">
      <c r="A1069" s="212" t="s">
        <v>991</v>
      </c>
      <c r="B1069" s="212" t="s">
        <v>979</v>
      </c>
      <c r="C1069" s="212" t="s">
        <v>979</v>
      </c>
      <c r="D1069" s="212" t="s">
        <v>979</v>
      </c>
      <c r="E1069" s="212">
        <v>51.52</v>
      </c>
    </row>
    <row r="1070" spans="1:5" x14ac:dyDescent="0.25">
      <c r="A1070" s="212" t="s">
        <v>992</v>
      </c>
      <c r="B1070" s="212" t="s">
        <v>979</v>
      </c>
      <c r="C1070" s="212" t="s">
        <v>979</v>
      </c>
      <c r="D1070" s="213">
        <v>0</v>
      </c>
      <c r="E1070" s="212">
        <v>0</v>
      </c>
    </row>
    <row r="1071" spans="1:5" x14ac:dyDescent="0.25">
      <c r="A1071" s="212" t="s">
        <v>993</v>
      </c>
      <c r="B1071" s="212" t="s">
        <v>979</v>
      </c>
      <c r="C1071" s="212" t="s">
        <v>979</v>
      </c>
      <c r="D1071" s="212" t="s">
        <v>979</v>
      </c>
      <c r="E1071" s="212">
        <v>51.52</v>
      </c>
    </row>
    <row r="1073" spans="1:5" x14ac:dyDescent="0.25">
      <c r="A1073" s="212" t="s">
        <v>1306</v>
      </c>
    </row>
    <row r="1074" spans="1:5" x14ac:dyDescent="0.25">
      <c r="A1074" s="212" t="s">
        <v>1778</v>
      </c>
    </row>
    <row r="1075" spans="1:5" x14ac:dyDescent="0.25">
      <c r="A1075" s="212" t="s">
        <v>1040</v>
      </c>
    </row>
    <row r="1077" spans="1:5" x14ac:dyDescent="0.25">
      <c r="A1077" s="212" t="s">
        <v>998</v>
      </c>
      <c r="B1077" s="212" t="s">
        <v>983</v>
      </c>
      <c r="C1077" s="212" t="s">
        <v>984</v>
      </c>
      <c r="D1077" s="212" t="s">
        <v>985</v>
      </c>
      <c r="E1077" s="212" t="s">
        <v>986</v>
      </c>
    </row>
    <row r="1078" spans="1:5" x14ac:dyDescent="0.25">
      <c r="A1078" s="212" t="s">
        <v>348</v>
      </c>
      <c r="B1078" s="212" t="s">
        <v>1017</v>
      </c>
      <c r="C1078" s="212">
        <v>2</v>
      </c>
      <c r="D1078" s="212">
        <v>14.1</v>
      </c>
      <c r="E1078" s="212">
        <v>28.2</v>
      </c>
    </row>
    <row r="1079" spans="1:5" x14ac:dyDescent="0.25">
      <c r="A1079" s="212" t="s">
        <v>72</v>
      </c>
      <c r="B1079" s="212" t="s">
        <v>979</v>
      </c>
      <c r="C1079" s="212" t="s">
        <v>979</v>
      </c>
      <c r="D1079" s="212" t="s">
        <v>979</v>
      </c>
      <c r="E1079" s="212">
        <v>28.2</v>
      </c>
    </row>
    <row r="1081" spans="1:5" x14ac:dyDescent="0.25">
      <c r="A1081" s="212" t="s">
        <v>991</v>
      </c>
      <c r="B1081" s="212" t="s">
        <v>979</v>
      </c>
      <c r="C1081" s="212" t="s">
        <v>979</v>
      </c>
      <c r="D1081" s="212" t="s">
        <v>979</v>
      </c>
      <c r="E1081" s="212">
        <v>28.2</v>
      </c>
    </row>
    <row r="1082" spans="1:5" x14ac:dyDescent="0.25">
      <c r="A1082" s="212" t="s">
        <v>992</v>
      </c>
      <c r="B1082" s="212" t="s">
        <v>979</v>
      </c>
      <c r="C1082" s="212" t="s">
        <v>979</v>
      </c>
      <c r="D1082" s="213">
        <v>0</v>
      </c>
      <c r="E1082" s="212">
        <v>0</v>
      </c>
    </row>
    <row r="1083" spans="1:5" x14ac:dyDescent="0.25">
      <c r="A1083" s="212" t="s">
        <v>993</v>
      </c>
      <c r="B1083" s="212" t="s">
        <v>979</v>
      </c>
      <c r="C1083" s="212" t="s">
        <v>979</v>
      </c>
      <c r="D1083" s="212" t="s">
        <v>979</v>
      </c>
      <c r="E1083" s="212">
        <v>28.2</v>
      </c>
    </row>
    <row r="1085" spans="1:5" x14ac:dyDescent="0.25">
      <c r="A1085" s="212" t="s">
        <v>1307</v>
      </c>
    </row>
    <row r="1086" spans="1:5" x14ac:dyDescent="0.25">
      <c r="A1086" s="212" t="s">
        <v>1779</v>
      </c>
    </row>
    <row r="1087" spans="1:5" x14ac:dyDescent="0.25">
      <c r="A1087" s="212" t="s">
        <v>1030</v>
      </c>
    </row>
    <row r="1089" spans="1:5" x14ac:dyDescent="0.25">
      <c r="A1089" s="212" t="s">
        <v>998</v>
      </c>
      <c r="B1089" s="212" t="s">
        <v>983</v>
      </c>
      <c r="C1089" s="212" t="s">
        <v>984</v>
      </c>
      <c r="D1089" s="212" t="s">
        <v>985</v>
      </c>
      <c r="E1089" s="212" t="s">
        <v>986</v>
      </c>
    </row>
    <row r="1090" spans="1:5" x14ac:dyDescent="0.25">
      <c r="A1090" s="212" t="s">
        <v>1916</v>
      </c>
      <c r="B1090" s="212" t="s">
        <v>1003</v>
      </c>
      <c r="C1090" s="212">
        <v>0.2</v>
      </c>
      <c r="D1090" s="212">
        <v>150</v>
      </c>
      <c r="E1090" s="212">
        <v>30</v>
      </c>
    </row>
    <row r="1091" spans="1:5" x14ac:dyDescent="0.25">
      <c r="A1091" s="212" t="s">
        <v>72</v>
      </c>
      <c r="B1091" s="212" t="s">
        <v>979</v>
      </c>
      <c r="C1091" s="212" t="s">
        <v>979</v>
      </c>
      <c r="D1091" s="212" t="s">
        <v>979</v>
      </c>
      <c r="E1091" s="212">
        <v>30</v>
      </c>
    </row>
    <row r="1093" spans="1:5" x14ac:dyDescent="0.25">
      <c r="A1093" s="212" t="s">
        <v>991</v>
      </c>
      <c r="B1093" s="212" t="s">
        <v>979</v>
      </c>
      <c r="C1093" s="212" t="s">
        <v>979</v>
      </c>
      <c r="D1093" s="212" t="s">
        <v>979</v>
      </c>
      <c r="E1093" s="212">
        <v>30</v>
      </c>
    </row>
    <row r="1094" spans="1:5" x14ac:dyDescent="0.25">
      <c r="A1094" s="212" t="s">
        <v>992</v>
      </c>
      <c r="B1094" s="212" t="s">
        <v>979</v>
      </c>
      <c r="C1094" s="212" t="s">
        <v>979</v>
      </c>
      <c r="D1094" s="213">
        <v>0</v>
      </c>
      <c r="E1094" s="212">
        <v>0</v>
      </c>
    </row>
    <row r="1095" spans="1:5" x14ac:dyDescent="0.25">
      <c r="A1095" s="212" t="s">
        <v>993</v>
      </c>
      <c r="B1095" s="212" t="s">
        <v>979</v>
      </c>
      <c r="C1095" s="212" t="s">
        <v>979</v>
      </c>
      <c r="D1095" s="212" t="s">
        <v>979</v>
      </c>
      <c r="E1095" s="212">
        <v>30</v>
      </c>
    </row>
    <row r="1097" spans="1:5" x14ac:dyDescent="0.25">
      <c r="A1097" s="212" t="s">
        <v>1310</v>
      </c>
    </row>
    <row r="1098" spans="1:5" x14ac:dyDescent="0.25">
      <c r="A1098" s="212" t="s">
        <v>1917</v>
      </c>
    </row>
    <row r="1099" spans="1:5" x14ac:dyDescent="0.25">
      <c r="A1099" s="212" t="s">
        <v>1205</v>
      </c>
    </row>
    <row r="1101" spans="1:5" x14ac:dyDescent="0.25">
      <c r="A1101" s="212" t="s">
        <v>998</v>
      </c>
      <c r="B1101" s="212" t="s">
        <v>983</v>
      </c>
      <c r="C1101" s="212" t="s">
        <v>984</v>
      </c>
      <c r="D1101" s="212" t="s">
        <v>985</v>
      </c>
      <c r="E1101" s="212" t="s">
        <v>986</v>
      </c>
    </row>
    <row r="1102" spans="1:5" x14ac:dyDescent="0.25">
      <c r="A1102" s="212" t="s">
        <v>348</v>
      </c>
      <c r="B1102" s="212" t="s">
        <v>1017</v>
      </c>
      <c r="C1102" s="212">
        <v>0.35</v>
      </c>
      <c r="D1102" s="212">
        <v>14.1</v>
      </c>
      <c r="E1102" s="212">
        <v>4.93</v>
      </c>
    </row>
    <row r="1103" spans="1:5" x14ac:dyDescent="0.25">
      <c r="A1103" s="212" t="s">
        <v>1918</v>
      </c>
      <c r="B1103" s="212" t="s">
        <v>1032</v>
      </c>
      <c r="C1103" s="212">
        <v>0.05</v>
      </c>
      <c r="D1103" s="212">
        <v>117.85</v>
      </c>
      <c r="E1103" s="212">
        <v>5.89</v>
      </c>
    </row>
    <row r="1104" spans="1:5" x14ac:dyDescent="0.25">
      <c r="A1104" s="212" t="s">
        <v>1919</v>
      </c>
      <c r="B1104" s="212" t="s">
        <v>988</v>
      </c>
      <c r="C1104" s="212">
        <v>1.05</v>
      </c>
      <c r="D1104" s="212">
        <v>6.05</v>
      </c>
      <c r="E1104" s="212">
        <v>6.35</v>
      </c>
    </row>
    <row r="1105" spans="1:5" x14ac:dyDescent="0.25">
      <c r="A1105" s="212" t="s">
        <v>72</v>
      </c>
      <c r="B1105" s="212" t="s">
        <v>979</v>
      </c>
      <c r="C1105" s="212" t="s">
        <v>979</v>
      </c>
      <c r="D1105" s="212" t="s">
        <v>979</v>
      </c>
      <c r="E1105" s="212">
        <v>17.170000000000002</v>
      </c>
    </row>
    <row r="1107" spans="1:5" x14ac:dyDescent="0.25">
      <c r="A1107" s="212" t="s">
        <v>991</v>
      </c>
      <c r="B1107" s="212" t="s">
        <v>979</v>
      </c>
      <c r="C1107" s="212" t="s">
        <v>979</v>
      </c>
      <c r="D1107" s="212" t="s">
        <v>979</v>
      </c>
      <c r="E1107" s="212">
        <v>17.170000000000002</v>
      </c>
    </row>
    <row r="1108" spans="1:5" x14ac:dyDescent="0.25">
      <c r="A1108" s="212" t="s">
        <v>992</v>
      </c>
      <c r="B1108" s="212" t="s">
        <v>979</v>
      </c>
      <c r="C1108" s="212" t="s">
        <v>979</v>
      </c>
      <c r="D1108" s="213">
        <v>0</v>
      </c>
      <c r="E1108" s="212">
        <v>0</v>
      </c>
    </row>
    <row r="1109" spans="1:5" x14ac:dyDescent="0.25">
      <c r="A1109" s="212" t="s">
        <v>993</v>
      </c>
      <c r="B1109" s="212" t="s">
        <v>979</v>
      </c>
      <c r="C1109" s="212" t="s">
        <v>979</v>
      </c>
      <c r="D1109" s="212" t="s">
        <v>979</v>
      </c>
      <c r="E1109" s="212">
        <v>17.170000000000002</v>
      </c>
    </row>
    <row r="1111" spans="1:5" x14ac:dyDescent="0.25">
      <c r="A1111" s="212" t="s">
        <v>1315</v>
      </c>
    </row>
    <row r="1112" spans="1:5" x14ac:dyDescent="0.25">
      <c r="A1112" s="212" t="s">
        <v>1920</v>
      </c>
    </row>
    <row r="1113" spans="1:5" x14ac:dyDescent="0.25">
      <c r="A1113" s="212" t="s">
        <v>1030</v>
      </c>
    </row>
    <row r="1115" spans="1:5" x14ac:dyDescent="0.25">
      <c r="A1115" s="212" t="s">
        <v>998</v>
      </c>
      <c r="B1115" s="212" t="s">
        <v>983</v>
      </c>
      <c r="C1115" s="212" t="s">
        <v>984</v>
      </c>
      <c r="D1115" s="212" t="s">
        <v>985</v>
      </c>
      <c r="E1115" s="212" t="s">
        <v>986</v>
      </c>
    </row>
    <row r="1116" spans="1:5" x14ac:dyDescent="0.25">
      <c r="A1116" s="212" t="s">
        <v>348</v>
      </c>
      <c r="B1116" s="212" t="s">
        <v>1017</v>
      </c>
      <c r="C1116" s="212">
        <v>3.4</v>
      </c>
      <c r="D1116" s="212">
        <v>14.1</v>
      </c>
      <c r="E1116" s="212">
        <v>47.94</v>
      </c>
    </row>
    <row r="1117" spans="1:5" x14ac:dyDescent="0.25">
      <c r="A1117" s="212" t="s">
        <v>72</v>
      </c>
      <c r="B1117" s="212" t="s">
        <v>979</v>
      </c>
      <c r="C1117" s="212" t="s">
        <v>979</v>
      </c>
      <c r="D1117" s="212" t="s">
        <v>979</v>
      </c>
      <c r="E1117" s="212">
        <v>47.94</v>
      </c>
    </row>
    <row r="1119" spans="1:5" x14ac:dyDescent="0.25">
      <c r="A1119" s="212" t="s">
        <v>991</v>
      </c>
      <c r="B1119" s="212" t="s">
        <v>979</v>
      </c>
      <c r="C1119" s="212" t="s">
        <v>979</v>
      </c>
      <c r="D1119" s="212" t="s">
        <v>979</v>
      </c>
      <c r="E1119" s="212">
        <v>47.94</v>
      </c>
    </row>
    <row r="1120" spans="1:5" x14ac:dyDescent="0.25">
      <c r="A1120" s="212" t="s">
        <v>992</v>
      </c>
      <c r="B1120" s="212" t="s">
        <v>979</v>
      </c>
      <c r="C1120" s="212" t="s">
        <v>979</v>
      </c>
      <c r="D1120" s="213">
        <v>0</v>
      </c>
      <c r="E1120" s="212">
        <v>0</v>
      </c>
    </row>
    <row r="1121" spans="1:5" x14ac:dyDescent="0.25">
      <c r="A1121" s="212" t="s">
        <v>993</v>
      </c>
      <c r="B1121" s="212" t="s">
        <v>979</v>
      </c>
      <c r="C1121" s="212" t="s">
        <v>979</v>
      </c>
      <c r="D1121" s="212" t="s">
        <v>979</v>
      </c>
      <c r="E1121" s="212">
        <v>47.94</v>
      </c>
    </row>
    <row r="1123" spans="1:5" x14ac:dyDescent="0.25">
      <c r="A1123" s="212" t="s">
        <v>1318</v>
      </c>
    </row>
    <row r="1124" spans="1:5" x14ac:dyDescent="0.25">
      <c r="A1124" s="212" t="s">
        <v>1921</v>
      </c>
    </row>
    <row r="1125" spans="1:5" x14ac:dyDescent="0.25">
      <c r="A1125" s="212" t="s">
        <v>1252</v>
      </c>
    </row>
    <row r="1127" spans="1:5" x14ac:dyDescent="0.25">
      <c r="A1127" s="212" t="s">
        <v>998</v>
      </c>
      <c r="B1127" s="212" t="s">
        <v>983</v>
      </c>
      <c r="C1127" s="212" t="s">
        <v>984</v>
      </c>
      <c r="D1127" s="212" t="s">
        <v>985</v>
      </c>
      <c r="E1127" s="212" t="s">
        <v>986</v>
      </c>
    </row>
    <row r="1128" spans="1:5" x14ac:dyDescent="0.25">
      <c r="A1128" s="212" t="s">
        <v>759</v>
      </c>
      <c r="B1128" s="212" t="s">
        <v>1017</v>
      </c>
      <c r="C1128" s="212">
        <v>176</v>
      </c>
      <c r="D1128" s="212">
        <v>18.329999999999998</v>
      </c>
      <c r="E1128" s="214">
        <v>3226.08</v>
      </c>
    </row>
    <row r="1129" spans="1:5" x14ac:dyDescent="0.25">
      <c r="A1129" s="212" t="s">
        <v>72</v>
      </c>
      <c r="B1129" s="212" t="s">
        <v>979</v>
      </c>
      <c r="C1129" s="212" t="s">
        <v>979</v>
      </c>
      <c r="D1129" s="212" t="s">
        <v>979</v>
      </c>
      <c r="E1129" s="214">
        <v>3226.08</v>
      </c>
    </row>
    <row r="1131" spans="1:5" x14ac:dyDescent="0.25">
      <c r="A1131" s="212" t="s">
        <v>991</v>
      </c>
      <c r="B1131" s="212" t="s">
        <v>979</v>
      </c>
      <c r="C1131" s="212" t="s">
        <v>979</v>
      </c>
      <c r="D1131" s="212" t="s">
        <v>979</v>
      </c>
      <c r="E1131" s="214">
        <v>3226.08</v>
      </c>
    </row>
    <row r="1132" spans="1:5" x14ac:dyDescent="0.25">
      <c r="A1132" s="212" t="s">
        <v>992</v>
      </c>
      <c r="B1132" s="212" t="s">
        <v>979</v>
      </c>
      <c r="C1132" s="212" t="s">
        <v>979</v>
      </c>
      <c r="D1132" s="213">
        <v>0</v>
      </c>
      <c r="E1132" s="212">
        <v>0</v>
      </c>
    </row>
    <row r="1133" spans="1:5" x14ac:dyDescent="0.25">
      <c r="A1133" s="212" t="s">
        <v>993</v>
      </c>
      <c r="B1133" s="212" t="s">
        <v>979</v>
      </c>
      <c r="C1133" s="212" t="s">
        <v>979</v>
      </c>
      <c r="D1133" s="212" t="s">
        <v>979</v>
      </c>
      <c r="E1133" s="214">
        <v>3226.08</v>
      </c>
    </row>
    <row r="1135" spans="1:5" x14ac:dyDescent="0.25">
      <c r="A1135" s="212" t="s">
        <v>1322</v>
      </c>
    </row>
    <row r="1136" spans="1:5" x14ac:dyDescent="0.25">
      <c r="A1136" s="212" t="s">
        <v>1922</v>
      </c>
    </row>
    <row r="1137" spans="1:5" x14ac:dyDescent="0.25">
      <c r="A1137" s="212" t="s">
        <v>1324</v>
      </c>
    </row>
    <row r="1139" spans="1:5" x14ac:dyDescent="0.25">
      <c r="A1139" s="212" t="s">
        <v>998</v>
      </c>
      <c r="B1139" s="212" t="s">
        <v>983</v>
      </c>
      <c r="C1139" s="212" t="s">
        <v>984</v>
      </c>
      <c r="D1139" s="212" t="s">
        <v>985</v>
      </c>
      <c r="E1139" s="212" t="s">
        <v>986</v>
      </c>
    </row>
    <row r="1140" spans="1:5" x14ac:dyDescent="0.25">
      <c r="A1140" s="212" t="s">
        <v>553</v>
      </c>
      <c r="B1140" s="212" t="s">
        <v>1017</v>
      </c>
      <c r="C1140" s="212">
        <v>0.13333329999999999</v>
      </c>
      <c r="D1140" s="212">
        <v>15.09</v>
      </c>
      <c r="E1140" s="212">
        <v>2.0099999999999998</v>
      </c>
    </row>
    <row r="1141" spans="1:5" x14ac:dyDescent="0.25">
      <c r="A1141" s="212" t="s">
        <v>1923</v>
      </c>
      <c r="B1141" s="212" t="s">
        <v>1010</v>
      </c>
      <c r="C1141" s="212">
        <v>1</v>
      </c>
      <c r="D1141" s="212">
        <v>9.9</v>
      </c>
      <c r="E1141" s="212">
        <v>9.9</v>
      </c>
    </row>
    <row r="1142" spans="1:5" x14ac:dyDescent="0.25">
      <c r="A1142" s="212" t="s">
        <v>72</v>
      </c>
      <c r="B1142" s="212" t="s">
        <v>979</v>
      </c>
      <c r="C1142" s="212" t="s">
        <v>979</v>
      </c>
      <c r="D1142" s="212" t="s">
        <v>979</v>
      </c>
      <c r="E1142" s="212">
        <v>11.91</v>
      </c>
    </row>
    <row r="1144" spans="1:5" x14ac:dyDescent="0.25">
      <c r="A1144" s="212" t="s">
        <v>991</v>
      </c>
      <c r="B1144" s="212" t="s">
        <v>979</v>
      </c>
      <c r="C1144" s="212" t="s">
        <v>979</v>
      </c>
      <c r="D1144" s="212" t="s">
        <v>979</v>
      </c>
      <c r="E1144" s="212">
        <v>11.91</v>
      </c>
    </row>
    <row r="1146" spans="1:5" x14ac:dyDescent="0.25">
      <c r="A1146" s="212" t="s">
        <v>1326</v>
      </c>
    </row>
    <row r="1147" spans="1:5" x14ac:dyDescent="0.25">
      <c r="A1147" s="212" t="s">
        <v>1924</v>
      </c>
    </row>
    <row r="1148" spans="1:5" x14ac:dyDescent="0.25">
      <c r="A1148" s="212" t="s">
        <v>1328</v>
      </c>
    </row>
    <row r="1150" spans="1:5" x14ac:dyDescent="0.25">
      <c r="A1150" s="212" t="s">
        <v>998</v>
      </c>
      <c r="B1150" s="212" t="s">
        <v>983</v>
      </c>
      <c r="C1150" s="212" t="s">
        <v>984</v>
      </c>
      <c r="D1150" s="212" t="s">
        <v>985</v>
      </c>
      <c r="E1150" s="212" t="s">
        <v>986</v>
      </c>
    </row>
    <row r="1151" spans="1:5" x14ac:dyDescent="0.25">
      <c r="A1151" s="212" t="s">
        <v>1925</v>
      </c>
      <c r="B1151" s="212" t="s">
        <v>1032</v>
      </c>
      <c r="C1151" s="212">
        <v>1.7261100000000001E-2</v>
      </c>
      <c r="D1151" s="212">
        <v>291.08999999999997</v>
      </c>
      <c r="E1151" s="212">
        <v>5.0199999999999996</v>
      </c>
    </row>
    <row r="1152" spans="1:5" x14ac:dyDescent="0.25">
      <c r="A1152" s="212" t="s">
        <v>348</v>
      </c>
      <c r="B1152" s="212" t="s">
        <v>1017</v>
      </c>
      <c r="C1152" s="212">
        <v>0.52380950000000004</v>
      </c>
      <c r="D1152" s="212">
        <v>14.1</v>
      </c>
      <c r="E1152" s="212">
        <v>7.38</v>
      </c>
    </row>
    <row r="1153" spans="1:5" x14ac:dyDescent="0.25">
      <c r="A1153" s="212" t="s">
        <v>426</v>
      </c>
      <c r="B1153" s="212" t="s">
        <v>1017</v>
      </c>
      <c r="C1153" s="212">
        <v>1.0476190000000001</v>
      </c>
      <c r="D1153" s="212">
        <v>19.63</v>
      </c>
      <c r="E1153" s="212">
        <v>20.56</v>
      </c>
    </row>
    <row r="1154" spans="1:5" x14ac:dyDescent="0.25">
      <c r="A1154" s="212" t="s">
        <v>1926</v>
      </c>
      <c r="B1154" s="212" t="s">
        <v>1003</v>
      </c>
      <c r="C1154" s="212">
        <v>76.119402899999997</v>
      </c>
      <c r="D1154" s="212">
        <v>0.56000000000000005</v>
      </c>
      <c r="E1154" s="212">
        <v>42.62</v>
      </c>
    </row>
    <row r="1155" spans="1:5" x14ac:dyDescent="0.25">
      <c r="A1155" s="212" t="s">
        <v>72</v>
      </c>
      <c r="B1155" s="212" t="s">
        <v>979</v>
      </c>
      <c r="C1155" s="212" t="s">
        <v>979</v>
      </c>
      <c r="D1155" s="212" t="s">
        <v>979</v>
      </c>
      <c r="E1155" s="212">
        <v>75.58</v>
      </c>
    </row>
    <row r="1157" spans="1:5" x14ac:dyDescent="0.25">
      <c r="A1157" s="212" t="s">
        <v>991</v>
      </c>
      <c r="B1157" s="212" t="s">
        <v>979</v>
      </c>
      <c r="C1157" s="212" t="s">
        <v>979</v>
      </c>
      <c r="D1157" s="212" t="s">
        <v>979</v>
      </c>
      <c r="E1157" s="212">
        <v>75.58</v>
      </c>
    </row>
    <row r="1159" spans="1:5" x14ac:dyDescent="0.25">
      <c r="A1159" s="212" t="s">
        <v>1927</v>
      </c>
    </row>
    <row r="1160" spans="1:5" x14ac:dyDescent="0.25">
      <c r="A1160" s="212" t="s">
        <v>1928</v>
      </c>
    </row>
    <row r="1161" spans="1:5" x14ac:dyDescent="0.25">
      <c r="A1161" s="212" t="s">
        <v>1040</v>
      </c>
    </row>
    <row r="1163" spans="1:5" x14ac:dyDescent="0.25">
      <c r="A1163" s="212" t="s">
        <v>998</v>
      </c>
      <c r="B1163" s="212" t="s">
        <v>983</v>
      </c>
      <c r="C1163" s="212" t="s">
        <v>984</v>
      </c>
      <c r="D1163" s="212" t="s">
        <v>985</v>
      </c>
      <c r="E1163" s="212" t="s">
        <v>986</v>
      </c>
    </row>
    <row r="1164" spans="1:5" x14ac:dyDescent="0.25">
      <c r="A1164" s="212" t="s">
        <v>1929</v>
      </c>
      <c r="B1164" s="212" t="s">
        <v>1017</v>
      </c>
      <c r="C1164" s="212">
        <v>4.7</v>
      </c>
      <c r="D1164" s="212">
        <v>15.57</v>
      </c>
      <c r="E1164" s="212">
        <v>73.17</v>
      </c>
    </row>
    <row r="1165" spans="1:5" x14ac:dyDescent="0.25">
      <c r="A1165" s="212" t="s">
        <v>1930</v>
      </c>
      <c r="B1165" s="212" t="s">
        <v>1017</v>
      </c>
      <c r="C1165" s="212">
        <v>1</v>
      </c>
      <c r="D1165" s="212">
        <v>1.42</v>
      </c>
      <c r="E1165" s="212">
        <v>1.42</v>
      </c>
    </row>
    <row r="1166" spans="1:5" x14ac:dyDescent="0.25">
      <c r="A1166" s="212" t="s">
        <v>1775</v>
      </c>
      <c r="B1166" s="212" t="s">
        <v>1032</v>
      </c>
      <c r="C1166" s="212">
        <v>1.216</v>
      </c>
      <c r="D1166" s="212">
        <v>80.55</v>
      </c>
      <c r="E1166" s="212">
        <v>97.94</v>
      </c>
    </row>
    <row r="1167" spans="1:5" x14ac:dyDescent="0.25">
      <c r="A1167" s="212" t="s">
        <v>1777</v>
      </c>
      <c r="B1167" s="212" t="s">
        <v>1035</v>
      </c>
      <c r="C1167" s="212">
        <v>486</v>
      </c>
      <c r="D1167" s="212">
        <v>0.56999999999999995</v>
      </c>
      <c r="E1167" s="212">
        <v>277.02</v>
      </c>
    </row>
    <row r="1168" spans="1:5" x14ac:dyDescent="0.25">
      <c r="A1168" s="212" t="s">
        <v>72</v>
      </c>
      <c r="B1168" s="212" t="s">
        <v>979</v>
      </c>
      <c r="C1168" s="212" t="s">
        <v>979</v>
      </c>
      <c r="D1168" s="212" t="s">
        <v>979</v>
      </c>
      <c r="E1168" s="212">
        <v>449.55</v>
      </c>
    </row>
    <row r="1170" spans="1:5" x14ac:dyDescent="0.25">
      <c r="A1170" s="212" t="s">
        <v>991</v>
      </c>
      <c r="B1170" s="212" t="s">
        <v>979</v>
      </c>
      <c r="C1170" s="212" t="s">
        <v>979</v>
      </c>
      <c r="D1170" s="212" t="s">
        <v>979</v>
      </c>
      <c r="E1170" s="212">
        <v>449.55</v>
      </c>
    </row>
    <row r="1172" spans="1:5" x14ac:dyDescent="0.25">
      <c r="A1172" s="212" t="s">
        <v>1331</v>
      </c>
    </row>
    <row r="1173" spans="1:5" x14ac:dyDescent="0.25">
      <c r="A1173" s="212" t="s">
        <v>1931</v>
      </c>
    </row>
    <row r="1174" spans="1:5" x14ac:dyDescent="0.25">
      <c r="A1174" s="212" t="s">
        <v>1040</v>
      </c>
    </row>
    <row r="1176" spans="1:5" x14ac:dyDescent="0.25">
      <c r="A1176" s="212" t="s">
        <v>998</v>
      </c>
      <c r="B1176" s="212" t="s">
        <v>983</v>
      </c>
      <c r="C1176" s="212" t="s">
        <v>984</v>
      </c>
      <c r="D1176" s="212" t="s">
        <v>985</v>
      </c>
      <c r="E1176" s="212" t="s">
        <v>986</v>
      </c>
    </row>
    <row r="1177" spans="1:5" x14ac:dyDescent="0.25">
      <c r="A1177" s="212" t="s">
        <v>1929</v>
      </c>
      <c r="B1177" s="212" t="s">
        <v>1017</v>
      </c>
      <c r="C1177" s="212">
        <v>4.7</v>
      </c>
      <c r="D1177" s="212">
        <v>15.57</v>
      </c>
      <c r="E1177" s="212">
        <v>73.17</v>
      </c>
    </row>
    <row r="1178" spans="1:5" x14ac:dyDescent="0.25">
      <c r="A1178" s="212" t="s">
        <v>1930</v>
      </c>
      <c r="B1178" s="212" t="s">
        <v>1017</v>
      </c>
      <c r="C1178" s="212">
        <v>1</v>
      </c>
      <c r="D1178" s="212">
        <v>1.42</v>
      </c>
      <c r="E1178" s="212">
        <v>1.42</v>
      </c>
    </row>
    <row r="1179" spans="1:5" x14ac:dyDescent="0.25">
      <c r="A1179" s="212" t="s">
        <v>1775</v>
      </c>
      <c r="B1179" s="212" t="s">
        <v>1032</v>
      </c>
      <c r="C1179" s="212">
        <v>1.216</v>
      </c>
      <c r="D1179" s="212">
        <v>80.55</v>
      </c>
      <c r="E1179" s="212">
        <v>97.94</v>
      </c>
    </row>
    <row r="1180" spans="1:5" x14ac:dyDescent="0.25">
      <c r="A1180" s="212" t="s">
        <v>1777</v>
      </c>
      <c r="B1180" s="212" t="s">
        <v>1035</v>
      </c>
      <c r="C1180" s="212">
        <v>243</v>
      </c>
      <c r="D1180" s="212">
        <v>0.56999999999999995</v>
      </c>
      <c r="E1180" s="212">
        <v>138.51</v>
      </c>
    </row>
    <row r="1181" spans="1:5" x14ac:dyDescent="0.25">
      <c r="A1181" s="212" t="s">
        <v>72</v>
      </c>
      <c r="B1181" s="212" t="s">
        <v>979</v>
      </c>
      <c r="C1181" s="212" t="s">
        <v>979</v>
      </c>
      <c r="D1181" s="212" t="s">
        <v>979</v>
      </c>
      <c r="E1181" s="212">
        <v>311.04000000000002</v>
      </c>
    </row>
    <row r="1183" spans="1:5" x14ac:dyDescent="0.25">
      <c r="A1183" s="212" t="s">
        <v>991</v>
      </c>
      <c r="B1183" s="212" t="s">
        <v>979</v>
      </c>
      <c r="C1183" s="212" t="s">
        <v>979</v>
      </c>
      <c r="D1183" s="212" t="s">
        <v>979</v>
      </c>
      <c r="E1183" s="212">
        <v>311.04000000000002</v>
      </c>
    </row>
    <row r="1185" spans="1:5" x14ac:dyDescent="0.25">
      <c r="A1185" s="212" t="s">
        <v>1335</v>
      </c>
    </row>
    <row r="1186" spans="1:5" x14ac:dyDescent="0.25">
      <c r="A1186" s="212" t="s">
        <v>1932</v>
      </c>
    </row>
    <row r="1187" spans="1:5" x14ac:dyDescent="0.25">
      <c r="A1187" s="212" t="s">
        <v>1040</v>
      </c>
    </row>
    <row r="1189" spans="1:5" x14ac:dyDescent="0.25">
      <c r="A1189" s="212" t="s">
        <v>998</v>
      </c>
      <c r="B1189" s="212" t="s">
        <v>983</v>
      </c>
      <c r="C1189" s="212" t="s">
        <v>984</v>
      </c>
      <c r="D1189" s="212" t="s">
        <v>985</v>
      </c>
      <c r="E1189" s="212" t="s">
        <v>986</v>
      </c>
    </row>
    <row r="1190" spans="1:5" x14ac:dyDescent="0.25">
      <c r="A1190" s="212" t="s">
        <v>348</v>
      </c>
      <c r="B1190" s="212" t="s">
        <v>1017</v>
      </c>
      <c r="C1190" s="212">
        <v>3.2592591999999998</v>
      </c>
      <c r="D1190" s="212">
        <v>14.1</v>
      </c>
      <c r="E1190" s="212">
        <v>45.95</v>
      </c>
    </row>
    <row r="1191" spans="1:5" x14ac:dyDescent="0.25">
      <c r="A1191" s="212" t="s">
        <v>1929</v>
      </c>
      <c r="B1191" s="212" t="s">
        <v>1017</v>
      </c>
      <c r="C1191" s="212">
        <v>1.6296295999999999</v>
      </c>
      <c r="D1191" s="212">
        <v>15.57</v>
      </c>
      <c r="E1191" s="212">
        <v>25.37</v>
      </c>
    </row>
    <row r="1192" spans="1:5" x14ac:dyDescent="0.25">
      <c r="A1192" s="212" t="s">
        <v>1930</v>
      </c>
      <c r="B1192" s="212" t="s">
        <v>1017</v>
      </c>
      <c r="C1192" s="212">
        <v>0.30599999999999999</v>
      </c>
      <c r="D1192" s="212">
        <v>1.42</v>
      </c>
      <c r="E1192" s="212">
        <v>0.43</v>
      </c>
    </row>
    <row r="1193" spans="1:5" x14ac:dyDescent="0.25">
      <c r="A1193" s="212" t="s">
        <v>1775</v>
      </c>
      <c r="B1193" s="212" t="s">
        <v>1032</v>
      </c>
      <c r="C1193" s="212">
        <v>0.93</v>
      </c>
      <c r="D1193" s="212">
        <v>80.55</v>
      </c>
      <c r="E1193" s="212">
        <v>74.91</v>
      </c>
    </row>
    <row r="1194" spans="1:5" x14ac:dyDescent="0.25">
      <c r="A1194" s="212" t="s">
        <v>1933</v>
      </c>
      <c r="B1194" s="212" t="s">
        <v>1032</v>
      </c>
      <c r="C1194" s="212">
        <v>0.21</v>
      </c>
      <c r="D1194" s="212">
        <v>90.63</v>
      </c>
      <c r="E1194" s="212">
        <v>19.03</v>
      </c>
    </row>
    <row r="1195" spans="1:5" x14ac:dyDescent="0.25">
      <c r="A1195" s="212" t="s">
        <v>1934</v>
      </c>
      <c r="B1195" s="212" t="s">
        <v>1032</v>
      </c>
      <c r="C1195" s="212">
        <v>0.63</v>
      </c>
      <c r="D1195" s="212">
        <v>90.98</v>
      </c>
      <c r="E1195" s="212">
        <v>57.31</v>
      </c>
    </row>
    <row r="1196" spans="1:5" x14ac:dyDescent="0.25">
      <c r="A1196" s="212" t="s">
        <v>1777</v>
      </c>
      <c r="B1196" s="212" t="s">
        <v>1035</v>
      </c>
      <c r="C1196" s="212">
        <v>268</v>
      </c>
      <c r="D1196" s="212">
        <v>0.56999999999999995</v>
      </c>
      <c r="E1196" s="212">
        <v>152.76</v>
      </c>
    </row>
    <row r="1197" spans="1:5" x14ac:dyDescent="0.25">
      <c r="A1197" s="212" t="s">
        <v>72</v>
      </c>
      <c r="B1197" s="212" t="s">
        <v>979</v>
      </c>
      <c r="C1197" s="212" t="s">
        <v>979</v>
      </c>
      <c r="D1197" s="212" t="s">
        <v>979</v>
      </c>
      <c r="E1197" s="212">
        <v>375.76</v>
      </c>
    </row>
    <row r="1199" spans="1:5" x14ac:dyDescent="0.25">
      <c r="A1199" s="212" t="s">
        <v>991</v>
      </c>
      <c r="B1199" s="212" t="s">
        <v>979</v>
      </c>
      <c r="C1199" s="212" t="s">
        <v>979</v>
      </c>
      <c r="D1199" s="212" t="s">
        <v>979</v>
      </c>
      <c r="E1199" s="212">
        <v>375.76</v>
      </c>
    </row>
    <row r="1201" spans="1:5" x14ac:dyDescent="0.25">
      <c r="A1201" s="212" t="s">
        <v>1339</v>
      </c>
    </row>
    <row r="1202" spans="1:5" x14ac:dyDescent="0.25">
      <c r="A1202" s="212" t="s">
        <v>1935</v>
      </c>
    </row>
    <row r="1203" spans="1:5" x14ac:dyDescent="0.25">
      <c r="A1203" s="212" t="s">
        <v>1040</v>
      </c>
    </row>
    <row r="1205" spans="1:5" x14ac:dyDescent="0.25">
      <c r="A1205" s="212" t="s">
        <v>998</v>
      </c>
      <c r="B1205" s="212" t="s">
        <v>983</v>
      </c>
      <c r="C1205" s="212" t="s">
        <v>984</v>
      </c>
      <c r="D1205" s="212" t="s">
        <v>985</v>
      </c>
      <c r="E1205" s="212" t="s">
        <v>986</v>
      </c>
    </row>
    <row r="1206" spans="1:5" x14ac:dyDescent="0.25">
      <c r="A1206" s="212" t="s">
        <v>348</v>
      </c>
      <c r="B1206" s="212" t="s">
        <v>1017</v>
      </c>
      <c r="C1206" s="212">
        <v>3</v>
      </c>
      <c r="D1206" s="212">
        <v>14.1</v>
      </c>
      <c r="E1206" s="212">
        <v>42.3</v>
      </c>
    </row>
    <row r="1207" spans="1:5" x14ac:dyDescent="0.25">
      <c r="A1207" s="212" t="s">
        <v>426</v>
      </c>
      <c r="B1207" s="212" t="s">
        <v>1017</v>
      </c>
      <c r="C1207" s="212">
        <v>1.65</v>
      </c>
      <c r="D1207" s="212">
        <v>19.63</v>
      </c>
      <c r="E1207" s="212">
        <v>32.380000000000003</v>
      </c>
    </row>
    <row r="1208" spans="1:5" x14ac:dyDescent="0.25">
      <c r="A1208" s="212" t="s">
        <v>1936</v>
      </c>
      <c r="B1208" s="212" t="s">
        <v>1003</v>
      </c>
      <c r="C1208" s="212">
        <v>0.65</v>
      </c>
      <c r="D1208" s="212">
        <v>3</v>
      </c>
      <c r="E1208" s="212">
        <v>1.95</v>
      </c>
    </row>
    <row r="1209" spans="1:5" x14ac:dyDescent="0.25">
      <c r="A1209" s="212" t="s">
        <v>72</v>
      </c>
      <c r="B1209" s="212" t="s">
        <v>979</v>
      </c>
      <c r="C1209" s="212" t="s">
        <v>979</v>
      </c>
      <c r="D1209" s="212" t="s">
        <v>979</v>
      </c>
      <c r="E1209" s="212">
        <v>76.63</v>
      </c>
    </row>
    <row r="1211" spans="1:5" x14ac:dyDescent="0.25">
      <c r="A1211" s="212" t="s">
        <v>991</v>
      </c>
      <c r="B1211" s="212" t="s">
        <v>979</v>
      </c>
      <c r="C1211" s="212" t="s">
        <v>979</v>
      </c>
      <c r="D1211" s="212" t="s">
        <v>979</v>
      </c>
      <c r="E1211" s="212">
        <v>76.63</v>
      </c>
    </row>
    <row r="1213" spans="1:5" x14ac:dyDescent="0.25">
      <c r="A1213" s="212" t="s">
        <v>1342</v>
      </c>
    </row>
    <row r="1214" spans="1:5" x14ac:dyDescent="0.25">
      <c r="A1214" s="212" t="s">
        <v>1937</v>
      </c>
    </row>
    <row r="1215" spans="1:5" x14ac:dyDescent="0.25">
      <c r="A1215" s="212" t="s">
        <v>1324</v>
      </c>
    </row>
    <row r="1217" spans="1:5" x14ac:dyDescent="0.25">
      <c r="A1217" s="212" t="s">
        <v>998</v>
      </c>
      <c r="B1217" s="212" t="s">
        <v>983</v>
      </c>
      <c r="C1217" s="212" t="s">
        <v>984</v>
      </c>
      <c r="D1217" s="212" t="s">
        <v>985</v>
      </c>
      <c r="E1217" s="212" t="s">
        <v>986</v>
      </c>
    </row>
    <row r="1218" spans="1:5" x14ac:dyDescent="0.25">
      <c r="A1218" s="212" t="s">
        <v>553</v>
      </c>
      <c r="B1218" s="212" t="s">
        <v>1017</v>
      </c>
      <c r="C1218" s="212">
        <v>0.13333329999999999</v>
      </c>
      <c r="D1218" s="212">
        <v>15.09</v>
      </c>
      <c r="E1218" s="212">
        <v>2.0099999999999998</v>
      </c>
    </row>
    <row r="1219" spans="1:5" x14ac:dyDescent="0.25">
      <c r="A1219" s="212" t="s">
        <v>1938</v>
      </c>
      <c r="B1219" s="212" t="s">
        <v>1010</v>
      </c>
      <c r="C1219" s="212">
        <v>1</v>
      </c>
      <c r="D1219" s="212">
        <v>10.64</v>
      </c>
      <c r="E1219" s="212">
        <v>10.64</v>
      </c>
    </row>
    <row r="1220" spans="1:5" x14ac:dyDescent="0.25">
      <c r="A1220" s="212" t="s">
        <v>72</v>
      </c>
      <c r="B1220" s="212" t="s">
        <v>979</v>
      </c>
      <c r="C1220" s="212" t="s">
        <v>979</v>
      </c>
      <c r="D1220" s="212" t="s">
        <v>979</v>
      </c>
      <c r="E1220" s="212">
        <v>12.65</v>
      </c>
    </row>
    <row r="1222" spans="1:5" x14ac:dyDescent="0.25">
      <c r="A1222" s="212" t="s">
        <v>991</v>
      </c>
      <c r="B1222" s="212" t="s">
        <v>979</v>
      </c>
      <c r="C1222" s="212" t="s">
        <v>979</v>
      </c>
      <c r="D1222" s="212" t="s">
        <v>979</v>
      </c>
      <c r="E1222" s="212">
        <v>12.65</v>
      </c>
    </row>
    <row r="1224" spans="1:5" x14ac:dyDescent="0.25">
      <c r="A1224" s="212" t="s">
        <v>1345</v>
      </c>
    </row>
    <row r="1225" spans="1:5" x14ac:dyDescent="0.25">
      <c r="A1225" s="212" t="s">
        <v>1939</v>
      </c>
    </row>
    <row r="1226" spans="1:5" x14ac:dyDescent="0.25">
      <c r="A1226" s="212" t="s">
        <v>1324</v>
      </c>
    </row>
    <row r="1228" spans="1:5" x14ac:dyDescent="0.25">
      <c r="A1228" s="212" t="s">
        <v>998</v>
      </c>
      <c r="B1228" s="212" t="s">
        <v>983</v>
      </c>
      <c r="C1228" s="212" t="s">
        <v>984</v>
      </c>
      <c r="D1228" s="212" t="s">
        <v>985</v>
      </c>
      <c r="E1228" s="212" t="s">
        <v>986</v>
      </c>
    </row>
    <row r="1229" spans="1:5" x14ac:dyDescent="0.25">
      <c r="A1229" s="212" t="s">
        <v>553</v>
      </c>
      <c r="B1229" s="212" t="s">
        <v>1017</v>
      </c>
      <c r="C1229" s="212">
        <v>8.1481499999999998E-2</v>
      </c>
      <c r="D1229" s="212">
        <v>15.09</v>
      </c>
      <c r="E1229" s="212">
        <v>1.22</v>
      </c>
    </row>
    <row r="1230" spans="1:5" x14ac:dyDescent="0.25">
      <c r="A1230" s="212" t="s">
        <v>420</v>
      </c>
      <c r="B1230" s="212" t="s">
        <v>1017</v>
      </c>
      <c r="C1230" s="212">
        <v>0.162963</v>
      </c>
      <c r="D1230" s="212">
        <v>19.82</v>
      </c>
      <c r="E1230" s="212">
        <v>3.22</v>
      </c>
    </row>
    <row r="1231" spans="1:5" x14ac:dyDescent="0.25">
      <c r="A1231" s="212" t="s">
        <v>1940</v>
      </c>
      <c r="B1231" s="212" t="s">
        <v>1010</v>
      </c>
      <c r="C1231" s="212">
        <v>1</v>
      </c>
      <c r="D1231" s="212">
        <v>2.98</v>
      </c>
      <c r="E1231" s="212">
        <v>2.98</v>
      </c>
    </row>
    <row r="1232" spans="1:5" x14ac:dyDescent="0.25">
      <c r="A1232" s="212" t="s">
        <v>1804</v>
      </c>
      <c r="B1232" s="212" t="s">
        <v>1052</v>
      </c>
      <c r="C1232" s="212">
        <v>0.2</v>
      </c>
      <c r="D1232" s="212">
        <v>0.34</v>
      </c>
      <c r="E1232" s="212">
        <v>0.06</v>
      </c>
    </row>
    <row r="1233" spans="1:5" x14ac:dyDescent="0.25">
      <c r="A1233" s="212" t="s">
        <v>72</v>
      </c>
      <c r="B1233" s="212" t="s">
        <v>979</v>
      </c>
      <c r="C1233" s="212" t="s">
        <v>979</v>
      </c>
      <c r="D1233" s="212" t="s">
        <v>979</v>
      </c>
      <c r="E1233" s="212">
        <v>7.48</v>
      </c>
    </row>
    <row r="1235" spans="1:5" x14ac:dyDescent="0.25">
      <c r="A1235" s="212" t="s">
        <v>991</v>
      </c>
      <c r="B1235" s="212" t="s">
        <v>979</v>
      </c>
      <c r="C1235" s="212" t="s">
        <v>979</v>
      </c>
      <c r="D1235" s="212" t="s">
        <v>979</v>
      </c>
      <c r="E1235" s="212">
        <v>7.48</v>
      </c>
    </row>
    <row r="1237" spans="1:5" x14ac:dyDescent="0.25">
      <c r="A1237" s="212" t="s">
        <v>1348</v>
      </c>
    </row>
    <row r="1238" spans="1:5" x14ac:dyDescent="0.25">
      <c r="A1238" s="212" t="s">
        <v>1941</v>
      </c>
    </row>
    <row r="1239" spans="1:5" x14ac:dyDescent="0.25">
      <c r="A1239" s="212" t="s">
        <v>1324</v>
      </c>
    </row>
    <row r="1241" spans="1:5" x14ac:dyDescent="0.25">
      <c r="A1241" s="212" t="s">
        <v>998</v>
      </c>
      <c r="B1241" s="212" t="s">
        <v>983</v>
      </c>
      <c r="C1241" s="212" t="s">
        <v>984</v>
      </c>
      <c r="D1241" s="212" t="s">
        <v>985</v>
      </c>
      <c r="E1241" s="212" t="s">
        <v>986</v>
      </c>
    </row>
    <row r="1242" spans="1:5" x14ac:dyDescent="0.25">
      <c r="A1242" s="212" t="s">
        <v>553</v>
      </c>
      <c r="B1242" s="212" t="s">
        <v>1017</v>
      </c>
      <c r="C1242" s="212">
        <v>0.2291666</v>
      </c>
      <c r="D1242" s="212">
        <v>15.09</v>
      </c>
      <c r="E1242" s="212">
        <v>3.45</v>
      </c>
    </row>
    <row r="1243" spans="1:5" x14ac:dyDescent="0.25">
      <c r="A1243" s="212" t="s">
        <v>420</v>
      </c>
      <c r="B1243" s="212" t="s">
        <v>1017</v>
      </c>
      <c r="C1243" s="212">
        <v>0.4583333</v>
      </c>
      <c r="D1243" s="212">
        <v>19.82</v>
      </c>
      <c r="E1243" s="212">
        <v>9.08</v>
      </c>
    </row>
    <row r="1244" spans="1:5" x14ac:dyDescent="0.25">
      <c r="A1244" s="212" t="s">
        <v>1942</v>
      </c>
      <c r="B1244" s="212" t="s">
        <v>1003</v>
      </c>
      <c r="C1244" s="212">
        <v>1</v>
      </c>
      <c r="D1244" s="212">
        <v>20.67</v>
      </c>
      <c r="E1244" s="212">
        <v>20.67</v>
      </c>
    </row>
    <row r="1245" spans="1:5" x14ac:dyDescent="0.25">
      <c r="A1245" s="212" t="s">
        <v>72</v>
      </c>
      <c r="B1245" s="212" t="s">
        <v>979</v>
      </c>
      <c r="C1245" s="212" t="s">
        <v>979</v>
      </c>
      <c r="D1245" s="212" t="s">
        <v>979</v>
      </c>
      <c r="E1245" s="212">
        <v>33.200000000000003</v>
      </c>
    </row>
    <row r="1247" spans="1:5" x14ac:dyDescent="0.25">
      <c r="A1247" s="212" t="s">
        <v>991</v>
      </c>
      <c r="B1247" s="212" t="s">
        <v>979</v>
      </c>
      <c r="C1247" s="212" t="s">
        <v>979</v>
      </c>
      <c r="D1247" s="212" t="s">
        <v>979</v>
      </c>
      <c r="E1247" s="212">
        <v>33.200000000000003</v>
      </c>
    </row>
    <row r="1249" spans="1:5" x14ac:dyDescent="0.25">
      <c r="A1249" s="212" t="s">
        <v>1943</v>
      </c>
    </row>
    <row r="1250" spans="1:5" x14ac:dyDescent="0.25">
      <c r="A1250" s="212" t="s">
        <v>1944</v>
      </c>
    </row>
    <row r="1251" spans="1:5" x14ac:dyDescent="0.25">
      <c r="A1251" s="212" t="s">
        <v>1353</v>
      </c>
    </row>
    <row r="1253" spans="1:5" x14ac:dyDescent="0.25">
      <c r="A1253" s="212" t="s">
        <v>1256</v>
      </c>
      <c r="B1253" s="212" t="s">
        <v>983</v>
      </c>
      <c r="C1253" s="212" t="s">
        <v>984</v>
      </c>
      <c r="D1253" s="212" t="s">
        <v>985</v>
      </c>
      <c r="E1253" s="212" t="s">
        <v>986</v>
      </c>
    </row>
    <row r="1254" spans="1:5" x14ac:dyDescent="0.25">
      <c r="A1254" s="212" t="s">
        <v>1945</v>
      </c>
      <c r="B1254" s="212" t="s">
        <v>1258</v>
      </c>
      <c r="C1254" s="212">
        <v>1</v>
      </c>
      <c r="D1254" s="212">
        <v>10.78</v>
      </c>
      <c r="E1254" s="212">
        <v>10.78</v>
      </c>
    </row>
    <row r="1255" spans="1:5" x14ac:dyDescent="0.25">
      <c r="A1255" s="212" t="s">
        <v>72</v>
      </c>
      <c r="B1255" s="212" t="s">
        <v>979</v>
      </c>
      <c r="C1255" s="212" t="s">
        <v>979</v>
      </c>
      <c r="D1255" s="212" t="s">
        <v>979</v>
      </c>
      <c r="E1255" s="212">
        <v>10.78</v>
      </c>
    </row>
    <row r="1257" spans="1:5" x14ac:dyDescent="0.25">
      <c r="A1257" s="212" t="s">
        <v>998</v>
      </c>
      <c r="B1257" s="212" t="s">
        <v>983</v>
      </c>
      <c r="C1257" s="212" t="s">
        <v>984</v>
      </c>
      <c r="D1257" s="212" t="s">
        <v>985</v>
      </c>
      <c r="E1257" s="212" t="s">
        <v>986</v>
      </c>
    </row>
    <row r="1258" spans="1:5" x14ac:dyDescent="0.25">
      <c r="A1258" s="212" t="s">
        <v>1946</v>
      </c>
      <c r="B1258" s="212" t="s">
        <v>1017</v>
      </c>
      <c r="C1258" s="212">
        <v>1</v>
      </c>
      <c r="D1258" s="212">
        <v>0.95</v>
      </c>
      <c r="E1258" s="212">
        <v>0.95</v>
      </c>
    </row>
    <row r="1259" spans="1:5" x14ac:dyDescent="0.25">
      <c r="A1259" s="212" t="s">
        <v>1947</v>
      </c>
      <c r="B1259" s="212" t="s">
        <v>1017</v>
      </c>
      <c r="C1259" s="212">
        <v>1</v>
      </c>
      <c r="D1259" s="212">
        <v>0.57999999999999996</v>
      </c>
      <c r="E1259" s="212">
        <v>0.57999999999999996</v>
      </c>
    </row>
    <row r="1260" spans="1:5" x14ac:dyDescent="0.25">
      <c r="A1260" s="212" t="s">
        <v>1948</v>
      </c>
      <c r="B1260" s="212" t="s">
        <v>1017</v>
      </c>
      <c r="C1260" s="212">
        <v>1</v>
      </c>
      <c r="D1260" s="212">
        <v>0.08</v>
      </c>
      <c r="E1260" s="212">
        <v>0.08</v>
      </c>
    </row>
    <row r="1261" spans="1:5" x14ac:dyDescent="0.25">
      <c r="A1261" s="212" t="s">
        <v>1877</v>
      </c>
      <c r="B1261" s="212" t="s">
        <v>1017</v>
      </c>
      <c r="C1261" s="212">
        <v>1</v>
      </c>
      <c r="D1261" s="212">
        <v>1.03</v>
      </c>
      <c r="E1261" s="212">
        <v>1.03</v>
      </c>
    </row>
    <row r="1262" spans="1:5" x14ac:dyDescent="0.25">
      <c r="A1262" s="212" t="s">
        <v>1878</v>
      </c>
      <c r="B1262" s="212" t="s">
        <v>1017</v>
      </c>
      <c r="C1262" s="212">
        <v>1</v>
      </c>
      <c r="D1262" s="212">
        <v>0.79</v>
      </c>
      <c r="E1262" s="212">
        <v>0.79</v>
      </c>
    </row>
    <row r="1263" spans="1:5" x14ac:dyDescent="0.25">
      <c r="A1263" s="212" t="s">
        <v>1879</v>
      </c>
      <c r="B1263" s="212" t="s">
        <v>1017</v>
      </c>
      <c r="C1263" s="212">
        <v>1</v>
      </c>
      <c r="D1263" s="212">
        <v>0.06</v>
      </c>
      <c r="E1263" s="212">
        <v>0.06</v>
      </c>
    </row>
    <row r="1264" spans="1:5" x14ac:dyDescent="0.25">
      <c r="A1264" s="212" t="s">
        <v>1880</v>
      </c>
      <c r="B1264" s="212" t="s">
        <v>1017</v>
      </c>
      <c r="C1264" s="212">
        <v>1</v>
      </c>
      <c r="D1264" s="212">
        <v>0.55000000000000004</v>
      </c>
      <c r="E1264" s="212">
        <v>0.55000000000000004</v>
      </c>
    </row>
    <row r="1265" spans="1:5" x14ac:dyDescent="0.25">
      <c r="A1265" s="212" t="s">
        <v>72</v>
      </c>
      <c r="B1265" s="212" t="s">
        <v>979</v>
      </c>
      <c r="C1265" s="212" t="s">
        <v>979</v>
      </c>
      <c r="D1265" s="212" t="s">
        <v>979</v>
      </c>
      <c r="E1265" s="212">
        <v>4.04</v>
      </c>
    </row>
    <row r="1267" spans="1:5" x14ac:dyDescent="0.25">
      <c r="A1267" s="212" t="s">
        <v>991</v>
      </c>
      <c r="B1267" s="212" t="s">
        <v>979</v>
      </c>
      <c r="C1267" s="212" t="s">
        <v>979</v>
      </c>
      <c r="D1267" s="212" t="s">
        <v>979</v>
      </c>
      <c r="E1267" s="212">
        <v>14.82</v>
      </c>
    </row>
    <row r="1269" spans="1:5" x14ac:dyDescent="0.25">
      <c r="A1269" s="212" t="s">
        <v>1351</v>
      </c>
    </row>
    <row r="1270" spans="1:5" x14ac:dyDescent="0.25">
      <c r="A1270" s="212" t="s">
        <v>1949</v>
      </c>
    </row>
    <row r="1271" spans="1:5" x14ac:dyDescent="0.25">
      <c r="A1271" s="212" t="s">
        <v>1353</v>
      </c>
    </row>
    <row r="1273" spans="1:5" x14ac:dyDescent="0.25">
      <c r="A1273" s="212" t="s">
        <v>1256</v>
      </c>
      <c r="B1273" s="212" t="s">
        <v>983</v>
      </c>
      <c r="C1273" s="212" t="s">
        <v>984</v>
      </c>
      <c r="D1273" s="212" t="s">
        <v>985</v>
      </c>
      <c r="E1273" s="212" t="s">
        <v>986</v>
      </c>
    </row>
    <row r="1274" spans="1:5" x14ac:dyDescent="0.25">
      <c r="A1274" s="212" t="s">
        <v>1950</v>
      </c>
      <c r="B1274" s="212" t="s">
        <v>1258</v>
      </c>
      <c r="C1274" s="212">
        <v>1</v>
      </c>
      <c r="D1274" s="212">
        <v>10.85</v>
      </c>
      <c r="E1274" s="212">
        <v>10.85</v>
      </c>
    </row>
    <row r="1275" spans="1:5" x14ac:dyDescent="0.25">
      <c r="A1275" s="212" t="s">
        <v>72</v>
      </c>
      <c r="B1275" s="212" t="s">
        <v>979</v>
      </c>
      <c r="C1275" s="212" t="s">
        <v>979</v>
      </c>
      <c r="D1275" s="212" t="s">
        <v>979</v>
      </c>
      <c r="E1275" s="212">
        <v>10.85</v>
      </c>
    </row>
    <row r="1277" spans="1:5" x14ac:dyDescent="0.25">
      <c r="A1277" s="212" t="s">
        <v>998</v>
      </c>
      <c r="B1277" s="212" t="s">
        <v>983</v>
      </c>
      <c r="C1277" s="212" t="s">
        <v>984</v>
      </c>
      <c r="D1277" s="212" t="s">
        <v>985</v>
      </c>
      <c r="E1277" s="212" t="s">
        <v>986</v>
      </c>
    </row>
    <row r="1278" spans="1:5" x14ac:dyDescent="0.25">
      <c r="A1278" s="212" t="s">
        <v>1951</v>
      </c>
      <c r="B1278" s="212" t="s">
        <v>1017</v>
      </c>
      <c r="C1278" s="212">
        <v>1</v>
      </c>
      <c r="D1278" s="212">
        <v>0.91</v>
      </c>
      <c r="E1278" s="212">
        <v>0.91</v>
      </c>
    </row>
    <row r="1279" spans="1:5" x14ac:dyDescent="0.25">
      <c r="A1279" s="212" t="s">
        <v>1952</v>
      </c>
      <c r="B1279" s="212" t="s">
        <v>1017</v>
      </c>
      <c r="C1279" s="212">
        <v>1</v>
      </c>
      <c r="D1279" s="212">
        <v>0.62</v>
      </c>
      <c r="E1279" s="212">
        <v>0.62</v>
      </c>
    </row>
    <row r="1280" spans="1:5" x14ac:dyDescent="0.25">
      <c r="A1280" s="212" t="s">
        <v>1953</v>
      </c>
      <c r="B1280" s="212" t="s">
        <v>1017</v>
      </c>
      <c r="C1280" s="212">
        <v>1</v>
      </c>
      <c r="D1280" s="212">
        <v>0.28000000000000003</v>
      </c>
      <c r="E1280" s="212">
        <v>0.28000000000000003</v>
      </c>
    </row>
    <row r="1281" spans="1:5" x14ac:dyDescent="0.25">
      <c r="A1281" s="212" t="s">
        <v>1877</v>
      </c>
      <c r="B1281" s="212" t="s">
        <v>1017</v>
      </c>
      <c r="C1281" s="212">
        <v>1</v>
      </c>
      <c r="D1281" s="212">
        <v>1.03</v>
      </c>
      <c r="E1281" s="212">
        <v>1.03</v>
      </c>
    </row>
    <row r="1282" spans="1:5" x14ac:dyDescent="0.25">
      <c r="A1282" s="212" t="s">
        <v>1878</v>
      </c>
      <c r="B1282" s="212" t="s">
        <v>1017</v>
      </c>
      <c r="C1282" s="212">
        <v>1</v>
      </c>
      <c r="D1282" s="212">
        <v>0.79</v>
      </c>
      <c r="E1282" s="212">
        <v>0.79</v>
      </c>
    </row>
    <row r="1283" spans="1:5" x14ac:dyDescent="0.25">
      <c r="A1283" s="212" t="s">
        <v>1879</v>
      </c>
      <c r="B1283" s="212" t="s">
        <v>1017</v>
      </c>
      <c r="C1283" s="212">
        <v>1</v>
      </c>
      <c r="D1283" s="212">
        <v>0.06</v>
      </c>
      <c r="E1283" s="212">
        <v>0.06</v>
      </c>
    </row>
    <row r="1284" spans="1:5" x14ac:dyDescent="0.25">
      <c r="A1284" s="212" t="s">
        <v>1880</v>
      </c>
      <c r="B1284" s="212" t="s">
        <v>1017</v>
      </c>
      <c r="C1284" s="212">
        <v>1</v>
      </c>
      <c r="D1284" s="212">
        <v>0.55000000000000004</v>
      </c>
      <c r="E1284" s="212">
        <v>0.55000000000000004</v>
      </c>
    </row>
    <row r="1285" spans="1:5" x14ac:dyDescent="0.25">
      <c r="A1285" s="212" t="s">
        <v>72</v>
      </c>
      <c r="B1285" s="212" t="s">
        <v>979</v>
      </c>
      <c r="C1285" s="212" t="s">
        <v>979</v>
      </c>
      <c r="D1285" s="212" t="s">
        <v>979</v>
      </c>
      <c r="E1285" s="212">
        <v>4.24</v>
      </c>
    </row>
    <row r="1287" spans="1:5" x14ac:dyDescent="0.25">
      <c r="A1287" s="212" t="s">
        <v>991</v>
      </c>
      <c r="B1287" s="212" t="s">
        <v>979</v>
      </c>
      <c r="C1287" s="212" t="s">
        <v>979</v>
      </c>
      <c r="D1287" s="212" t="s">
        <v>979</v>
      </c>
      <c r="E1287" s="212">
        <v>15.09</v>
      </c>
    </row>
    <row r="1289" spans="1:5" x14ac:dyDescent="0.25">
      <c r="A1289" s="212" t="s">
        <v>1358</v>
      </c>
    </row>
    <row r="1290" spans="1:5" x14ac:dyDescent="0.25">
      <c r="A1290" s="212" t="s">
        <v>1954</v>
      </c>
    </row>
    <row r="1291" spans="1:5" x14ac:dyDescent="0.25">
      <c r="A1291" s="212" t="s">
        <v>1353</v>
      </c>
    </row>
    <row r="1293" spans="1:5" x14ac:dyDescent="0.25">
      <c r="A1293" s="212" t="s">
        <v>1256</v>
      </c>
      <c r="B1293" s="212" t="s">
        <v>983</v>
      </c>
      <c r="C1293" s="212" t="s">
        <v>984</v>
      </c>
      <c r="D1293" s="212" t="s">
        <v>985</v>
      </c>
      <c r="E1293" s="212" t="s">
        <v>986</v>
      </c>
    </row>
    <row r="1294" spans="1:5" x14ac:dyDescent="0.25">
      <c r="A1294" s="212" t="s">
        <v>1955</v>
      </c>
      <c r="B1294" s="212" t="s">
        <v>1258</v>
      </c>
      <c r="C1294" s="212">
        <v>1</v>
      </c>
      <c r="D1294" s="212">
        <v>10.94</v>
      </c>
      <c r="E1294" s="212">
        <v>10.94</v>
      </c>
    </row>
    <row r="1295" spans="1:5" x14ac:dyDescent="0.25">
      <c r="A1295" s="212" t="s">
        <v>72</v>
      </c>
      <c r="B1295" s="212" t="s">
        <v>979</v>
      </c>
      <c r="C1295" s="212" t="s">
        <v>979</v>
      </c>
      <c r="D1295" s="212" t="s">
        <v>979</v>
      </c>
      <c r="E1295" s="212">
        <v>10.94</v>
      </c>
    </row>
    <row r="1297" spans="1:5" x14ac:dyDescent="0.25">
      <c r="A1297" s="212" t="s">
        <v>998</v>
      </c>
      <c r="B1297" s="212" t="s">
        <v>983</v>
      </c>
      <c r="C1297" s="212" t="s">
        <v>984</v>
      </c>
      <c r="D1297" s="212" t="s">
        <v>985</v>
      </c>
      <c r="E1297" s="212" t="s">
        <v>986</v>
      </c>
    </row>
    <row r="1298" spans="1:5" x14ac:dyDescent="0.25">
      <c r="A1298" s="212" t="s">
        <v>1956</v>
      </c>
      <c r="B1298" s="212" t="s">
        <v>1017</v>
      </c>
      <c r="C1298" s="212">
        <v>1</v>
      </c>
      <c r="D1298" s="212">
        <v>0.8</v>
      </c>
      <c r="E1298" s="212">
        <v>0.8</v>
      </c>
    </row>
    <row r="1299" spans="1:5" x14ac:dyDescent="0.25">
      <c r="A1299" s="212" t="s">
        <v>1957</v>
      </c>
      <c r="B1299" s="212" t="s">
        <v>1017</v>
      </c>
      <c r="C1299" s="212">
        <v>1</v>
      </c>
      <c r="D1299" s="212">
        <v>0.28000000000000003</v>
      </c>
      <c r="E1299" s="212">
        <v>0.28000000000000003</v>
      </c>
    </row>
    <row r="1300" spans="1:5" x14ac:dyDescent="0.25">
      <c r="A1300" s="212" t="s">
        <v>1953</v>
      </c>
      <c r="B1300" s="212" t="s">
        <v>1017</v>
      </c>
      <c r="C1300" s="212">
        <v>1</v>
      </c>
      <c r="D1300" s="212">
        <v>0.14000000000000001</v>
      </c>
      <c r="E1300" s="212">
        <v>0.14000000000000001</v>
      </c>
    </row>
    <row r="1301" spans="1:5" x14ac:dyDescent="0.25">
      <c r="A1301" s="212" t="s">
        <v>1877</v>
      </c>
      <c r="B1301" s="212" t="s">
        <v>1017</v>
      </c>
      <c r="C1301" s="212">
        <v>1</v>
      </c>
      <c r="D1301" s="212">
        <v>1.03</v>
      </c>
      <c r="E1301" s="212">
        <v>1.03</v>
      </c>
    </row>
    <row r="1302" spans="1:5" x14ac:dyDescent="0.25">
      <c r="A1302" s="212" t="s">
        <v>1878</v>
      </c>
      <c r="B1302" s="212" t="s">
        <v>1017</v>
      </c>
      <c r="C1302" s="212">
        <v>1</v>
      </c>
      <c r="D1302" s="212">
        <v>0.79</v>
      </c>
      <c r="E1302" s="212">
        <v>0.79</v>
      </c>
    </row>
    <row r="1303" spans="1:5" x14ac:dyDescent="0.25">
      <c r="A1303" s="212" t="s">
        <v>1879</v>
      </c>
      <c r="B1303" s="212" t="s">
        <v>1017</v>
      </c>
      <c r="C1303" s="212">
        <v>1</v>
      </c>
      <c r="D1303" s="212">
        <v>0.06</v>
      </c>
      <c r="E1303" s="212">
        <v>0.06</v>
      </c>
    </row>
    <row r="1304" spans="1:5" x14ac:dyDescent="0.25">
      <c r="A1304" s="212" t="s">
        <v>1880</v>
      </c>
      <c r="B1304" s="212" t="s">
        <v>1017</v>
      </c>
      <c r="C1304" s="212">
        <v>1</v>
      </c>
      <c r="D1304" s="212">
        <v>0.55000000000000004</v>
      </c>
      <c r="E1304" s="212">
        <v>0.55000000000000004</v>
      </c>
    </row>
    <row r="1305" spans="1:5" x14ac:dyDescent="0.25">
      <c r="A1305" s="212" t="s">
        <v>72</v>
      </c>
      <c r="B1305" s="212" t="s">
        <v>979</v>
      </c>
      <c r="C1305" s="212" t="s">
        <v>979</v>
      </c>
      <c r="D1305" s="212" t="s">
        <v>979</v>
      </c>
      <c r="E1305" s="212">
        <v>3.65</v>
      </c>
    </row>
    <row r="1307" spans="1:5" x14ac:dyDescent="0.25">
      <c r="A1307" s="212" t="s">
        <v>991</v>
      </c>
      <c r="B1307" s="212" t="s">
        <v>979</v>
      </c>
      <c r="C1307" s="212" t="s">
        <v>979</v>
      </c>
      <c r="D1307" s="212" t="s">
        <v>979</v>
      </c>
      <c r="E1307" s="212">
        <v>14.59</v>
      </c>
    </row>
    <row r="1309" spans="1:5" x14ac:dyDescent="0.25">
      <c r="A1309" s="212" t="s">
        <v>1364</v>
      </c>
    </row>
    <row r="1310" spans="1:5" x14ac:dyDescent="0.25">
      <c r="A1310" s="212" t="s">
        <v>1958</v>
      </c>
    </row>
    <row r="1311" spans="1:5" x14ac:dyDescent="0.25">
      <c r="A1311" s="212" t="s">
        <v>1353</v>
      </c>
    </row>
    <row r="1313" spans="1:5" x14ac:dyDescent="0.25">
      <c r="A1313" s="212" t="s">
        <v>1256</v>
      </c>
      <c r="B1313" s="212" t="s">
        <v>983</v>
      </c>
      <c r="C1313" s="212" t="s">
        <v>984</v>
      </c>
      <c r="D1313" s="212" t="s">
        <v>985</v>
      </c>
      <c r="E1313" s="212" t="s">
        <v>986</v>
      </c>
    </row>
    <row r="1314" spans="1:5" x14ac:dyDescent="0.25">
      <c r="A1314" s="212" t="s">
        <v>1959</v>
      </c>
      <c r="B1314" s="212" t="s">
        <v>1258</v>
      </c>
      <c r="C1314" s="212">
        <v>1</v>
      </c>
      <c r="D1314" s="212">
        <v>11.15</v>
      </c>
      <c r="E1314" s="212">
        <v>11.15</v>
      </c>
    </row>
    <row r="1315" spans="1:5" x14ac:dyDescent="0.25">
      <c r="A1315" s="212" t="s">
        <v>72</v>
      </c>
      <c r="B1315" s="212" t="s">
        <v>979</v>
      </c>
      <c r="C1315" s="212" t="s">
        <v>979</v>
      </c>
      <c r="D1315" s="212" t="s">
        <v>979</v>
      </c>
      <c r="E1315" s="212">
        <v>11.15</v>
      </c>
    </row>
    <row r="1317" spans="1:5" x14ac:dyDescent="0.25">
      <c r="A1317" s="212" t="s">
        <v>998</v>
      </c>
      <c r="B1317" s="212" t="s">
        <v>983</v>
      </c>
      <c r="C1317" s="212" t="s">
        <v>984</v>
      </c>
      <c r="D1317" s="212" t="s">
        <v>985</v>
      </c>
      <c r="E1317" s="212" t="s">
        <v>986</v>
      </c>
    </row>
    <row r="1318" spans="1:5" x14ac:dyDescent="0.25">
      <c r="A1318" s="212" t="s">
        <v>1960</v>
      </c>
      <c r="B1318" s="212" t="s">
        <v>1017</v>
      </c>
      <c r="C1318" s="212">
        <v>1</v>
      </c>
      <c r="D1318" s="212">
        <v>1.33</v>
      </c>
      <c r="E1318" s="212">
        <v>1.33</v>
      </c>
    </row>
    <row r="1319" spans="1:5" x14ac:dyDescent="0.25">
      <c r="A1319" s="212" t="s">
        <v>1961</v>
      </c>
      <c r="B1319" s="212" t="s">
        <v>1017</v>
      </c>
      <c r="C1319" s="212">
        <v>1</v>
      </c>
      <c r="D1319" s="212">
        <v>1.27</v>
      </c>
      <c r="E1319" s="212">
        <v>1.27</v>
      </c>
    </row>
    <row r="1320" spans="1:5" x14ac:dyDescent="0.25">
      <c r="A1320" s="212" t="s">
        <v>1948</v>
      </c>
      <c r="B1320" s="212" t="s">
        <v>1017</v>
      </c>
      <c r="C1320" s="212">
        <v>1</v>
      </c>
      <c r="D1320" s="212">
        <v>0.11</v>
      </c>
      <c r="E1320" s="212">
        <v>0.11</v>
      </c>
    </row>
    <row r="1321" spans="1:5" x14ac:dyDescent="0.25">
      <c r="A1321" s="212" t="s">
        <v>1877</v>
      </c>
      <c r="B1321" s="212" t="s">
        <v>1017</v>
      </c>
      <c r="C1321" s="212">
        <v>1</v>
      </c>
      <c r="D1321" s="212">
        <v>1.03</v>
      </c>
      <c r="E1321" s="212">
        <v>1.03</v>
      </c>
    </row>
    <row r="1322" spans="1:5" x14ac:dyDescent="0.25">
      <c r="A1322" s="212" t="s">
        <v>1878</v>
      </c>
      <c r="B1322" s="212" t="s">
        <v>1017</v>
      </c>
      <c r="C1322" s="212">
        <v>1</v>
      </c>
      <c r="D1322" s="212">
        <v>0.79</v>
      </c>
      <c r="E1322" s="212">
        <v>0.79</v>
      </c>
    </row>
    <row r="1323" spans="1:5" x14ac:dyDescent="0.25">
      <c r="A1323" s="212" t="s">
        <v>1879</v>
      </c>
      <c r="B1323" s="212" t="s">
        <v>1017</v>
      </c>
      <c r="C1323" s="212">
        <v>1</v>
      </c>
      <c r="D1323" s="212">
        <v>0.06</v>
      </c>
      <c r="E1323" s="212">
        <v>0.06</v>
      </c>
    </row>
    <row r="1324" spans="1:5" x14ac:dyDescent="0.25">
      <c r="A1324" s="212" t="s">
        <v>1880</v>
      </c>
      <c r="B1324" s="212" t="s">
        <v>1017</v>
      </c>
      <c r="C1324" s="212">
        <v>1</v>
      </c>
      <c r="D1324" s="212">
        <v>0.55000000000000004</v>
      </c>
      <c r="E1324" s="212">
        <v>0.55000000000000004</v>
      </c>
    </row>
    <row r="1325" spans="1:5" x14ac:dyDescent="0.25">
      <c r="A1325" s="212" t="s">
        <v>72</v>
      </c>
      <c r="B1325" s="212" t="s">
        <v>979</v>
      </c>
      <c r="C1325" s="212" t="s">
        <v>979</v>
      </c>
      <c r="D1325" s="212" t="s">
        <v>979</v>
      </c>
      <c r="E1325" s="212">
        <v>5.14</v>
      </c>
    </row>
    <row r="1327" spans="1:5" x14ac:dyDescent="0.25">
      <c r="A1327" s="212" t="s">
        <v>991</v>
      </c>
      <c r="B1327" s="212" t="s">
        <v>979</v>
      </c>
      <c r="C1327" s="212" t="s">
        <v>979</v>
      </c>
      <c r="D1327" s="212" t="s">
        <v>979</v>
      </c>
      <c r="E1327" s="212">
        <v>16.29</v>
      </c>
    </row>
    <row r="1329" spans="1:5" x14ac:dyDescent="0.25">
      <c r="A1329" s="212" t="s">
        <v>1370</v>
      </c>
    </row>
    <row r="1330" spans="1:5" x14ac:dyDescent="0.25">
      <c r="A1330" s="212" t="s">
        <v>1873</v>
      </c>
    </row>
    <row r="1331" spans="1:5" x14ac:dyDescent="0.25">
      <c r="A1331" s="212" t="s">
        <v>1353</v>
      </c>
    </row>
    <row r="1333" spans="1:5" x14ac:dyDescent="0.25">
      <c r="A1333" s="212" t="s">
        <v>1256</v>
      </c>
      <c r="B1333" s="212" t="s">
        <v>983</v>
      </c>
      <c r="C1333" s="212" t="s">
        <v>984</v>
      </c>
      <c r="D1333" s="212" t="s">
        <v>985</v>
      </c>
      <c r="E1333" s="212" t="s">
        <v>986</v>
      </c>
    </row>
    <row r="1334" spans="1:5" x14ac:dyDescent="0.25">
      <c r="A1334" s="212" t="s">
        <v>424</v>
      </c>
      <c r="B1334" s="212" t="s">
        <v>1258</v>
      </c>
      <c r="C1334" s="212">
        <v>1</v>
      </c>
      <c r="D1334" s="212">
        <v>10.11</v>
      </c>
      <c r="E1334" s="212">
        <v>10.11</v>
      </c>
    </row>
    <row r="1335" spans="1:5" x14ac:dyDescent="0.25">
      <c r="A1335" s="212" t="s">
        <v>72</v>
      </c>
      <c r="B1335" s="212" t="s">
        <v>979</v>
      </c>
      <c r="C1335" s="212" t="s">
        <v>979</v>
      </c>
      <c r="D1335" s="212" t="s">
        <v>979</v>
      </c>
      <c r="E1335" s="212">
        <v>10.11</v>
      </c>
    </row>
    <row r="1337" spans="1:5" x14ac:dyDescent="0.25">
      <c r="A1337" s="212" t="s">
        <v>998</v>
      </c>
      <c r="B1337" s="212" t="s">
        <v>983</v>
      </c>
      <c r="C1337" s="212" t="s">
        <v>984</v>
      </c>
      <c r="D1337" s="212" t="s">
        <v>985</v>
      </c>
      <c r="E1337" s="212" t="s">
        <v>986</v>
      </c>
    </row>
    <row r="1338" spans="1:5" x14ac:dyDescent="0.25">
      <c r="A1338" s="212" t="s">
        <v>1874</v>
      </c>
      <c r="B1338" s="212" t="s">
        <v>1017</v>
      </c>
      <c r="C1338" s="212">
        <v>1</v>
      </c>
      <c r="D1338" s="212">
        <v>1.01</v>
      </c>
      <c r="E1338" s="212">
        <v>1.01</v>
      </c>
    </row>
    <row r="1339" spans="1:5" x14ac:dyDescent="0.25">
      <c r="A1339" s="212" t="s">
        <v>1875</v>
      </c>
      <c r="B1339" s="212" t="s">
        <v>1017</v>
      </c>
      <c r="C1339" s="212">
        <v>1</v>
      </c>
      <c r="D1339" s="212">
        <v>0.41</v>
      </c>
      <c r="E1339" s="212">
        <v>0.41</v>
      </c>
    </row>
    <row r="1340" spans="1:5" x14ac:dyDescent="0.25">
      <c r="A1340" s="212" t="s">
        <v>1876</v>
      </c>
      <c r="B1340" s="212" t="s">
        <v>1017</v>
      </c>
      <c r="C1340" s="212">
        <v>1</v>
      </c>
      <c r="D1340" s="212">
        <v>0.14000000000000001</v>
      </c>
      <c r="E1340" s="212">
        <v>0.14000000000000001</v>
      </c>
    </row>
    <row r="1341" spans="1:5" x14ac:dyDescent="0.25">
      <c r="A1341" s="212" t="s">
        <v>1877</v>
      </c>
      <c r="B1341" s="212" t="s">
        <v>1017</v>
      </c>
      <c r="C1341" s="212">
        <v>1</v>
      </c>
      <c r="D1341" s="212">
        <v>1.03</v>
      </c>
      <c r="E1341" s="212">
        <v>1.03</v>
      </c>
    </row>
    <row r="1342" spans="1:5" x14ac:dyDescent="0.25">
      <c r="A1342" s="212" t="s">
        <v>1878</v>
      </c>
      <c r="B1342" s="212" t="s">
        <v>1017</v>
      </c>
      <c r="C1342" s="212">
        <v>1</v>
      </c>
      <c r="D1342" s="212">
        <v>0.79</v>
      </c>
      <c r="E1342" s="212">
        <v>0.79</v>
      </c>
    </row>
    <row r="1343" spans="1:5" x14ac:dyDescent="0.25">
      <c r="A1343" s="212" t="s">
        <v>1879</v>
      </c>
      <c r="B1343" s="212" t="s">
        <v>1017</v>
      </c>
      <c r="C1343" s="212">
        <v>1</v>
      </c>
      <c r="D1343" s="212">
        <v>0.06</v>
      </c>
      <c r="E1343" s="212">
        <v>0.06</v>
      </c>
    </row>
    <row r="1344" spans="1:5" x14ac:dyDescent="0.25">
      <c r="A1344" s="212" t="s">
        <v>1880</v>
      </c>
      <c r="B1344" s="212" t="s">
        <v>1017</v>
      </c>
      <c r="C1344" s="212">
        <v>1</v>
      </c>
      <c r="D1344" s="212">
        <v>0.55000000000000004</v>
      </c>
      <c r="E1344" s="212">
        <v>0.55000000000000004</v>
      </c>
    </row>
    <row r="1345" spans="1:5" x14ac:dyDescent="0.25">
      <c r="A1345" s="212" t="s">
        <v>72</v>
      </c>
      <c r="B1345" s="212" t="s">
        <v>979</v>
      </c>
      <c r="C1345" s="212" t="s">
        <v>979</v>
      </c>
      <c r="D1345" s="212" t="s">
        <v>979</v>
      </c>
      <c r="E1345" s="212">
        <v>3.99</v>
      </c>
    </row>
    <row r="1347" spans="1:5" x14ac:dyDescent="0.25">
      <c r="A1347" s="212" t="s">
        <v>991</v>
      </c>
      <c r="B1347" s="212" t="s">
        <v>979</v>
      </c>
      <c r="C1347" s="212" t="s">
        <v>979</v>
      </c>
      <c r="D1347" s="212" t="s">
        <v>979</v>
      </c>
      <c r="E1347" s="212">
        <v>14.1</v>
      </c>
    </row>
    <row r="1349" spans="1:5" x14ac:dyDescent="0.25">
      <c r="A1349" s="212" t="s">
        <v>1371</v>
      </c>
    </row>
    <row r="1350" spans="1:5" x14ac:dyDescent="0.25">
      <c r="A1350" s="212" t="s">
        <v>1962</v>
      </c>
    </row>
    <row r="1351" spans="1:5" x14ac:dyDescent="0.25">
      <c r="A1351" s="212" t="s">
        <v>1353</v>
      </c>
    </row>
    <row r="1353" spans="1:5" x14ac:dyDescent="0.25">
      <c r="A1353" s="212" t="s">
        <v>1256</v>
      </c>
      <c r="B1353" s="212" t="s">
        <v>983</v>
      </c>
      <c r="C1353" s="212" t="s">
        <v>984</v>
      </c>
      <c r="D1353" s="212" t="s">
        <v>985</v>
      </c>
      <c r="E1353" s="212" t="s">
        <v>986</v>
      </c>
    </row>
    <row r="1354" spans="1:5" x14ac:dyDescent="0.25">
      <c r="A1354" s="212" t="s">
        <v>1963</v>
      </c>
      <c r="B1354" s="212" t="s">
        <v>1258</v>
      </c>
      <c r="C1354" s="212">
        <v>1</v>
      </c>
      <c r="D1354" s="212">
        <v>17.309999999999999</v>
      </c>
      <c r="E1354" s="212">
        <v>17.309999999999999</v>
      </c>
    </row>
    <row r="1355" spans="1:5" x14ac:dyDescent="0.25">
      <c r="A1355" s="212" t="s">
        <v>72</v>
      </c>
      <c r="B1355" s="212" t="s">
        <v>979</v>
      </c>
      <c r="C1355" s="212" t="s">
        <v>979</v>
      </c>
      <c r="D1355" s="212" t="s">
        <v>979</v>
      </c>
      <c r="E1355" s="212">
        <v>17.309999999999999</v>
      </c>
    </row>
    <row r="1357" spans="1:5" x14ac:dyDescent="0.25">
      <c r="A1357" s="212" t="s">
        <v>998</v>
      </c>
      <c r="B1357" s="212" t="s">
        <v>983</v>
      </c>
      <c r="C1357" s="212" t="s">
        <v>984</v>
      </c>
      <c r="D1357" s="212" t="s">
        <v>985</v>
      </c>
      <c r="E1357" s="212" t="s">
        <v>986</v>
      </c>
    </row>
    <row r="1358" spans="1:5" x14ac:dyDescent="0.25">
      <c r="A1358" s="212" t="s">
        <v>1964</v>
      </c>
      <c r="B1358" s="212" t="s">
        <v>1017</v>
      </c>
      <c r="C1358" s="212">
        <v>1</v>
      </c>
      <c r="D1358" s="212">
        <v>0.95</v>
      </c>
      <c r="E1358" s="212">
        <v>0.95</v>
      </c>
    </row>
    <row r="1359" spans="1:5" x14ac:dyDescent="0.25">
      <c r="A1359" s="212" t="s">
        <v>1965</v>
      </c>
      <c r="B1359" s="212" t="s">
        <v>1017</v>
      </c>
      <c r="C1359" s="212">
        <v>1</v>
      </c>
      <c r="D1359" s="212">
        <v>0.57999999999999996</v>
      </c>
      <c r="E1359" s="212">
        <v>0.57999999999999996</v>
      </c>
    </row>
    <row r="1360" spans="1:5" x14ac:dyDescent="0.25">
      <c r="A1360" s="212" t="s">
        <v>1966</v>
      </c>
      <c r="B1360" s="212" t="s">
        <v>1017</v>
      </c>
      <c r="C1360" s="212">
        <v>1</v>
      </c>
      <c r="D1360" s="212">
        <v>0.18</v>
      </c>
      <c r="E1360" s="212">
        <v>0.18</v>
      </c>
    </row>
    <row r="1361" spans="1:5" x14ac:dyDescent="0.25">
      <c r="A1361" s="212" t="s">
        <v>1877</v>
      </c>
      <c r="B1361" s="212" t="s">
        <v>1017</v>
      </c>
      <c r="C1361" s="212">
        <v>1</v>
      </c>
      <c r="D1361" s="212">
        <v>1.03</v>
      </c>
      <c r="E1361" s="212">
        <v>1.03</v>
      </c>
    </row>
    <row r="1362" spans="1:5" x14ac:dyDescent="0.25">
      <c r="A1362" s="212" t="s">
        <v>1878</v>
      </c>
      <c r="B1362" s="212" t="s">
        <v>1017</v>
      </c>
      <c r="C1362" s="212">
        <v>1</v>
      </c>
      <c r="D1362" s="212">
        <v>0.79</v>
      </c>
      <c r="E1362" s="212">
        <v>0.79</v>
      </c>
    </row>
    <row r="1363" spans="1:5" x14ac:dyDescent="0.25">
      <c r="A1363" s="212" t="s">
        <v>1879</v>
      </c>
      <c r="B1363" s="212" t="s">
        <v>1017</v>
      </c>
      <c r="C1363" s="212">
        <v>1</v>
      </c>
      <c r="D1363" s="212">
        <v>0.06</v>
      </c>
      <c r="E1363" s="212">
        <v>0.06</v>
      </c>
    </row>
    <row r="1364" spans="1:5" x14ac:dyDescent="0.25">
      <c r="A1364" s="212" t="s">
        <v>1880</v>
      </c>
      <c r="B1364" s="212" t="s">
        <v>1017</v>
      </c>
      <c r="C1364" s="212">
        <v>1</v>
      </c>
      <c r="D1364" s="212">
        <v>0.55000000000000004</v>
      </c>
      <c r="E1364" s="212">
        <v>0.55000000000000004</v>
      </c>
    </row>
    <row r="1365" spans="1:5" x14ac:dyDescent="0.25">
      <c r="A1365" s="212" t="s">
        <v>72</v>
      </c>
      <c r="B1365" s="212" t="s">
        <v>979</v>
      </c>
      <c r="C1365" s="212" t="s">
        <v>979</v>
      </c>
      <c r="D1365" s="212" t="s">
        <v>979</v>
      </c>
      <c r="E1365" s="212">
        <v>4.1399999999999997</v>
      </c>
    </row>
    <row r="1367" spans="1:5" x14ac:dyDescent="0.25">
      <c r="A1367" s="212" t="s">
        <v>991</v>
      </c>
      <c r="B1367" s="212" t="s">
        <v>979</v>
      </c>
      <c r="C1367" s="212" t="s">
        <v>979</v>
      </c>
      <c r="D1367" s="212" t="s">
        <v>979</v>
      </c>
      <c r="E1367" s="212">
        <v>21.45</v>
      </c>
    </row>
    <row r="1369" spans="1:5" x14ac:dyDescent="0.25">
      <c r="A1369" s="212" t="s">
        <v>1377</v>
      </c>
    </row>
    <row r="1370" spans="1:5" x14ac:dyDescent="0.25">
      <c r="A1370" s="212" t="s">
        <v>1967</v>
      </c>
    </row>
    <row r="1371" spans="1:5" x14ac:dyDescent="0.25">
      <c r="A1371" s="212" t="s">
        <v>1353</v>
      </c>
    </row>
    <row r="1373" spans="1:5" x14ac:dyDescent="0.25">
      <c r="A1373" s="212" t="s">
        <v>1256</v>
      </c>
      <c r="B1373" s="212" t="s">
        <v>983</v>
      </c>
      <c r="C1373" s="212" t="s">
        <v>984</v>
      </c>
      <c r="D1373" s="212" t="s">
        <v>985</v>
      </c>
      <c r="E1373" s="212" t="s">
        <v>986</v>
      </c>
    </row>
    <row r="1374" spans="1:5" x14ac:dyDescent="0.25">
      <c r="A1374" s="212" t="s">
        <v>1968</v>
      </c>
      <c r="B1374" s="212" t="s">
        <v>1258</v>
      </c>
      <c r="C1374" s="212">
        <v>1</v>
      </c>
      <c r="D1374" s="212">
        <v>10.81</v>
      </c>
      <c r="E1374" s="212">
        <v>10.81</v>
      </c>
    </row>
    <row r="1375" spans="1:5" x14ac:dyDescent="0.25">
      <c r="A1375" s="212" t="s">
        <v>72</v>
      </c>
      <c r="B1375" s="212" t="s">
        <v>979</v>
      </c>
      <c r="C1375" s="212" t="s">
        <v>979</v>
      </c>
      <c r="D1375" s="212" t="s">
        <v>979</v>
      </c>
      <c r="E1375" s="212">
        <v>10.81</v>
      </c>
    </row>
    <row r="1377" spans="1:5" x14ac:dyDescent="0.25">
      <c r="A1377" s="212" t="s">
        <v>998</v>
      </c>
      <c r="B1377" s="212" t="s">
        <v>983</v>
      </c>
      <c r="C1377" s="212" t="s">
        <v>984</v>
      </c>
      <c r="D1377" s="212" t="s">
        <v>985</v>
      </c>
      <c r="E1377" s="212" t="s">
        <v>986</v>
      </c>
    </row>
    <row r="1378" spans="1:5" x14ac:dyDescent="0.25">
      <c r="A1378" s="212" t="s">
        <v>1969</v>
      </c>
      <c r="B1378" s="212" t="s">
        <v>1017</v>
      </c>
      <c r="C1378" s="212">
        <v>1</v>
      </c>
      <c r="D1378" s="212">
        <v>0.95</v>
      </c>
      <c r="E1378" s="212">
        <v>0.95</v>
      </c>
    </row>
    <row r="1379" spans="1:5" x14ac:dyDescent="0.25">
      <c r="A1379" s="212" t="s">
        <v>1970</v>
      </c>
      <c r="B1379" s="212" t="s">
        <v>1017</v>
      </c>
      <c r="C1379" s="212">
        <v>1</v>
      </c>
      <c r="D1379" s="212">
        <v>0.57999999999999996</v>
      </c>
      <c r="E1379" s="212">
        <v>0.57999999999999996</v>
      </c>
    </row>
    <row r="1380" spans="1:5" x14ac:dyDescent="0.25">
      <c r="A1380" s="212" t="s">
        <v>1971</v>
      </c>
      <c r="B1380" s="212" t="s">
        <v>1017</v>
      </c>
      <c r="C1380" s="212">
        <v>1</v>
      </c>
      <c r="D1380" s="212">
        <v>0.08</v>
      </c>
      <c r="E1380" s="212">
        <v>0.08</v>
      </c>
    </row>
    <row r="1381" spans="1:5" x14ac:dyDescent="0.25">
      <c r="A1381" s="212" t="s">
        <v>1877</v>
      </c>
      <c r="B1381" s="212" t="s">
        <v>1017</v>
      </c>
      <c r="C1381" s="212">
        <v>1</v>
      </c>
      <c r="D1381" s="212">
        <v>1.03</v>
      </c>
      <c r="E1381" s="212">
        <v>1.03</v>
      </c>
    </row>
    <row r="1382" spans="1:5" x14ac:dyDescent="0.25">
      <c r="A1382" s="212" t="s">
        <v>1878</v>
      </c>
      <c r="B1382" s="212" t="s">
        <v>1017</v>
      </c>
      <c r="C1382" s="212">
        <v>1</v>
      </c>
      <c r="D1382" s="212">
        <v>0.79</v>
      </c>
      <c r="E1382" s="212">
        <v>0.79</v>
      </c>
    </row>
    <row r="1383" spans="1:5" x14ac:dyDescent="0.25">
      <c r="A1383" s="212" t="s">
        <v>1879</v>
      </c>
      <c r="B1383" s="212" t="s">
        <v>1017</v>
      </c>
      <c r="C1383" s="212">
        <v>1</v>
      </c>
      <c r="D1383" s="212">
        <v>0.06</v>
      </c>
      <c r="E1383" s="212">
        <v>0.06</v>
      </c>
    </row>
    <row r="1384" spans="1:5" x14ac:dyDescent="0.25">
      <c r="A1384" s="212" t="s">
        <v>1880</v>
      </c>
      <c r="B1384" s="212" t="s">
        <v>1017</v>
      </c>
      <c r="C1384" s="212">
        <v>1</v>
      </c>
      <c r="D1384" s="212">
        <v>0.55000000000000004</v>
      </c>
      <c r="E1384" s="212">
        <v>0.55000000000000004</v>
      </c>
    </row>
    <row r="1385" spans="1:5" x14ac:dyDescent="0.25">
      <c r="A1385" s="212" t="s">
        <v>72</v>
      </c>
      <c r="B1385" s="212" t="s">
        <v>979</v>
      </c>
      <c r="C1385" s="212" t="s">
        <v>979</v>
      </c>
      <c r="D1385" s="212" t="s">
        <v>979</v>
      </c>
      <c r="E1385" s="212">
        <v>4.04</v>
      </c>
    </row>
    <row r="1387" spans="1:5" x14ac:dyDescent="0.25">
      <c r="A1387" s="212" t="s">
        <v>991</v>
      </c>
      <c r="B1387" s="212" t="s">
        <v>979</v>
      </c>
      <c r="C1387" s="212" t="s">
        <v>979</v>
      </c>
      <c r="D1387" s="212" t="s">
        <v>979</v>
      </c>
      <c r="E1387" s="212">
        <v>14.85</v>
      </c>
    </row>
    <row r="1389" spans="1:5" x14ac:dyDescent="0.25">
      <c r="A1389" s="212" t="s">
        <v>1383</v>
      </c>
    </row>
    <row r="1390" spans="1:5" x14ac:dyDescent="0.25">
      <c r="A1390" s="212" t="s">
        <v>1972</v>
      </c>
    </row>
    <row r="1391" spans="1:5" x14ac:dyDescent="0.25">
      <c r="A1391" s="212" t="s">
        <v>1353</v>
      </c>
    </row>
    <row r="1393" spans="1:5" x14ac:dyDescent="0.25">
      <c r="A1393" s="212" t="s">
        <v>1256</v>
      </c>
      <c r="B1393" s="212" t="s">
        <v>983</v>
      </c>
      <c r="C1393" s="212" t="s">
        <v>984</v>
      </c>
      <c r="D1393" s="212" t="s">
        <v>985</v>
      </c>
      <c r="E1393" s="212" t="s">
        <v>986</v>
      </c>
    </row>
    <row r="1394" spans="1:5" x14ac:dyDescent="0.25">
      <c r="A1394" s="212" t="s">
        <v>384</v>
      </c>
      <c r="B1394" s="212" t="s">
        <v>1258</v>
      </c>
      <c r="C1394" s="212">
        <v>1</v>
      </c>
      <c r="D1394" s="212">
        <v>15.45</v>
      </c>
      <c r="E1394" s="212">
        <v>15.45</v>
      </c>
    </row>
    <row r="1395" spans="1:5" x14ac:dyDescent="0.25">
      <c r="A1395" s="212" t="s">
        <v>72</v>
      </c>
      <c r="B1395" s="212" t="s">
        <v>979</v>
      </c>
      <c r="C1395" s="212" t="s">
        <v>979</v>
      </c>
      <c r="D1395" s="212" t="s">
        <v>979</v>
      </c>
      <c r="E1395" s="212">
        <v>15.45</v>
      </c>
    </row>
    <row r="1397" spans="1:5" x14ac:dyDescent="0.25">
      <c r="A1397" s="212" t="s">
        <v>998</v>
      </c>
      <c r="B1397" s="212" t="s">
        <v>983</v>
      </c>
      <c r="C1397" s="212" t="s">
        <v>984</v>
      </c>
      <c r="D1397" s="212" t="s">
        <v>985</v>
      </c>
      <c r="E1397" s="212" t="s">
        <v>986</v>
      </c>
    </row>
    <row r="1398" spans="1:5" x14ac:dyDescent="0.25">
      <c r="A1398" s="212" t="s">
        <v>1973</v>
      </c>
      <c r="B1398" s="212" t="s">
        <v>1017</v>
      </c>
      <c r="C1398" s="212">
        <v>1</v>
      </c>
      <c r="D1398" s="212">
        <v>0.91</v>
      </c>
      <c r="E1398" s="212">
        <v>0.91</v>
      </c>
    </row>
    <row r="1399" spans="1:5" x14ac:dyDescent="0.25">
      <c r="A1399" s="212" t="s">
        <v>1974</v>
      </c>
      <c r="B1399" s="212" t="s">
        <v>1017</v>
      </c>
      <c r="C1399" s="212">
        <v>1</v>
      </c>
      <c r="D1399" s="212">
        <v>0.62</v>
      </c>
      <c r="E1399" s="212">
        <v>0.62</v>
      </c>
    </row>
    <row r="1400" spans="1:5" x14ac:dyDescent="0.25">
      <c r="A1400" s="212" t="s">
        <v>1975</v>
      </c>
      <c r="B1400" s="212" t="s">
        <v>1017</v>
      </c>
      <c r="C1400" s="212">
        <v>1</v>
      </c>
      <c r="D1400" s="212">
        <v>0.41</v>
      </c>
      <c r="E1400" s="212">
        <v>0.41</v>
      </c>
    </row>
    <row r="1401" spans="1:5" x14ac:dyDescent="0.25">
      <c r="A1401" s="212" t="s">
        <v>1877</v>
      </c>
      <c r="B1401" s="212" t="s">
        <v>1017</v>
      </c>
      <c r="C1401" s="212">
        <v>1</v>
      </c>
      <c r="D1401" s="212">
        <v>1.03</v>
      </c>
      <c r="E1401" s="212">
        <v>1.03</v>
      </c>
    </row>
    <row r="1402" spans="1:5" x14ac:dyDescent="0.25">
      <c r="A1402" s="212" t="s">
        <v>1878</v>
      </c>
      <c r="B1402" s="212" t="s">
        <v>1017</v>
      </c>
      <c r="C1402" s="212">
        <v>1</v>
      </c>
      <c r="D1402" s="212">
        <v>0.79</v>
      </c>
      <c r="E1402" s="212">
        <v>0.79</v>
      </c>
    </row>
    <row r="1403" spans="1:5" x14ac:dyDescent="0.25">
      <c r="A1403" s="212" t="s">
        <v>1879</v>
      </c>
      <c r="B1403" s="212" t="s">
        <v>1017</v>
      </c>
      <c r="C1403" s="212">
        <v>1</v>
      </c>
      <c r="D1403" s="212">
        <v>0.06</v>
      </c>
      <c r="E1403" s="212">
        <v>0.06</v>
      </c>
    </row>
    <row r="1404" spans="1:5" x14ac:dyDescent="0.25">
      <c r="A1404" s="212" t="s">
        <v>1880</v>
      </c>
      <c r="B1404" s="212" t="s">
        <v>1017</v>
      </c>
      <c r="C1404" s="212">
        <v>1</v>
      </c>
      <c r="D1404" s="212">
        <v>0.55000000000000004</v>
      </c>
      <c r="E1404" s="212">
        <v>0.55000000000000004</v>
      </c>
    </row>
    <row r="1405" spans="1:5" x14ac:dyDescent="0.25">
      <c r="A1405" s="212" t="s">
        <v>72</v>
      </c>
      <c r="B1405" s="212" t="s">
        <v>979</v>
      </c>
      <c r="C1405" s="212" t="s">
        <v>979</v>
      </c>
      <c r="D1405" s="212" t="s">
        <v>979</v>
      </c>
      <c r="E1405" s="212">
        <v>4.37</v>
      </c>
    </row>
    <row r="1407" spans="1:5" x14ac:dyDescent="0.25">
      <c r="A1407" s="212" t="s">
        <v>991</v>
      </c>
      <c r="B1407" s="212" t="s">
        <v>979</v>
      </c>
      <c r="C1407" s="212" t="s">
        <v>979</v>
      </c>
      <c r="D1407" s="212" t="s">
        <v>979</v>
      </c>
      <c r="E1407" s="212">
        <v>19.82</v>
      </c>
    </row>
    <row r="1409" spans="1:5" x14ac:dyDescent="0.25">
      <c r="A1409" s="212" t="s">
        <v>1389</v>
      </c>
    </row>
    <row r="1410" spans="1:5" x14ac:dyDescent="0.25">
      <c r="A1410" s="212" t="s">
        <v>1976</v>
      </c>
    </row>
    <row r="1411" spans="1:5" x14ac:dyDescent="0.25">
      <c r="A1411" s="212" t="s">
        <v>1353</v>
      </c>
    </row>
    <row r="1413" spans="1:5" x14ac:dyDescent="0.25">
      <c r="A1413" s="212" t="s">
        <v>1256</v>
      </c>
      <c r="B1413" s="212" t="s">
        <v>983</v>
      </c>
      <c r="C1413" s="212" t="s">
        <v>984</v>
      </c>
      <c r="D1413" s="212" t="s">
        <v>985</v>
      </c>
      <c r="E1413" s="212" t="s">
        <v>986</v>
      </c>
    </row>
    <row r="1414" spans="1:5" x14ac:dyDescent="0.25">
      <c r="A1414" s="212" t="s">
        <v>1977</v>
      </c>
      <c r="B1414" s="212" t="s">
        <v>1258</v>
      </c>
      <c r="C1414" s="212">
        <v>1</v>
      </c>
      <c r="D1414" s="212">
        <v>15.45</v>
      </c>
      <c r="E1414" s="212">
        <v>15.45</v>
      </c>
    </row>
    <row r="1415" spans="1:5" x14ac:dyDescent="0.25">
      <c r="A1415" s="212" t="s">
        <v>72</v>
      </c>
      <c r="B1415" s="212" t="s">
        <v>979</v>
      </c>
      <c r="C1415" s="212" t="s">
        <v>979</v>
      </c>
      <c r="D1415" s="212" t="s">
        <v>979</v>
      </c>
      <c r="E1415" s="212">
        <v>15.45</v>
      </c>
    </row>
    <row r="1417" spans="1:5" x14ac:dyDescent="0.25">
      <c r="A1417" s="212" t="s">
        <v>998</v>
      </c>
      <c r="B1417" s="212" t="s">
        <v>983</v>
      </c>
      <c r="C1417" s="212" t="s">
        <v>984</v>
      </c>
      <c r="D1417" s="212" t="s">
        <v>985</v>
      </c>
      <c r="E1417" s="212" t="s">
        <v>986</v>
      </c>
    </row>
    <row r="1418" spans="1:5" x14ac:dyDescent="0.25">
      <c r="A1418" s="212" t="s">
        <v>1978</v>
      </c>
      <c r="B1418" s="212" t="s">
        <v>1017</v>
      </c>
      <c r="C1418" s="212">
        <v>1</v>
      </c>
      <c r="D1418" s="212">
        <v>0.8</v>
      </c>
      <c r="E1418" s="212">
        <v>0.8</v>
      </c>
    </row>
    <row r="1419" spans="1:5" x14ac:dyDescent="0.25">
      <c r="A1419" s="212" t="s">
        <v>1979</v>
      </c>
      <c r="B1419" s="212" t="s">
        <v>1017</v>
      </c>
      <c r="C1419" s="212">
        <v>1</v>
      </c>
      <c r="D1419" s="212">
        <v>0.28000000000000003</v>
      </c>
      <c r="E1419" s="212">
        <v>0.28000000000000003</v>
      </c>
    </row>
    <row r="1420" spans="1:5" x14ac:dyDescent="0.25">
      <c r="A1420" s="212" t="s">
        <v>1980</v>
      </c>
      <c r="B1420" s="212" t="s">
        <v>1017</v>
      </c>
      <c r="C1420" s="212">
        <v>1</v>
      </c>
      <c r="D1420" s="212">
        <v>0.19</v>
      </c>
      <c r="E1420" s="212">
        <v>0.19</v>
      </c>
    </row>
    <row r="1421" spans="1:5" x14ac:dyDescent="0.25">
      <c r="A1421" s="212" t="s">
        <v>1877</v>
      </c>
      <c r="B1421" s="212" t="s">
        <v>1017</v>
      </c>
      <c r="C1421" s="212">
        <v>1</v>
      </c>
      <c r="D1421" s="212">
        <v>1.03</v>
      </c>
      <c r="E1421" s="212">
        <v>1.03</v>
      </c>
    </row>
    <row r="1422" spans="1:5" x14ac:dyDescent="0.25">
      <c r="A1422" s="212" t="s">
        <v>1878</v>
      </c>
      <c r="B1422" s="212" t="s">
        <v>1017</v>
      </c>
      <c r="C1422" s="212">
        <v>1</v>
      </c>
      <c r="D1422" s="212">
        <v>0.79</v>
      </c>
      <c r="E1422" s="212">
        <v>0.79</v>
      </c>
    </row>
    <row r="1423" spans="1:5" x14ac:dyDescent="0.25">
      <c r="A1423" s="212" t="s">
        <v>1879</v>
      </c>
      <c r="B1423" s="212" t="s">
        <v>1017</v>
      </c>
      <c r="C1423" s="212">
        <v>1</v>
      </c>
      <c r="D1423" s="212">
        <v>0.06</v>
      </c>
      <c r="E1423" s="212">
        <v>0.06</v>
      </c>
    </row>
    <row r="1424" spans="1:5" x14ac:dyDescent="0.25">
      <c r="A1424" s="212" t="s">
        <v>1880</v>
      </c>
      <c r="B1424" s="212" t="s">
        <v>1017</v>
      </c>
      <c r="C1424" s="212">
        <v>1</v>
      </c>
      <c r="D1424" s="212">
        <v>0.55000000000000004</v>
      </c>
      <c r="E1424" s="212">
        <v>0.55000000000000004</v>
      </c>
    </row>
    <row r="1425" spans="1:5" x14ac:dyDescent="0.25">
      <c r="A1425" s="212" t="s">
        <v>72</v>
      </c>
      <c r="B1425" s="212" t="s">
        <v>979</v>
      </c>
      <c r="C1425" s="212" t="s">
        <v>979</v>
      </c>
      <c r="D1425" s="212" t="s">
        <v>979</v>
      </c>
      <c r="E1425" s="212">
        <v>3.7</v>
      </c>
    </row>
    <row r="1427" spans="1:5" x14ac:dyDescent="0.25">
      <c r="A1427" s="212" t="s">
        <v>991</v>
      </c>
      <c r="B1427" s="212" t="s">
        <v>979</v>
      </c>
      <c r="C1427" s="212" t="s">
        <v>979</v>
      </c>
      <c r="D1427" s="212" t="s">
        <v>979</v>
      </c>
      <c r="E1427" s="212">
        <v>19.149999999999999</v>
      </c>
    </row>
    <row r="1429" spans="1:5" x14ac:dyDescent="0.25">
      <c r="A1429" s="212" t="s">
        <v>1981</v>
      </c>
    </row>
    <row r="1430" spans="1:5" x14ac:dyDescent="0.25">
      <c r="A1430" s="212" t="s">
        <v>1982</v>
      </c>
    </row>
    <row r="1431" spans="1:5" x14ac:dyDescent="0.25">
      <c r="A1431" s="212" t="s">
        <v>1353</v>
      </c>
    </row>
    <row r="1433" spans="1:5" x14ac:dyDescent="0.25">
      <c r="A1433" s="212" t="s">
        <v>1256</v>
      </c>
      <c r="B1433" s="212" t="s">
        <v>983</v>
      </c>
      <c r="C1433" s="212" t="s">
        <v>984</v>
      </c>
      <c r="D1433" s="212" t="s">
        <v>985</v>
      </c>
      <c r="E1433" s="212" t="s">
        <v>986</v>
      </c>
    </row>
    <row r="1434" spans="1:5" x14ac:dyDescent="0.25">
      <c r="A1434" s="212" t="s">
        <v>1983</v>
      </c>
      <c r="B1434" s="212" t="s">
        <v>1258</v>
      </c>
      <c r="C1434" s="212">
        <v>1</v>
      </c>
      <c r="D1434" s="212">
        <v>15.43</v>
      </c>
      <c r="E1434" s="212">
        <v>15.43</v>
      </c>
    </row>
    <row r="1435" spans="1:5" x14ac:dyDescent="0.25">
      <c r="A1435" s="212" t="s">
        <v>72</v>
      </c>
      <c r="B1435" s="212" t="s">
        <v>979</v>
      </c>
      <c r="C1435" s="212" t="s">
        <v>979</v>
      </c>
      <c r="D1435" s="212" t="s">
        <v>979</v>
      </c>
      <c r="E1435" s="212">
        <v>15.43</v>
      </c>
    </row>
    <row r="1437" spans="1:5" x14ac:dyDescent="0.25">
      <c r="A1437" s="212" t="s">
        <v>998</v>
      </c>
      <c r="B1437" s="212" t="s">
        <v>983</v>
      </c>
      <c r="C1437" s="212" t="s">
        <v>984</v>
      </c>
      <c r="D1437" s="212" t="s">
        <v>985</v>
      </c>
      <c r="E1437" s="212" t="s">
        <v>986</v>
      </c>
    </row>
    <row r="1438" spans="1:5" x14ac:dyDescent="0.25">
      <c r="A1438" s="212" t="s">
        <v>1984</v>
      </c>
      <c r="B1438" s="212" t="s">
        <v>1017</v>
      </c>
      <c r="C1438" s="212">
        <v>1</v>
      </c>
      <c r="D1438" s="212">
        <v>0.95</v>
      </c>
      <c r="E1438" s="212">
        <v>0.95</v>
      </c>
    </row>
    <row r="1439" spans="1:5" x14ac:dyDescent="0.25">
      <c r="A1439" s="212" t="s">
        <v>1985</v>
      </c>
      <c r="B1439" s="212" t="s">
        <v>1017</v>
      </c>
      <c r="C1439" s="212">
        <v>1</v>
      </c>
      <c r="D1439" s="212">
        <v>0.57999999999999996</v>
      </c>
      <c r="E1439" s="212">
        <v>0.57999999999999996</v>
      </c>
    </row>
    <row r="1440" spans="1:5" x14ac:dyDescent="0.25">
      <c r="A1440" s="212" t="s">
        <v>1986</v>
      </c>
      <c r="B1440" s="212" t="s">
        <v>1017</v>
      </c>
      <c r="C1440" s="212">
        <v>1</v>
      </c>
      <c r="D1440" s="212">
        <v>0.12</v>
      </c>
      <c r="E1440" s="212">
        <v>0.12</v>
      </c>
    </row>
    <row r="1441" spans="1:5" x14ac:dyDescent="0.25">
      <c r="A1441" s="212" t="s">
        <v>1877</v>
      </c>
      <c r="B1441" s="212" t="s">
        <v>1017</v>
      </c>
      <c r="C1441" s="212">
        <v>1</v>
      </c>
      <c r="D1441" s="212">
        <v>1.03</v>
      </c>
      <c r="E1441" s="212">
        <v>1.03</v>
      </c>
    </row>
    <row r="1442" spans="1:5" x14ac:dyDescent="0.25">
      <c r="A1442" s="212" t="s">
        <v>1878</v>
      </c>
      <c r="B1442" s="212" t="s">
        <v>1017</v>
      </c>
      <c r="C1442" s="212">
        <v>1</v>
      </c>
      <c r="D1442" s="212">
        <v>0.79</v>
      </c>
      <c r="E1442" s="212">
        <v>0.79</v>
      </c>
    </row>
    <row r="1443" spans="1:5" x14ac:dyDescent="0.25">
      <c r="A1443" s="212" t="s">
        <v>1879</v>
      </c>
      <c r="B1443" s="212" t="s">
        <v>1017</v>
      </c>
      <c r="C1443" s="212">
        <v>1</v>
      </c>
      <c r="D1443" s="212">
        <v>0.06</v>
      </c>
      <c r="E1443" s="212">
        <v>0.06</v>
      </c>
    </row>
    <row r="1444" spans="1:5" x14ac:dyDescent="0.25">
      <c r="A1444" s="212" t="s">
        <v>1880</v>
      </c>
      <c r="B1444" s="212" t="s">
        <v>1017</v>
      </c>
      <c r="C1444" s="212">
        <v>1</v>
      </c>
      <c r="D1444" s="212">
        <v>0.55000000000000004</v>
      </c>
      <c r="E1444" s="212">
        <v>0.55000000000000004</v>
      </c>
    </row>
    <row r="1445" spans="1:5" x14ac:dyDescent="0.25">
      <c r="A1445" s="212" t="s">
        <v>72</v>
      </c>
      <c r="B1445" s="212" t="s">
        <v>979</v>
      </c>
      <c r="C1445" s="212" t="s">
        <v>979</v>
      </c>
      <c r="D1445" s="212" t="s">
        <v>979</v>
      </c>
      <c r="E1445" s="212">
        <v>4.08</v>
      </c>
    </row>
    <row r="1447" spans="1:5" x14ac:dyDescent="0.25">
      <c r="A1447" s="212" t="s">
        <v>991</v>
      </c>
      <c r="B1447" s="212" t="s">
        <v>979</v>
      </c>
      <c r="C1447" s="212" t="s">
        <v>979</v>
      </c>
      <c r="D1447" s="212" t="s">
        <v>979</v>
      </c>
      <c r="E1447" s="212">
        <v>19.510000000000002</v>
      </c>
    </row>
    <row r="1449" spans="1:5" x14ac:dyDescent="0.25">
      <c r="A1449" s="212" t="s">
        <v>1987</v>
      </c>
    </row>
    <row r="1450" spans="1:5" x14ac:dyDescent="0.25">
      <c r="A1450" s="212" t="s">
        <v>1988</v>
      </c>
    </row>
    <row r="1451" spans="1:5" x14ac:dyDescent="0.25">
      <c r="A1451" s="212" t="s">
        <v>1353</v>
      </c>
    </row>
    <row r="1453" spans="1:5" x14ac:dyDescent="0.25">
      <c r="A1453" s="212" t="s">
        <v>1256</v>
      </c>
      <c r="B1453" s="212" t="s">
        <v>983</v>
      </c>
      <c r="C1453" s="212" t="s">
        <v>984</v>
      </c>
      <c r="D1453" s="212" t="s">
        <v>985</v>
      </c>
      <c r="E1453" s="212" t="s">
        <v>986</v>
      </c>
    </row>
    <row r="1454" spans="1:5" x14ac:dyDescent="0.25">
      <c r="A1454" s="212" t="s">
        <v>1989</v>
      </c>
      <c r="B1454" s="212" t="s">
        <v>1258</v>
      </c>
      <c r="C1454" s="212">
        <v>1</v>
      </c>
      <c r="D1454" s="212">
        <v>17.309999999999999</v>
      </c>
      <c r="E1454" s="212">
        <v>17.309999999999999</v>
      </c>
    </row>
    <row r="1455" spans="1:5" x14ac:dyDescent="0.25">
      <c r="A1455" s="212" t="s">
        <v>72</v>
      </c>
      <c r="B1455" s="212" t="s">
        <v>979</v>
      </c>
      <c r="C1455" s="212" t="s">
        <v>979</v>
      </c>
      <c r="D1455" s="212" t="s">
        <v>979</v>
      </c>
      <c r="E1455" s="212">
        <v>17.309999999999999</v>
      </c>
    </row>
    <row r="1457" spans="1:5" x14ac:dyDescent="0.25">
      <c r="A1457" s="212" t="s">
        <v>998</v>
      </c>
      <c r="B1457" s="212" t="s">
        <v>983</v>
      </c>
      <c r="C1457" s="212" t="s">
        <v>984</v>
      </c>
      <c r="D1457" s="212" t="s">
        <v>985</v>
      </c>
      <c r="E1457" s="212" t="s">
        <v>986</v>
      </c>
    </row>
    <row r="1458" spans="1:5" x14ac:dyDescent="0.25">
      <c r="A1458" s="212" t="s">
        <v>1990</v>
      </c>
      <c r="B1458" s="212" t="s">
        <v>1017</v>
      </c>
      <c r="C1458" s="212">
        <v>1</v>
      </c>
      <c r="D1458" s="212">
        <v>0.95</v>
      </c>
      <c r="E1458" s="212">
        <v>0.95</v>
      </c>
    </row>
    <row r="1459" spans="1:5" x14ac:dyDescent="0.25">
      <c r="A1459" s="212" t="s">
        <v>1991</v>
      </c>
      <c r="B1459" s="212" t="s">
        <v>1017</v>
      </c>
      <c r="C1459" s="212">
        <v>1</v>
      </c>
      <c r="D1459" s="212">
        <v>0.57999999999999996</v>
      </c>
      <c r="E1459" s="212">
        <v>0.57999999999999996</v>
      </c>
    </row>
    <row r="1460" spans="1:5" x14ac:dyDescent="0.25">
      <c r="A1460" s="212" t="s">
        <v>1966</v>
      </c>
      <c r="B1460" s="212" t="s">
        <v>1017</v>
      </c>
      <c r="C1460" s="212">
        <v>1</v>
      </c>
      <c r="D1460" s="212">
        <v>0.18</v>
      </c>
      <c r="E1460" s="212">
        <v>0.18</v>
      </c>
    </row>
    <row r="1461" spans="1:5" x14ac:dyDescent="0.25">
      <c r="A1461" s="212" t="s">
        <v>1877</v>
      </c>
      <c r="B1461" s="212" t="s">
        <v>1017</v>
      </c>
      <c r="C1461" s="212">
        <v>1</v>
      </c>
      <c r="D1461" s="212">
        <v>1.03</v>
      </c>
      <c r="E1461" s="212">
        <v>1.03</v>
      </c>
    </row>
    <row r="1462" spans="1:5" x14ac:dyDescent="0.25">
      <c r="A1462" s="212" t="s">
        <v>1878</v>
      </c>
      <c r="B1462" s="212" t="s">
        <v>1017</v>
      </c>
      <c r="C1462" s="212">
        <v>1</v>
      </c>
      <c r="D1462" s="212">
        <v>0.79</v>
      </c>
      <c r="E1462" s="212">
        <v>0.79</v>
      </c>
    </row>
    <row r="1463" spans="1:5" x14ac:dyDescent="0.25">
      <c r="A1463" s="212" t="s">
        <v>1879</v>
      </c>
      <c r="B1463" s="212" t="s">
        <v>1017</v>
      </c>
      <c r="C1463" s="212">
        <v>1</v>
      </c>
      <c r="D1463" s="212">
        <v>0.06</v>
      </c>
      <c r="E1463" s="212">
        <v>0.06</v>
      </c>
    </row>
    <row r="1464" spans="1:5" x14ac:dyDescent="0.25">
      <c r="A1464" s="212" t="s">
        <v>1880</v>
      </c>
      <c r="B1464" s="212" t="s">
        <v>1017</v>
      </c>
      <c r="C1464" s="212">
        <v>1</v>
      </c>
      <c r="D1464" s="212">
        <v>0.55000000000000004</v>
      </c>
      <c r="E1464" s="212">
        <v>0.55000000000000004</v>
      </c>
    </row>
    <row r="1465" spans="1:5" x14ac:dyDescent="0.25">
      <c r="A1465" s="212" t="s">
        <v>72</v>
      </c>
      <c r="B1465" s="212" t="s">
        <v>979</v>
      </c>
      <c r="C1465" s="212" t="s">
        <v>979</v>
      </c>
      <c r="D1465" s="212" t="s">
        <v>979</v>
      </c>
      <c r="E1465" s="212">
        <v>4.1399999999999997</v>
      </c>
    </row>
    <row r="1467" spans="1:5" x14ac:dyDescent="0.25">
      <c r="A1467" s="212" t="s">
        <v>991</v>
      </c>
      <c r="B1467" s="212" t="s">
        <v>979</v>
      </c>
      <c r="C1467" s="212" t="s">
        <v>979</v>
      </c>
      <c r="D1467" s="212" t="s">
        <v>979</v>
      </c>
      <c r="E1467" s="212">
        <v>21.45</v>
      </c>
    </row>
    <row r="1469" spans="1:5" x14ac:dyDescent="0.25">
      <c r="A1469" s="212" t="s">
        <v>1395</v>
      </c>
    </row>
    <row r="1470" spans="1:5" x14ac:dyDescent="0.25">
      <c r="A1470" s="212" t="s">
        <v>1992</v>
      </c>
    </row>
    <row r="1471" spans="1:5" x14ac:dyDescent="0.25">
      <c r="A1471" s="212" t="s">
        <v>1353</v>
      </c>
    </row>
    <row r="1473" spans="1:5" x14ac:dyDescent="0.25">
      <c r="A1473" s="212" t="s">
        <v>1256</v>
      </c>
      <c r="B1473" s="212" t="s">
        <v>983</v>
      </c>
      <c r="C1473" s="212" t="s">
        <v>984</v>
      </c>
      <c r="D1473" s="212" t="s">
        <v>985</v>
      </c>
      <c r="E1473" s="212" t="s">
        <v>986</v>
      </c>
    </row>
    <row r="1474" spans="1:5" x14ac:dyDescent="0.25">
      <c r="A1474" s="212" t="s">
        <v>1993</v>
      </c>
      <c r="B1474" s="212" t="s">
        <v>1258</v>
      </c>
      <c r="C1474" s="212">
        <v>1</v>
      </c>
      <c r="D1474" s="212">
        <v>14.02</v>
      </c>
      <c r="E1474" s="212">
        <v>14.02</v>
      </c>
    </row>
    <row r="1475" spans="1:5" x14ac:dyDescent="0.25">
      <c r="A1475" s="212" t="s">
        <v>72</v>
      </c>
      <c r="B1475" s="212" t="s">
        <v>979</v>
      </c>
      <c r="C1475" s="212" t="s">
        <v>979</v>
      </c>
      <c r="D1475" s="212" t="s">
        <v>979</v>
      </c>
      <c r="E1475" s="212">
        <v>14.02</v>
      </c>
    </row>
    <row r="1477" spans="1:5" x14ac:dyDescent="0.25">
      <c r="A1477" s="212" t="s">
        <v>998</v>
      </c>
      <c r="B1477" s="212" t="s">
        <v>983</v>
      </c>
      <c r="C1477" s="212" t="s">
        <v>984</v>
      </c>
      <c r="D1477" s="212" t="s">
        <v>985</v>
      </c>
      <c r="E1477" s="212" t="s">
        <v>986</v>
      </c>
    </row>
    <row r="1478" spans="1:5" x14ac:dyDescent="0.25">
      <c r="A1478" s="212" t="s">
        <v>1994</v>
      </c>
      <c r="B1478" s="212" t="s">
        <v>1017</v>
      </c>
      <c r="C1478" s="212">
        <v>1</v>
      </c>
      <c r="D1478" s="212">
        <v>0.63</v>
      </c>
      <c r="E1478" s="212">
        <v>0.63</v>
      </c>
    </row>
    <row r="1479" spans="1:5" x14ac:dyDescent="0.25">
      <c r="A1479" s="212" t="s">
        <v>1995</v>
      </c>
      <c r="B1479" s="212" t="s">
        <v>1017</v>
      </c>
      <c r="C1479" s="212">
        <v>1</v>
      </c>
      <c r="D1479" s="212">
        <v>0.01</v>
      </c>
      <c r="E1479" s="212">
        <v>0.01</v>
      </c>
    </row>
    <row r="1480" spans="1:5" x14ac:dyDescent="0.25">
      <c r="A1480" s="212" t="s">
        <v>1996</v>
      </c>
      <c r="B1480" s="212" t="s">
        <v>1017</v>
      </c>
      <c r="C1480" s="212">
        <v>1</v>
      </c>
      <c r="D1480" s="212">
        <v>0.11</v>
      </c>
      <c r="E1480" s="212">
        <v>0.11</v>
      </c>
    </row>
    <row r="1481" spans="1:5" x14ac:dyDescent="0.25">
      <c r="A1481" s="212" t="s">
        <v>1877</v>
      </c>
      <c r="B1481" s="212" t="s">
        <v>1017</v>
      </c>
      <c r="C1481" s="212">
        <v>1</v>
      </c>
      <c r="D1481" s="212">
        <v>1.03</v>
      </c>
      <c r="E1481" s="212">
        <v>1.03</v>
      </c>
    </row>
    <row r="1482" spans="1:5" x14ac:dyDescent="0.25">
      <c r="A1482" s="212" t="s">
        <v>1878</v>
      </c>
      <c r="B1482" s="212" t="s">
        <v>1017</v>
      </c>
      <c r="C1482" s="212">
        <v>1</v>
      </c>
      <c r="D1482" s="212">
        <v>0.79</v>
      </c>
      <c r="E1482" s="212">
        <v>0.79</v>
      </c>
    </row>
    <row r="1483" spans="1:5" x14ac:dyDescent="0.25">
      <c r="A1483" s="212" t="s">
        <v>1879</v>
      </c>
      <c r="B1483" s="212" t="s">
        <v>1017</v>
      </c>
      <c r="C1483" s="212">
        <v>1</v>
      </c>
      <c r="D1483" s="212">
        <v>0.06</v>
      </c>
      <c r="E1483" s="212">
        <v>0.06</v>
      </c>
    </row>
    <row r="1484" spans="1:5" x14ac:dyDescent="0.25">
      <c r="A1484" s="212" t="s">
        <v>1880</v>
      </c>
      <c r="B1484" s="212" t="s">
        <v>1017</v>
      </c>
      <c r="C1484" s="212">
        <v>1</v>
      </c>
      <c r="D1484" s="212">
        <v>0.55000000000000004</v>
      </c>
      <c r="E1484" s="212">
        <v>0.55000000000000004</v>
      </c>
    </row>
    <row r="1485" spans="1:5" x14ac:dyDescent="0.25">
      <c r="A1485" s="212" t="s">
        <v>72</v>
      </c>
      <c r="B1485" s="212" t="s">
        <v>979</v>
      </c>
      <c r="C1485" s="212" t="s">
        <v>979</v>
      </c>
      <c r="D1485" s="212" t="s">
        <v>979</v>
      </c>
      <c r="E1485" s="212">
        <v>3.18</v>
      </c>
    </row>
    <row r="1487" spans="1:5" x14ac:dyDescent="0.25">
      <c r="A1487" s="212" t="s">
        <v>991</v>
      </c>
      <c r="B1487" s="212" t="s">
        <v>979</v>
      </c>
      <c r="C1487" s="212" t="s">
        <v>979</v>
      </c>
      <c r="D1487" s="212" t="s">
        <v>979</v>
      </c>
      <c r="E1487" s="212">
        <v>17.2</v>
      </c>
    </row>
    <row r="1489" spans="1:5" x14ac:dyDescent="0.25">
      <c r="A1489" s="212" t="s">
        <v>1401</v>
      </c>
    </row>
    <row r="1490" spans="1:5" x14ac:dyDescent="0.25">
      <c r="A1490" s="212" t="s">
        <v>1997</v>
      </c>
    </row>
    <row r="1491" spans="1:5" x14ac:dyDescent="0.25">
      <c r="A1491" s="212" t="s">
        <v>1353</v>
      </c>
    </row>
    <row r="1493" spans="1:5" x14ac:dyDescent="0.25">
      <c r="A1493" s="212" t="s">
        <v>1256</v>
      </c>
      <c r="B1493" s="212" t="s">
        <v>983</v>
      </c>
      <c r="C1493" s="212" t="s">
        <v>984</v>
      </c>
      <c r="D1493" s="212" t="s">
        <v>985</v>
      </c>
      <c r="E1493" s="212" t="s">
        <v>986</v>
      </c>
    </row>
    <row r="1494" spans="1:5" x14ac:dyDescent="0.25">
      <c r="A1494" s="212" t="s">
        <v>377</v>
      </c>
      <c r="B1494" s="212" t="s">
        <v>1258</v>
      </c>
      <c r="C1494" s="212">
        <v>1</v>
      </c>
      <c r="D1494" s="212">
        <v>15.45</v>
      </c>
      <c r="E1494" s="212">
        <v>15.45</v>
      </c>
    </row>
    <row r="1495" spans="1:5" x14ac:dyDescent="0.25">
      <c r="A1495" s="212" t="s">
        <v>72</v>
      </c>
      <c r="B1495" s="212" t="s">
        <v>979</v>
      </c>
      <c r="C1495" s="212" t="s">
        <v>979</v>
      </c>
      <c r="D1495" s="212" t="s">
        <v>979</v>
      </c>
      <c r="E1495" s="212">
        <v>15.45</v>
      </c>
    </row>
    <row r="1497" spans="1:5" x14ac:dyDescent="0.25">
      <c r="A1497" s="212" t="s">
        <v>998</v>
      </c>
      <c r="B1497" s="212" t="s">
        <v>983</v>
      </c>
      <c r="C1497" s="212" t="s">
        <v>984</v>
      </c>
      <c r="D1497" s="212" t="s">
        <v>985</v>
      </c>
      <c r="E1497" s="212" t="s">
        <v>986</v>
      </c>
    </row>
    <row r="1498" spans="1:5" x14ac:dyDescent="0.25">
      <c r="A1498" s="212" t="s">
        <v>1998</v>
      </c>
      <c r="B1498" s="212" t="s">
        <v>1017</v>
      </c>
      <c r="C1498" s="212">
        <v>1</v>
      </c>
      <c r="D1498" s="212">
        <v>0.95</v>
      </c>
      <c r="E1498" s="212">
        <v>0.95</v>
      </c>
    </row>
    <row r="1499" spans="1:5" x14ac:dyDescent="0.25">
      <c r="A1499" s="212" t="s">
        <v>1999</v>
      </c>
      <c r="B1499" s="212" t="s">
        <v>1017</v>
      </c>
      <c r="C1499" s="212">
        <v>1</v>
      </c>
      <c r="D1499" s="212">
        <v>0.57999999999999996</v>
      </c>
      <c r="E1499" s="212">
        <v>0.57999999999999996</v>
      </c>
    </row>
    <row r="1500" spans="1:5" x14ac:dyDescent="0.25">
      <c r="A1500" s="212" t="s">
        <v>2000</v>
      </c>
      <c r="B1500" s="212" t="s">
        <v>1017</v>
      </c>
      <c r="C1500" s="212">
        <v>1</v>
      </c>
      <c r="D1500" s="212">
        <v>0.22</v>
      </c>
      <c r="E1500" s="212">
        <v>0.22</v>
      </c>
    </row>
    <row r="1501" spans="1:5" x14ac:dyDescent="0.25">
      <c r="A1501" s="212" t="s">
        <v>1877</v>
      </c>
      <c r="B1501" s="212" t="s">
        <v>1017</v>
      </c>
      <c r="C1501" s="212">
        <v>1</v>
      </c>
      <c r="D1501" s="212">
        <v>1.03</v>
      </c>
      <c r="E1501" s="212">
        <v>1.03</v>
      </c>
    </row>
    <row r="1502" spans="1:5" x14ac:dyDescent="0.25">
      <c r="A1502" s="212" t="s">
        <v>1878</v>
      </c>
      <c r="B1502" s="212" t="s">
        <v>1017</v>
      </c>
      <c r="C1502" s="212">
        <v>1</v>
      </c>
      <c r="D1502" s="212">
        <v>0.79</v>
      </c>
      <c r="E1502" s="212">
        <v>0.79</v>
      </c>
    </row>
    <row r="1503" spans="1:5" x14ac:dyDescent="0.25">
      <c r="A1503" s="212" t="s">
        <v>1879</v>
      </c>
      <c r="B1503" s="212" t="s">
        <v>1017</v>
      </c>
      <c r="C1503" s="212">
        <v>1</v>
      </c>
      <c r="D1503" s="212">
        <v>0.06</v>
      </c>
      <c r="E1503" s="212">
        <v>0.06</v>
      </c>
    </row>
    <row r="1504" spans="1:5" x14ac:dyDescent="0.25">
      <c r="A1504" s="212" t="s">
        <v>1880</v>
      </c>
      <c r="B1504" s="212" t="s">
        <v>1017</v>
      </c>
      <c r="C1504" s="212">
        <v>1</v>
      </c>
      <c r="D1504" s="212">
        <v>0.55000000000000004</v>
      </c>
      <c r="E1504" s="212">
        <v>0.55000000000000004</v>
      </c>
    </row>
    <row r="1505" spans="1:5" x14ac:dyDescent="0.25">
      <c r="A1505" s="212" t="s">
        <v>72</v>
      </c>
      <c r="B1505" s="212" t="s">
        <v>979</v>
      </c>
      <c r="C1505" s="212" t="s">
        <v>979</v>
      </c>
      <c r="D1505" s="212" t="s">
        <v>979</v>
      </c>
      <c r="E1505" s="212">
        <v>4.18</v>
      </c>
    </row>
    <row r="1507" spans="1:5" x14ac:dyDescent="0.25">
      <c r="A1507" s="212" t="s">
        <v>991</v>
      </c>
      <c r="B1507" s="212" t="s">
        <v>979</v>
      </c>
      <c r="C1507" s="212" t="s">
        <v>979</v>
      </c>
      <c r="D1507" s="212" t="s">
        <v>979</v>
      </c>
      <c r="E1507" s="212">
        <v>19.63</v>
      </c>
    </row>
    <row r="1509" spans="1:5" x14ac:dyDescent="0.25">
      <c r="A1509" s="212" t="s">
        <v>1407</v>
      </c>
    </row>
    <row r="1510" spans="1:5" x14ac:dyDescent="0.25">
      <c r="A1510" s="212" t="s">
        <v>2001</v>
      </c>
    </row>
    <row r="1511" spans="1:5" x14ac:dyDescent="0.25">
      <c r="A1511" s="212" t="s">
        <v>1353</v>
      </c>
    </row>
    <row r="1513" spans="1:5" x14ac:dyDescent="0.25">
      <c r="A1513" s="212" t="s">
        <v>1256</v>
      </c>
      <c r="B1513" s="212" t="s">
        <v>983</v>
      </c>
      <c r="C1513" s="212" t="s">
        <v>984</v>
      </c>
      <c r="D1513" s="212" t="s">
        <v>985</v>
      </c>
      <c r="E1513" s="212" t="s">
        <v>986</v>
      </c>
    </row>
    <row r="1514" spans="1:5" x14ac:dyDescent="0.25">
      <c r="A1514" s="212" t="s">
        <v>2002</v>
      </c>
      <c r="B1514" s="212" t="s">
        <v>1258</v>
      </c>
      <c r="C1514" s="212">
        <v>1</v>
      </c>
      <c r="D1514" s="212">
        <v>15.45</v>
      </c>
      <c r="E1514" s="212">
        <v>15.45</v>
      </c>
    </row>
    <row r="1515" spans="1:5" x14ac:dyDescent="0.25">
      <c r="A1515" s="212" t="s">
        <v>72</v>
      </c>
      <c r="B1515" s="212" t="s">
        <v>979</v>
      </c>
      <c r="C1515" s="212" t="s">
        <v>979</v>
      </c>
      <c r="D1515" s="212" t="s">
        <v>979</v>
      </c>
      <c r="E1515" s="212">
        <v>15.45</v>
      </c>
    </row>
    <row r="1517" spans="1:5" x14ac:dyDescent="0.25">
      <c r="A1517" s="212" t="s">
        <v>998</v>
      </c>
      <c r="B1517" s="212" t="s">
        <v>983</v>
      </c>
      <c r="C1517" s="212" t="s">
        <v>984</v>
      </c>
      <c r="D1517" s="212" t="s">
        <v>985</v>
      </c>
      <c r="E1517" s="212" t="s">
        <v>986</v>
      </c>
    </row>
    <row r="1518" spans="1:5" x14ac:dyDescent="0.25">
      <c r="A1518" s="212" t="s">
        <v>1960</v>
      </c>
      <c r="B1518" s="212" t="s">
        <v>1017</v>
      </c>
      <c r="C1518" s="212">
        <v>1</v>
      </c>
      <c r="D1518" s="212">
        <v>1.33</v>
      </c>
      <c r="E1518" s="212">
        <v>1.33</v>
      </c>
    </row>
    <row r="1519" spans="1:5" x14ac:dyDescent="0.25">
      <c r="A1519" s="212" t="s">
        <v>1961</v>
      </c>
      <c r="B1519" s="212" t="s">
        <v>1017</v>
      </c>
      <c r="C1519" s="212">
        <v>1</v>
      </c>
      <c r="D1519" s="212">
        <v>1.27</v>
      </c>
      <c r="E1519" s="212">
        <v>1.27</v>
      </c>
    </row>
    <row r="1520" spans="1:5" x14ac:dyDescent="0.25">
      <c r="A1520" s="212" t="s">
        <v>2003</v>
      </c>
      <c r="B1520" s="212" t="s">
        <v>1017</v>
      </c>
      <c r="C1520" s="212">
        <v>1</v>
      </c>
      <c r="D1520" s="212">
        <v>0.15</v>
      </c>
      <c r="E1520" s="212">
        <v>0.15</v>
      </c>
    </row>
    <row r="1521" spans="1:5" x14ac:dyDescent="0.25">
      <c r="A1521" s="212" t="s">
        <v>1877</v>
      </c>
      <c r="B1521" s="212" t="s">
        <v>1017</v>
      </c>
      <c r="C1521" s="212">
        <v>1</v>
      </c>
      <c r="D1521" s="212">
        <v>1.03</v>
      </c>
      <c r="E1521" s="212">
        <v>1.03</v>
      </c>
    </row>
    <row r="1522" spans="1:5" x14ac:dyDescent="0.25">
      <c r="A1522" s="212" t="s">
        <v>1878</v>
      </c>
      <c r="B1522" s="212" t="s">
        <v>1017</v>
      </c>
      <c r="C1522" s="212">
        <v>1</v>
      </c>
      <c r="D1522" s="212">
        <v>0.79</v>
      </c>
      <c r="E1522" s="212">
        <v>0.79</v>
      </c>
    </row>
    <row r="1523" spans="1:5" x14ac:dyDescent="0.25">
      <c r="A1523" s="212" t="s">
        <v>1879</v>
      </c>
      <c r="B1523" s="212" t="s">
        <v>1017</v>
      </c>
      <c r="C1523" s="212">
        <v>1</v>
      </c>
      <c r="D1523" s="212">
        <v>0.06</v>
      </c>
      <c r="E1523" s="212">
        <v>0.06</v>
      </c>
    </row>
    <row r="1524" spans="1:5" x14ac:dyDescent="0.25">
      <c r="A1524" s="212" t="s">
        <v>1880</v>
      </c>
      <c r="B1524" s="212" t="s">
        <v>1017</v>
      </c>
      <c r="C1524" s="212">
        <v>1</v>
      </c>
      <c r="D1524" s="212">
        <v>0.55000000000000004</v>
      </c>
      <c r="E1524" s="212">
        <v>0.55000000000000004</v>
      </c>
    </row>
    <row r="1525" spans="1:5" x14ac:dyDescent="0.25">
      <c r="A1525" s="212" t="s">
        <v>72</v>
      </c>
      <c r="B1525" s="212" t="s">
        <v>979</v>
      </c>
      <c r="C1525" s="212" t="s">
        <v>979</v>
      </c>
      <c r="D1525" s="212" t="s">
        <v>979</v>
      </c>
      <c r="E1525" s="212">
        <v>5.18</v>
      </c>
    </row>
    <row r="1527" spans="1:5" x14ac:dyDescent="0.25">
      <c r="A1527" s="212" t="s">
        <v>991</v>
      </c>
      <c r="B1527" s="212" t="s">
        <v>979</v>
      </c>
      <c r="C1527" s="212" t="s">
        <v>979</v>
      </c>
      <c r="D1527" s="212" t="s">
        <v>979</v>
      </c>
      <c r="E1527" s="212">
        <v>20.63</v>
      </c>
    </row>
    <row r="1529" spans="1:5" x14ac:dyDescent="0.25">
      <c r="A1529" s="212" t="s">
        <v>1411</v>
      </c>
    </row>
    <row r="1530" spans="1:5" x14ac:dyDescent="0.25">
      <c r="A1530" s="212" t="s">
        <v>1861</v>
      </c>
    </row>
    <row r="1531" spans="1:5" x14ac:dyDescent="0.25">
      <c r="A1531" s="212" t="s">
        <v>1328</v>
      </c>
    </row>
    <row r="1533" spans="1:5" x14ac:dyDescent="0.25">
      <c r="A1533" s="212" t="s">
        <v>998</v>
      </c>
      <c r="B1533" s="212" t="s">
        <v>983</v>
      </c>
      <c r="C1533" s="212" t="s">
        <v>984</v>
      </c>
      <c r="D1533" s="212" t="s">
        <v>985</v>
      </c>
      <c r="E1533" s="212" t="s">
        <v>986</v>
      </c>
    </row>
    <row r="1534" spans="1:5" x14ac:dyDescent="0.25">
      <c r="A1534" s="212" t="s">
        <v>661</v>
      </c>
      <c r="B1534" s="212" t="s">
        <v>1017</v>
      </c>
      <c r="C1534" s="212">
        <v>0.12643670000000001</v>
      </c>
      <c r="D1534" s="212">
        <v>16.29</v>
      </c>
      <c r="E1534" s="212">
        <v>2.0499999999999998</v>
      </c>
    </row>
    <row r="1535" spans="1:5" x14ac:dyDescent="0.25">
      <c r="A1535" s="212" t="s">
        <v>663</v>
      </c>
      <c r="B1535" s="212" t="s">
        <v>1017</v>
      </c>
      <c r="C1535" s="212">
        <v>0.25287349999999997</v>
      </c>
      <c r="D1535" s="212">
        <v>20.63</v>
      </c>
      <c r="E1535" s="212">
        <v>5.21</v>
      </c>
    </row>
    <row r="1536" spans="1:5" x14ac:dyDescent="0.25">
      <c r="A1536" s="212" t="s">
        <v>673</v>
      </c>
      <c r="B1536" s="212" t="s">
        <v>1057</v>
      </c>
      <c r="C1536" s="212">
        <v>0.21</v>
      </c>
      <c r="D1536" s="212">
        <v>18.95</v>
      </c>
      <c r="E1536" s="212">
        <v>3.97</v>
      </c>
    </row>
    <row r="1537" spans="1:5" x14ac:dyDescent="0.25">
      <c r="A1537" s="212" t="s">
        <v>72</v>
      </c>
      <c r="B1537" s="212" t="s">
        <v>979</v>
      </c>
      <c r="C1537" s="212" t="s">
        <v>979</v>
      </c>
      <c r="D1537" s="212" t="s">
        <v>979</v>
      </c>
      <c r="E1537" s="212">
        <v>11.23</v>
      </c>
    </row>
    <row r="1539" spans="1:5" x14ac:dyDescent="0.25">
      <c r="A1539" s="212" t="s">
        <v>991</v>
      </c>
      <c r="B1539" s="212" t="s">
        <v>979</v>
      </c>
      <c r="C1539" s="212" t="s">
        <v>979</v>
      </c>
      <c r="D1539" s="212" t="s">
        <v>979</v>
      </c>
      <c r="E1539" s="212">
        <v>11.23</v>
      </c>
    </row>
    <row r="1541" spans="1:5" x14ac:dyDescent="0.25">
      <c r="A1541" s="212" t="s">
        <v>1414</v>
      </c>
    </row>
    <row r="1542" spans="1:5" x14ac:dyDescent="0.25">
      <c r="A1542" s="212" t="s">
        <v>2004</v>
      </c>
    </row>
    <row r="1543" spans="1:5" x14ac:dyDescent="0.25">
      <c r="A1543" s="212" t="s">
        <v>1328</v>
      </c>
    </row>
    <row r="1545" spans="1:5" x14ac:dyDescent="0.25">
      <c r="A1545" s="212" t="s">
        <v>998</v>
      </c>
      <c r="B1545" s="212" t="s">
        <v>983</v>
      </c>
      <c r="C1545" s="212" t="s">
        <v>984</v>
      </c>
      <c r="D1545" s="212" t="s">
        <v>985</v>
      </c>
      <c r="E1545" s="212" t="s">
        <v>986</v>
      </c>
    </row>
    <row r="1546" spans="1:5" x14ac:dyDescent="0.25">
      <c r="A1546" s="212" t="s">
        <v>661</v>
      </c>
      <c r="B1546" s="212" t="s">
        <v>1017</v>
      </c>
      <c r="C1546" s="212">
        <v>0.1309524</v>
      </c>
      <c r="D1546" s="212">
        <v>16.29</v>
      </c>
      <c r="E1546" s="212">
        <v>2.13</v>
      </c>
    </row>
    <row r="1547" spans="1:5" x14ac:dyDescent="0.25">
      <c r="A1547" s="212" t="s">
        <v>663</v>
      </c>
      <c r="B1547" s="212" t="s">
        <v>1017</v>
      </c>
      <c r="C1547" s="212">
        <v>0.26190479999999999</v>
      </c>
      <c r="D1547" s="212">
        <v>20.63</v>
      </c>
      <c r="E1547" s="212">
        <v>5.4</v>
      </c>
    </row>
    <row r="1548" spans="1:5" x14ac:dyDescent="0.25">
      <c r="A1548" s="212" t="s">
        <v>2005</v>
      </c>
      <c r="B1548" s="212" t="s">
        <v>1035</v>
      </c>
      <c r="C1548" s="212">
        <v>0.58191280000000001</v>
      </c>
      <c r="D1548" s="212">
        <v>2.4500000000000002</v>
      </c>
      <c r="E1548" s="212">
        <v>1.42</v>
      </c>
    </row>
    <row r="1549" spans="1:5" x14ac:dyDescent="0.25">
      <c r="A1549" s="212" t="s">
        <v>1890</v>
      </c>
      <c r="B1549" s="212" t="s">
        <v>1003</v>
      </c>
      <c r="C1549" s="212">
        <v>0.06</v>
      </c>
      <c r="D1549" s="212">
        <v>0.9</v>
      </c>
      <c r="E1549" s="212">
        <v>0.05</v>
      </c>
    </row>
    <row r="1550" spans="1:5" x14ac:dyDescent="0.25">
      <c r="A1550" s="212" t="s">
        <v>72</v>
      </c>
      <c r="B1550" s="212" t="s">
        <v>979</v>
      </c>
      <c r="C1550" s="212" t="s">
        <v>979</v>
      </c>
      <c r="D1550" s="212" t="s">
        <v>979</v>
      </c>
      <c r="E1550" s="212">
        <v>9</v>
      </c>
    </row>
    <row r="1552" spans="1:5" x14ac:dyDescent="0.25">
      <c r="A1552" s="212" t="s">
        <v>991</v>
      </c>
      <c r="B1552" s="212" t="s">
        <v>979</v>
      </c>
      <c r="C1552" s="212" t="s">
        <v>979</v>
      </c>
      <c r="D1552" s="212" t="s">
        <v>979</v>
      </c>
      <c r="E1552" s="212">
        <v>9</v>
      </c>
    </row>
    <row r="1554" spans="1:5" x14ac:dyDescent="0.25">
      <c r="A1554" s="212" t="s">
        <v>1417</v>
      </c>
    </row>
    <row r="1555" spans="1:5" x14ac:dyDescent="0.25">
      <c r="A1555" s="212" t="s">
        <v>2006</v>
      </c>
    </row>
    <row r="1556" spans="1:5" x14ac:dyDescent="0.25">
      <c r="A1556" s="212" t="s">
        <v>1328</v>
      </c>
    </row>
    <row r="1558" spans="1:5" x14ac:dyDescent="0.25">
      <c r="A1558" s="212" t="s">
        <v>998</v>
      </c>
      <c r="B1558" s="212" t="s">
        <v>983</v>
      </c>
      <c r="C1558" s="212" t="s">
        <v>984</v>
      </c>
      <c r="D1558" s="212" t="s">
        <v>985</v>
      </c>
      <c r="E1558" s="212" t="s">
        <v>986</v>
      </c>
    </row>
    <row r="1559" spans="1:5" x14ac:dyDescent="0.25">
      <c r="A1559" s="212" t="s">
        <v>2007</v>
      </c>
      <c r="B1559" s="212" t="s">
        <v>1017</v>
      </c>
      <c r="C1559" s="212">
        <v>0.24444440000000001</v>
      </c>
      <c r="D1559" s="212">
        <v>14.1</v>
      </c>
      <c r="E1559" s="212">
        <v>3.44</v>
      </c>
    </row>
    <row r="1560" spans="1:5" x14ac:dyDescent="0.25">
      <c r="A1560" s="212" t="s">
        <v>438</v>
      </c>
      <c r="B1560" s="212" t="s">
        <v>1035</v>
      </c>
      <c r="C1560" s="212">
        <v>2.5500000000000002E-3</v>
      </c>
      <c r="D1560" s="212">
        <v>12.69</v>
      </c>
      <c r="E1560" s="212">
        <v>0.03</v>
      </c>
    </row>
    <row r="1561" spans="1:5" x14ac:dyDescent="0.25">
      <c r="A1561" s="212" t="s">
        <v>2008</v>
      </c>
      <c r="B1561" s="212" t="s">
        <v>1035</v>
      </c>
      <c r="C1561" s="212">
        <v>0.23611109999999999</v>
      </c>
      <c r="D1561" s="212">
        <v>2.86</v>
      </c>
      <c r="E1561" s="212">
        <v>0.67</v>
      </c>
    </row>
    <row r="1562" spans="1:5" x14ac:dyDescent="0.25">
      <c r="A1562" s="212" t="s">
        <v>72</v>
      </c>
      <c r="B1562" s="212" t="s">
        <v>979</v>
      </c>
      <c r="C1562" s="212" t="s">
        <v>979</v>
      </c>
      <c r="D1562" s="212" t="s">
        <v>979</v>
      </c>
      <c r="E1562" s="212">
        <v>4.1399999999999997</v>
      </c>
    </row>
    <row r="1564" spans="1:5" x14ac:dyDescent="0.25">
      <c r="A1564" s="212" t="s">
        <v>991</v>
      </c>
      <c r="B1564" s="212" t="s">
        <v>979</v>
      </c>
      <c r="C1564" s="212" t="s">
        <v>979</v>
      </c>
      <c r="D1564" s="212" t="s">
        <v>979</v>
      </c>
      <c r="E1564" s="212">
        <v>4.1399999999999997</v>
      </c>
    </row>
    <row r="1566" spans="1:5" x14ac:dyDescent="0.25">
      <c r="A1566" s="212" t="s">
        <v>1421</v>
      </c>
    </row>
    <row r="1567" spans="1:5" x14ac:dyDescent="0.25">
      <c r="A1567" s="212" t="s">
        <v>2009</v>
      </c>
    </row>
    <row r="1568" spans="1:5" x14ac:dyDescent="0.25">
      <c r="A1568" s="212" t="s">
        <v>1328</v>
      </c>
    </row>
    <row r="1570" spans="1:5" x14ac:dyDescent="0.25">
      <c r="A1570" s="212" t="s">
        <v>998</v>
      </c>
      <c r="B1570" s="212" t="s">
        <v>983</v>
      </c>
      <c r="C1570" s="212" t="s">
        <v>984</v>
      </c>
      <c r="D1570" s="212" t="s">
        <v>985</v>
      </c>
      <c r="E1570" s="212" t="s">
        <v>986</v>
      </c>
    </row>
    <row r="1571" spans="1:5" x14ac:dyDescent="0.25">
      <c r="A1571" s="212" t="s">
        <v>2010</v>
      </c>
      <c r="B1571" s="212" t="s">
        <v>1032</v>
      </c>
      <c r="C1571" s="212">
        <v>2.1999999999999999E-2</v>
      </c>
      <c r="D1571" s="212">
        <v>358.83</v>
      </c>
      <c r="E1571" s="212">
        <v>7.89</v>
      </c>
    </row>
    <row r="1572" spans="1:5" x14ac:dyDescent="0.25">
      <c r="A1572" s="212" t="s">
        <v>348</v>
      </c>
      <c r="B1572" s="212" t="s">
        <v>1017</v>
      </c>
      <c r="C1572" s="212">
        <v>0.57068739999999996</v>
      </c>
      <c r="D1572" s="212">
        <v>14.1</v>
      </c>
      <c r="E1572" s="212">
        <v>8.0399999999999991</v>
      </c>
    </row>
    <row r="1573" spans="1:5" x14ac:dyDescent="0.25">
      <c r="A1573" s="212" t="s">
        <v>426</v>
      </c>
      <c r="B1573" s="212" t="s">
        <v>1017</v>
      </c>
      <c r="C1573" s="212">
        <v>0.57068739999999996</v>
      </c>
      <c r="D1573" s="212">
        <v>19.63</v>
      </c>
      <c r="E1573" s="212">
        <v>11.2</v>
      </c>
    </row>
    <row r="1574" spans="1:5" x14ac:dyDescent="0.25">
      <c r="A1574" s="212" t="s">
        <v>2011</v>
      </c>
      <c r="B1574" s="212" t="s">
        <v>1035</v>
      </c>
      <c r="C1574" s="212">
        <v>0.4</v>
      </c>
      <c r="D1574" s="212">
        <v>4.3600000000000003</v>
      </c>
      <c r="E1574" s="212">
        <v>1.74</v>
      </c>
    </row>
    <row r="1575" spans="1:5" x14ac:dyDescent="0.25">
      <c r="A1575" s="212" t="s">
        <v>72</v>
      </c>
      <c r="B1575" s="212" t="s">
        <v>979</v>
      </c>
      <c r="C1575" s="212" t="s">
        <v>979</v>
      </c>
      <c r="D1575" s="212" t="s">
        <v>979</v>
      </c>
      <c r="E1575" s="212">
        <v>28.87</v>
      </c>
    </row>
    <row r="1577" spans="1:5" x14ac:dyDescent="0.25">
      <c r="A1577" s="212" t="s">
        <v>991</v>
      </c>
      <c r="B1577" s="212" t="s">
        <v>979</v>
      </c>
      <c r="C1577" s="212" t="s">
        <v>979</v>
      </c>
      <c r="D1577" s="212" t="s">
        <v>979</v>
      </c>
      <c r="E1577" s="212">
        <v>28.87</v>
      </c>
    </row>
    <row r="1579" spans="1:5" x14ac:dyDescent="0.25">
      <c r="A1579" s="212" t="s">
        <v>1425</v>
      </c>
    </row>
    <row r="1580" spans="1:5" x14ac:dyDescent="0.25">
      <c r="A1580" s="212" t="s">
        <v>2012</v>
      </c>
    </row>
    <row r="1581" spans="1:5" x14ac:dyDescent="0.25">
      <c r="A1581" s="212" t="s">
        <v>1328</v>
      </c>
    </row>
    <row r="1583" spans="1:5" x14ac:dyDescent="0.25">
      <c r="A1583" s="212" t="s">
        <v>998</v>
      </c>
      <c r="B1583" s="212" t="s">
        <v>983</v>
      </c>
      <c r="C1583" s="212" t="s">
        <v>984</v>
      </c>
      <c r="D1583" s="212" t="s">
        <v>985</v>
      </c>
      <c r="E1583" s="212" t="s">
        <v>986</v>
      </c>
    </row>
    <row r="1584" spans="1:5" x14ac:dyDescent="0.25">
      <c r="A1584" s="212" t="s">
        <v>348</v>
      </c>
      <c r="B1584" s="212" t="s">
        <v>1017</v>
      </c>
      <c r="C1584" s="212">
        <v>1.1499999999999999</v>
      </c>
      <c r="D1584" s="212">
        <v>14.1</v>
      </c>
      <c r="E1584" s="212">
        <v>16.21</v>
      </c>
    </row>
    <row r="1585" spans="1:5" x14ac:dyDescent="0.25">
      <c r="A1585" s="212" t="s">
        <v>72</v>
      </c>
      <c r="B1585" s="212" t="s">
        <v>979</v>
      </c>
      <c r="C1585" s="212" t="s">
        <v>979</v>
      </c>
      <c r="D1585" s="212" t="s">
        <v>979</v>
      </c>
      <c r="E1585" s="212">
        <v>16.21</v>
      </c>
    </row>
    <row r="1587" spans="1:5" x14ac:dyDescent="0.25">
      <c r="A1587" s="212" t="s">
        <v>991</v>
      </c>
      <c r="B1587" s="212" t="s">
        <v>979</v>
      </c>
      <c r="C1587" s="212" t="s">
        <v>979</v>
      </c>
      <c r="D1587" s="212" t="s">
        <v>979</v>
      </c>
      <c r="E1587" s="212">
        <v>16.21</v>
      </c>
    </row>
    <row r="1589" spans="1:5" x14ac:dyDescent="0.25">
      <c r="A1589" s="212" t="s">
        <v>1427</v>
      </c>
    </row>
    <row r="1590" spans="1:5" x14ac:dyDescent="0.25">
      <c r="A1590" s="212" t="s">
        <v>2013</v>
      </c>
    </row>
    <row r="1591" spans="1:5" x14ac:dyDescent="0.25">
      <c r="A1591" s="212" t="s">
        <v>1040</v>
      </c>
    </row>
    <row r="1593" spans="1:5" x14ac:dyDescent="0.25">
      <c r="A1593" s="212" t="s">
        <v>998</v>
      </c>
      <c r="B1593" s="212" t="s">
        <v>983</v>
      </c>
      <c r="C1593" s="212" t="s">
        <v>984</v>
      </c>
      <c r="D1593" s="212" t="s">
        <v>985</v>
      </c>
      <c r="E1593" s="212" t="s">
        <v>986</v>
      </c>
    </row>
    <row r="1594" spans="1:5" x14ac:dyDescent="0.25">
      <c r="A1594" s="212" t="s">
        <v>348</v>
      </c>
      <c r="B1594" s="212" t="s">
        <v>1017</v>
      </c>
      <c r="C1594" s="212">
        <v>3.4</v>
      </c>
      <c r="D1594" s="212">
        <v>14.1</v>
      </c>
      <c r="E1594" s="212">
        <v>47.94</v>
      </c>
    </row>
    <row r="1595" spans="1:5" x14ac:dyDescent="0.25">
      <c r="A1595" s="212" t="s">
        <v>72</v>
      </c>
      <c r="B1595" s="212" t="s">
        <v>979</v>
      </c>
      <c r="C1595" s="212" t="s">
        <v>979</v>
      </c>
      <c r="D1595" s="212" t="s">
        <v>979</v>
      </c>
      <c r="E1595" s="212">
        <v>47.94</v>
      </c>
    </row>
    <row r="1597" spans="1:5" x14ac:dyDescent="0.25">
      <c r="A1597" s="212" t="s">
        <v>991</v>
      </c>
      <c r="B1597" s="212" t="s">
        <v>979</v>
      </c>
      <c r="C1597" s="212" t="s">
        <v>979</v>
      </c>
      <c r="D1597" s="212" t="s">
        <v>979</v>
      </c>
      <c r="E1597" s="212">
        <v>47.94</v>
      </c>
    </row>
    <row r="1599" spans="1:5" x14ac:dyDescent="0.25">
      <c r="A1599" s="212" t="s">
        <v>1429</v>
      </c>
    </row>
    <row r="1600" spans="1:5" x14ac:dyDescent="0.25">
      <c r="A1600" s="212" t="s">
        <v>2014</v>
      </c>
    </row>
    <row r="1601" spans="1:5" x14ac:dyDescent="0.25">
      <c r="A1601" s="212" t="s">
        <v>1040</v>
      </c>
    </row>
    <row r="1603" spans="1:5" x14ac:dyDescent="0.25">
      <c r="A1603" s="212" t="s">
        <v>998</v>
      </c>
      <c r="B1603" s="212" t="s">
        <v>983</v>
      </c>
      <c r="C1603" s="212" t="s">
        <v>984</v>
      </c>
      <c r="D1603" s="212" t="s">
        <v>985</v>
      </c>
      <c r="E1603" s="212" t="s">
        <v>986</v>
      </c>
    </row>
    <row r="1604" spans="1:5" x14ac:dyDescent="0.25">
      <c r="A1604" s="212" t="s">
        <v>348</v>
      </c>
      <c r="B1604" s="212" t="s">
        <v>1017</v>
      </c>
      <c r="C1604" s="212">
        <v>3.4</v>
      </c>
      <c r="D1604" s="212">
        <v>14.1</v>
      </c>
      <c r="E1604" s="212">
        <v>47.94</v>
      </c>
    </row>
    <row r="1605" spans="1:5" x14ac:dyDescent="0.25">
      <c r="A1605" s="212" t="s">
        <v>72</v>
      </c>
      <c r="B1605" s="212" t="s">
        <v>979</v>
      </c>
      <c r="C1605" s="212" t="s">
        <v>979</v>
      </c>
      <c r="D1605" s="212" t="s">
        <v>979</v>
      </c>
      <c r="E1605" s="212">
        <v>47.94</v>
      </c>
    </row>
    <row r="1607" spans="1:5" x14ac:dyDescent="0.25">
      <c r="A1607" s="212" t="s">
        <v>991</v>
      </c>
      <c r="B1607" s="212" t="s">
        <v>979</v>
      </c>
      <c r="C1607" s="212" t="s">
        <v>979</v>
      </c>
      <c r="D1607" s="212" t="s">
        <v>979</v>
      </c>
      <c r="E1607" s="212">
        <v>47.94</v>
      </c>
    </row>
    <row r="1609" spans="1:5" x14ac:dyDescent="0.25">
      <c r="A1609" s="212" t="s">
        <v>1431</v>
      </c>
    </row>
    <row r="1610" spans="1:5" x14ac:dyDescent="0.25">
      <c r="A1610" s="212" t="s">
        <v>1779</v>
      </c>
    </row>
    <row r="1611" spans="1:5" x14ac:dyDescent="0.25">
      <c r="A1611" s="212" t="s">
        <v>1040</v>
      </c>
    </row>
    <row r="1613" spans="1:5" x14ac:dyDescent="0.25">
      <c r="A1613" s="212" t="s">
        <v>998</v>
      </c>
      <c r="B1613" s="212" t="s">
        <v>983</v>
      </c>
      <c r="C1613" s="212" t="s">
        <v>984</v>
      </c>
      <c r="D1613" s="212" t="s">
        <v>985</v>
      </c>
      <c r="E1613" s="212" t="s">
        <v>986</v>
      </c>
    </row>
    <row r="1614" spans="1:5" x14ac:dyDescent="0.25">
      <c r="A1614" s="212" t="s">
        <v>1916</v>
      </c>
      <c r="B1614" s="212" t="s">
        <v>1003</v>
      </c>
      <c r="C1614" s="212">
        <v>0.2</v>
      </c>
      <c r="D1614" s="212">
        <v>150</v>
      </c>
      <c r="E1614" s="212">
        <v>30</v>
      </c>
    </row>
    <row r="1615" spans="1:5" x14ac:dyDescent="0.25">
      <c r="A1615" s="212" t="s">
        <v>72</v>
      </c>
      <c r="B1615" s="212" t="s">
        <v>979</v>
      </c>
      <c r="C1615" s="212" t="s">
        <v>979</v>
      </c>
      <c r="D1615" s="212" t="s">
        <v>979</v>
      </c>
      <c r="E1615" s="212">
        <v>30</v>
      </c>
    </row>
    <row r="1617" spans="1:5" x14ac:dyDescent="0.25">
      <c r="A1617" s="212" t="s">
        <v>991</v>
      </c>
      <c r="B1617" s="212" t="s">
        <v>979</v>
      </c>
      <c r="C1617" s="212" t="s">
        <v>979</v>
      </c>
      <c r="D1617" s="212" t="s">
        <v>979</v>
      </c>
      <c r="E1617" s="212">
        <v>30</v>
      </c>
    </row>
    <row r="1619" spans="1:5" x14ac:dyDescent="0.25">
      <c r="A1619" s="212" t="s">
        <v>1432</v>
      </c>
    </row>
    <row r="1620" spans="1:5" x14ac:dyDescent="0.25">
      <c r="A1620" s="212" t="s">
        <v>2015</v>
      </c>
    </row>
    <row r="1621" spans="1:5" x14ac:dyDescent="0.25">
      <c r="A1621" s="212" t="s">
        <v>1040</v>
      </c>
    </row>
    <row r="1623" spans="1:5" x14ac:dyDescent="0.25">
      <c r="A1623" s="212" t="s">
        <v>998</v>
      </c>
      <c r="B1623" s="212" t="s">
        <v>983</v>
      </c>
      <c r="C1623" s="212" t="s">
        <v>984</v>
      </c>
      <c r="D1623" s="212" t="s">
        <v>985</v>
      </c>
      <c r="E1623" s="212" t="s">
        <v>986</v>
      </c>
    </row>
    <row r="1624" spans="1:5" x14ac:dyDescent="0.25">
      <c r="A1624" s="212" t="s">
        <v>2016</v>
      </c>
      <c r="B1624" s="212" t="s">
        <v>1017</v>
      </c>
      <c r="C1624" s="212">
        <v>0.61111110000000002</v>
      </c>
      <c r="D1624" s="212">
        <v>16.149999999999999</v>
      </c>
      <c r="E1624" s="212">
        <v>9.86</v>
      </c>
    </row>
    <row r="1625" spans="1:5" x14ac:dyDescent="0.25">
      <c r="A1625" s="212" t="s">
        <v>348</v>
      </c>
      <c r="B1625" s="212" t="s">
        <v>1017</v>
      </c>
      <c r="C1625" s="212">
        <v>0.61111110000000002</v>
      </c>
      <c r="D1625" s="212">
        <v>14.1</v>
      </c>
      <c r="E1625" s="212">
        <v>8.61</v>
      </c>
    </row>
    <row r="1626" spans="1:5" x14ac:dyDescent="0.25">
      <c r="A1626" s="212" t="s">
        <v>345</v>
      </c>
      <c r="B1626" s="212" t="s">
        <v>1017</v>
      </c>
      <c r="C1626" s="212">
        <v>0.30555549999999998</v>
      </c>
      <c r="D1626" s="212">
        <v>19.43</v>
      </c>
      <c r="E1626" s="212">
        <v>5.93</v>
      </c>
    </row>
    <row r="1627" spans="1:5" x14ac:dyDescent="0.25">
      <c r="A1627" s="212" t="s">
        <v>426</v>
      </c>
      <c r="B1627" s="212" t="s">
        <v>1017</v>
      </c>
      <c r="C1627" s="212">
        <v>0.30555549999999998</v>
      </c>
      <c r="D1627" s="212">
        <v>19.63</v>
      </c>
      <c r="E1627" s="212">
        <v>5.99</v>
      </c>
    </row>
    <row r="1628" spans="1:5" x14ac:dyDescent="0.25">
      <c r="A1628" s="212" t="s">
        <v>72</v>
      </c>
      <c r="B1628" s="212" t="s">
        <v>979</v>
      </c>
      <c r="C1628" s="212" t="s">
        <v>979</v>
      </c>
      <c r="D1628" s="212" t="s">
        <v>979</v>
      </c>
      <c r="E1628" s="212">
        <v>30.39</v>
      </c>
    </row>
    <row r="1630" spans="1:5" x14ac:dyDescent="0.25">
      <c r="A1630" s="212" t="s">
        <v>991</v>
      </c>
      <c r="B1630" s="212" t="s">
        <v>979</v>
      </c>
      <c r="C1630" s="212" t="s">
        <v>979</v>
      </c>
      <c r="D1630" s="212" t="s">
        <v>979</v>
      </c>
      <c r="E1630" s="212">
        <v>30.39</v>
      </c>
    </row>
    <row r="1632" spans="1:5" x14ac:dyDescent="0.25">
      <c r="A1632" s="212" t="s">
        <v>1436</v>
      </c>
    </row>
    <row r="1633" spans="1:5" x14ac:dyDescent="0.25">
      <c r="A1633" s="212" t="s">
        <v>2017</v>
      </c>
    </row>
    <row r="1634" spans="1:5" x14ac:dyDescent="0.25">
      <c r="A1634" s="212" t="s">
        <v>1324</v>
      </c>
    </row>
    <row r="1636" spans="1:5" x14ac:dyDescent="0.25">
      <c r="A1636" s="212" t="s">
        <v>998</v>
      </c>
      <c r="B1636" s="212" t="s">
        <v>983</v>
      </c>
      <c r="C1636" s="212" t="s">
        <v>984</v>
      </c>
      <c r="D1636" s="212" t="s">
        <v>985</v>
      </c>
      <c r="E1636" s="212" t="s">
        <v>986</v>
      </c>
    </row>
    <row r="1637" spans="1:5" x14ac:dyDescent="0.25">
      <c r="A1637" s="212" t="s">
        <v>553</v>
      </c>
      <c r="B1637" s="212" t="s">
        <v>1017</v>
      </c>
      <c r="C1637" s="212">
        <v>0.2291666</v>
      </c>
      <c r="D1637" s="212">
        <v>15.09</v>
      </c>
      <c r="E1637" s="212">
        <v>3.45</v>
      </c>
    </row>
    <row r="1638" spans="1:5" x14ac:dyDescent="0.25">
      <c r="A1638" s="212" t="s">
        <v>420</v>
      </c>
      <c r="B1638" s="212" t="s">
        <v>1017</v>
      </c>
      <c r="C1638" s="212">
        <v>0.4583333</v>
      </c>
      <c r="D1638" s="212">
        <v>19.82</v>
      </c>
      <c r="E1638" s="212">
        <v>9.08</v>
      </c>
    </row>
    <row r="1639" spans="1:5" x14ac:dyDescent="0.25">
      <c r="A1639" s="212" t="s">
        <v>2018</v>
      </c>
      <c r="B1639" s="212" t="s">
        <v>1010</v>
      </c>
      <c r="C1639" s="212">
        <v>1</v>
      </c>
      <c r="D1639" s="212">
        <v>27.9</v>
      </c>
      <c r="E1639" s="212">
        <v>27.9</v>
      </c>
    </row>
    <row r="1640" spans="1:5" x14ac:dyDescent="0.25">
      <c r="A1640" s="212" t="s">
        <v>72</v>
      </c>
      <c r="B1640" s="212" t="s">
        <v>979</v>
      </c>
      <c r="C1640" s="212" t="s">
        <v>979</v>
      </c>
      <c r="D1640" s="212" t="s">
        <v>979</v>
      </c>
      <c r="E1640" s="212">
        <v>40.43</v>
      </c>
    </row>
    <row r="1642" spans="1:5" x14ac:dyDescent="0.25">
      <c r="A1642" s="212" t="s">
        <v>991</v>
      </c>
      <c r="B1642" s="212" t="s">
        <v>979</v>
      </c>
      <c r="C1642" s="212" t="s">
        <v>979</v>
      </c>
      <c r="D1642" s="212" t="s">
        <v>979</v>
      </c>
      <c r="E1642" s="212">
        <v>40.43</v>
      </c>
    </row>
    <row r="1644" spans="1:5" x14ac:dyDescent="0.25">
      <c r="A1644" s="212" t="s">
        <v>1439</v>
      </c>
    </row>
    <row r="1645" spans="1:5" x14ac:dyDescent="0.25">
      <c r="A1645" s="212" t="s">
        <v>2019</v>
      </c>
    </row>
    <row r="1646" spans="1:5" x14ac:dyDescent="0.25">
      <c r="A1646" s="212" t="s">
        <v>1014</v>
      </c>
    </row>
    <row r="1648" spans="1:5" x14ac:dyDescent="0.25">
      <c r="A1648" s="212" t="s">
        <v>998</v>
      </c>
      <c r="B1648" s="212" t="s">
        <v>983</v>
      </c>
      <c r="C1648" s="212" t="s">
        <v>984</v>
      </c>
      <c r="D1648" s="212" t="s">
        <v>985</v>
      </c>
      <c r="E1648" s="212" t="s">
        <v>986</v>
      </c>
    </row>
    <row r="1649" spans="1:5" x14ac:dyDescent="0.25">
      <c r="A1649" s="212" t="s">
        <v>444</v>
      </c>
      <c r="B1649" s="212" t="s">
        <v>1017</v>
      </c>
      <c r="C1649" s="212">
        <v>3.6666666999999999</v>
      </c>
      <c r="D1649" s="212">
        <v>14.59</v>
      </c>
      <c r="E1649" s="212">
        <v>53.49</v>
      </c>
    </row>
    <row r="1650" spans="1:5" x14ac:dyDescent="0.25">
      <c r="A1650" s="212" t="s">
        <v>436</v>
      </c>
      <c r="B1650" s="212" t="s">
        <v>1017</v>
      </c>
      <c r="C1650" s="212">
        <v>3.6666666999999999</v>
      </c>
      <c r="D1650" s="212">
        <v>19.149999999999999</v>
      </c>
      <c r="E1650" s="212">
        <v>70.209999999999994</v>
      </c>
    </row>
    <row r="1651" spans="1:5" x14ac:dyDescent="0.25">
      <c r="A1651" s="212" t="s">
        <v>2020</v>
      </c>
      <c r="B1651" s="212" t="s">
        <v>988</v>
      </c>
      <c r="C1651" s="212">
        <v>0.25</v>
      </c>
      <c r="D1651" s="212">
        <v>60.1</v>
      </c>
      <c r="E1651" s="212">
        <v>15.02</v>
      </c>
    </row>
    <row r="1652" spans="1:5" x14ac:dyDescent="0.25">
      <c r="A1652" s="212" t="s">
        <v>2021</v>
      </c>
      <c r="B1652" s="212" t="s">
        <v>1010</v>
      </c>
      <c r="C1652" s="212">
        <v>1</v>
      </c>
      <c r="D1652" s="212">
        <v>20.03</v>
      </c>
      <c r="E1652" s="212">
        <v>20.03</v>
      </c>
    </row>
    <row r="1653" spans="1:5" x14ac:dyDescent="0.25">
      <c r="A1653" s="212" t="s">
        <v>2022</v>
      </c>
      <c r="B1653" s="212" t="s">
        <v>1003</v>
      </c>
      <c r="C1653" s="212">
        <v>1</v>
      </c>
      <c r="D1653" s="212">
        <v>70.09</v>
      </c>
      <c r="E1653" s="212">
        <v>70.09</v>
      </c>
    </row>
    <row r="1654" spans="1:5" x14ac:dyDescent="0.25">
      <c r="A1654" s="212" t="s">
        <v>72</v>
      </c>
      <c r="B1654" s="212" t="s">
        <v>979</v>
      </c>
      <c r="C1654" s="212" t="s">
        <v>979</v>
      </c>
      <c r="D1654" s="212" t="s">
        <v>979</v>
      </c>
      <c r="E1654" s="212">
        <v>228.84</v>
      </c>
    </row>
    <row r="1656" spans="1:5" x14ac:dyDescent="0.25">
      <c r="A1656" s="212" t="s">
        <v>991</v>
      </c>
      <c r="B1656" s="212" t="s">
        <v>979</v>
      </c>
      <c r="C1656" s="212" t="s">
        <v>979</v>
      </c>
      <c r="D1656" s="212" t="s">
        <v>979</v>
      </c>
      <c r="E1656" s="212">
        <v>228.84</v>
      </c>
    </row>
    <row r="1658" spans="1:5" x14ac:dyDescent="0.25">
      <c r="A1658" s="212" t="s">
        <v>1444</v>
      </c>
    </row>
    <row r="1659" spans="1:5" x14ac:dyDescent="0.25">
      <c r="A1659" s="212" t="s">
        <v>2023</v>
      </c>
    </row>
    <row r="1660" spans="1:5" x14ac:dyDescent="0.25">
      <c r="A1660" s="212" t="s">
        <v>1324</v>
      </c>
    </row>
    <row r="1662" spans="1:5" x14ac:dyDescent="0.25">
      <c r="A1662" s="212" t="s">
        <v>998</v>
      </c>
      <c r="B1662" s="212" t="s">
        <v>983</v>
      </c>
      <c r="C1662" s="212" t="s">
        <v>984</v>
      </c>
      <c r="D1662" s="212" t="s">
        <v>985</v>
      </c>
      <c r="E1662" s="212" t="s">
        <v>986</v>
      </c>
    </row>
    <row r="1663" spans="1:5" x14ac:dyDescent="0.25">
      <c r="A1663" s="212" t="s">
        <v>553</v>
      </c>
      <c r="B1663" s="212" t="s">
        <v>1017</v>
      </c>
      <c r="C1663" s="212">
        <v>0.1666667</v>
      </c>
      <c r="D1663" s="212">
        <v>15.09</v>
      </c>
      <c r="E1663" s="212">
        <v>2.5099999999999998</v>
      </c>
    </row>
    <row r="1664" spans="1:5" x14ac:dyDescent="0.25">
      <c r="A1664" s="212" t="s">
        <v>2024</v>
      </c>
      <c r="B1664" s="212" t="s">
        <v>1010</v>
      </c>
      <c r="C1664" s="212">
        <v>1</v>
      </c>
      <c r="D1664" s="212">
        <v>1.51</v>
      </c>
      <c r="E1664" s="212">
        <v>1.51</v>
      </c>
    </row>
    <row r="1665" spans="1:5" x14ac:dyDescent="0.25">
      <c r="A1665" s="212" t="s">
        <v>72</v>
      </c>
      <c r="B1665" s="212" t="s">
        <v>979</v>
      </c>
      <c r="C1665" s="212" t="s">
        <v>979</v>
      </c>
      <c r="D1665" s="212" t="s">
        <v>979</v>
      </c>
      <c r="E1665" s="212">
        <v>4.0199999999999996</v>
      </c>
    </row>
    <row r="1667" spans="1:5" x14ac:dyDescent="0.25">
      <c r="A1667" s="212" t="s">
        <v>991</v>
      </c>
      <c r="B1667" s="212" t="s">
        <v>979</v>
      </c>
      <c r="C1667" s="212" t="s">
        <v>979</v>
      </c>
      <c r="D1667" s="212" t="s">
        <v>979</v>
      </c>
      <c r="E1667" s="212">
        <v>4.0199999999999996</v>
      </c>
    </row>
    <row r="1669" spans="1:5" x14ac:dyDescent="0.25">
      <c r="A1669" s="212" t="s">
        <v>1447</v>
      </c>
    </row>
    <row r="1670" spans="1:5" x14ac:dyDescent="0.25">
      <c r="A1670" s="212" t="s">
        <v>2025</v>
      </c>
    </row>
    <row r="1671" spans="1:5" x14ac:dyDescent="0.25">
      <c r="A1671" s="212" t="s">
        <v>1324</v>
      </c>
    </row>
    <row r="1673" spans="1:5" x14ac:dyDescent="0.25">
      <c r="A1673" s="212" t="s">
        <v>998</v>
      </c>
      <c r="B1673" s="212" t="s">
        <v>983</v>
      </c>
      <c r="C1673" s="212" t="s">
        <v>984</v>
      </c>
      <c r="D1673" s="212" t="s">
        <v>985</v>
      </c>
      <c r="E1673" s="212" t="s">
        <v>986</v>
      </c>
    </row>
    <row r="1674" spans="1:5" x14ac:dyDescent="0.25">
      <c r="A1674" s="212" t="s">
        <v>553</v>
      </c>
      <c r="B1674" s="212" t="s">
        <v>1017</v>
      </c>
      <c r="C1674" s="212">
        <v>0.1666667</v>
      </c>
      <c r="D1674" s="212">
        <v>15.09</v>
      </c>
      <c r="E1674" s="212">
        <v>2.5099999999999998</v>
      </c>
    </row>
    <row r="1675" spans="1:5" x14ac:dyDescent="0.25">
      <c r="A1675" s="212" t="s">
        <v>420</v>
      </c>
      <c r="B1675" s="212" t="s">
        <v>1017</v>
      </c>
      <c r="C1675" s="212">
        <v>0.1666667</v>
      </c>
      <c r="D1675" s="212">
        <v>19.82</v>
      </c>
      <c r="E1675" s="212">
        <v>3.3</v>
      </c>
    </row>
    <row r="1676" spans="1:5" x14ac:dyDescent="0.25">
      <c r="A1676" s="212" t="s">
        <v>2026</v>
      </c>
      <c r="B1676" s="212" t="s">
        <v>1010</v>
      </c>
      <c r="C1676" s="212">
        <v>1</v>
      </c>
      <c r="D1676" s="212">
        <v>4.32</v>
      </c>
      <c r="E1676" s="212">
        <v>4.32</v>
      </c>
    </row>
    <row r="1677" spans="1:5" x14ac:dyDescent="0.25">
      <c r="A1677" s="212" t="s">
        <v>72</v>
      </c>
      <c r="B1677" s="212" t="s">
        <v>979</v>
      </c>
      <c r="C1677" s="212" t="s">
        <v>979</v>
      </c>
      <c r="D1677" s="212" t="s">
        <v>979</v>
      </c>
      <c r="E1677" s="212">
        <v>10.130000000000001</v>
      </c>
    </row>
    <row r="1679" spans="1:5" x14ac:dyDescent="0.25">
      <c r="A1679" s="212" t="s">
        <v>991</v>
      </c>
      <c r="B1679" s="212" t="s">
        <v>979</v>
      </c>
      <c r="C1679" s="212" t="s">
        <v>979</v>
      </c>
      <c r="D1679" s="212" t="s">
        <v>979</v>
      </c>
      <c r="E1679" s="212">
        <v>10.130000000000001</v>
      </c>
    </row>
    <row r="1681" spans="1:5" x14ac:dyDescent="0.25">
      <c r="A1681" s="212" t="s">
        <v>1450</v>
      </c>
    </row>
    <row r="1682" spans="1:5" x14ac:dyDescent="0.25">
      <c r="A1682" s="212" t="s">
        <v>2027</v>
      </c>
    </row>
    <row r="1683" spans="1:5" x14ac:dyDescent="0.25">
      <c r="A1683" s="212" t="s">
        <v>1324</v>
      </c>
    </row>
    <row r="1685" spans="1:5" x14ac:dyDescent="0.25">
      <c r="A1685" s="212" t="s">
        <v>998</v>
      </c>
      <c r="B1685" s="212" t="s">
        <v>983</v>
      </c>
      <c r="C1685" s="212" t="s">
        <v>984</v>
      </c>
      <c r="D1685" s="212" t="s">
        <v>985</v>
      </c>
      <c r="E1685" s="212" t="s">
        <v>986</v>
      </c>
    </row>
    <row r="1686" spans="1:5" x14ac:dyDescent="0.25">
      <c r="A1686" s="212" t="s">
        <v>553</v>
      </c>
      <c r="B1686" s="212" t="s">
        <v>1017</v>
      </c>
      <c r="C1686" s="212">
        <v>3.3333300000000003E-2</v>
      </c>
      <c r="D1686" s="212">
        <v>15.09</v>
      </c>
      <c r="E1686" s="212">
        <v>0.5</v>
      </c>
    </row>
    <row r="1687" spans="1:5" x14ac:dyDescent="0.25">
      <c r="A1687" s="212" t="s">
        <v>2028</v>
      </c>
      <c r="B1687" s="212" t="s">
        <v>1010</v>
      </c>
      <c r="C1687" s="212">
        <v>1</v>
      </c>
      <c r="D1687" s="212">
        <v>3.54</v>
      </c>
      <c r="E1687" s="212">
        <v>3.54</v>
      </c>
    </row>
    <row r="1688" spans="1:5" x14ac:dyDescent="0.25">
      <c r="A1688" s="212" t="s">
        <v>72</v>
      </c>
      <c r="B1688" s="212" t="s">
        <v>979</v>
      </c>
      <c r="C1688" s="212" t="s">
        <v>979</v>
      </c>
      <c r="D1688" s="212" t="s">
        <v>979</v>
      </c>
      <c r="E1688" s="212">
        <v>4.04</v>
      </c>
    </row>
    <row r="1690" spans="1:5" x14ac:dyDescent="0.25">
      <c r="A1690" s="212" t="s">
        <v>991</v>
      </c>
      <c r="B1690" s="212" t="s">
        <v>979</v>
      </c>
      <c r="C1690" s="212" t="s">
        <v>979</v>
      </c>
      <c r="D1690" s="212" t="s">
        <v>979</v>
      </c>
      <c r="E1690" s="212">
        <v>4.04</v>
      </c>
    </row>
    <row r="1692" spans="1:5" x14ac:dyDescent="0.25">
      <c r="A1692" s="212" t="s">
        <v>1453</v>
      </c>
    </row>
    <row r="1693" spans="1:5" x14ac:dyDescent="0.25">
      <c r="A1693" s="212" t="s">
        <v>2029</v>
      </c>
    </row>
    <row r="1694" spans="1:5" x14ac:dyDescent="0.25">
      <c r="A1694" s="212" t="s">
        <v>1324</v>
      </c>
    </row>
    <row r="1696" spans="1:5" x14ac:dyDescent="0.25">
      <c r="A1696" s="212" t="s">
        <v>998</v>
      </c>
      <c r="B1696" s="212" t="s">
        <v>983</v>
      </c>
      <c r="C1696" s="212" t="s">
        <v>984</v>
      </c>
      <c r="D1696" s="212" t="s">
        <v>985</v>
      </c>
      <c r="E1696" s="212" t="s">
        <v>986</v>
      </c>
    </row>
    <row r="1697" spans="1:5" x14ac:dyDescent="0.25">
      <c r="A1697" s="212" t="s">
        <v>553</v>
      </c>
      <c r="B1697" s="212" t="s">
        <v>1017</v>
      </c>
      <c r="C1697" s="212">
        <v>0.1666667</v>
      </c>
      <c r="D1697" s="212">
        <v>15.09</v>
      </c>
      <c r="E1697" s="212">
        <v>2.5099999999999998</v>
      </c>
    </row>
    <row r="1698" spans="1:5" x14ac:dyDescent="0.25">
      <c r="A1698" s="212" t="s">
        <v>420</v>
      </c>
      <c r="B1698" s="212" t="s">
        <v>1017</v>
      </c>
      <c r="C1698" s="212">
        <v>0.1666667</v>
      </c>
      <c r="D1698" s="212">
        <v>19.82</v>
      </c>
      <c r="E1698" s="212">
        <v>3.3</v>
      </c>
    </row>
    <row r="1699" spans="1:5" x14ac:dyDescent="0.25">
      <c r="A1699" s="212" t="s">
        <v>2030</v>
      </c>
      <c r="B1699" s="212" t="s">
        <v>1010</v>
      </c>
      <c r="C1699" s="212">
        <v>1</v>
      </c>
      <c r="D1699" s="212">
        <v>5.61</v>
      </c>
      <c r="E1699" s="212">
        <v>5.61</v>
      </c>
    </row>
    <row r="1700" spans="1:5" x14ac:dyDescent="0.25">
      <c r="A1700" s="212" t="s">
        <v>72</v>
      </c>
      <c r="B1700" s="212" t="s">
        <v>979</v>
      </c>
      <c r="C1700" s="212" t="s">
        <v>979</v>
      </c>
      <c r="D1700" s="212" t="s">
        <v>979</v>
      </c>
      <c r="E1700" s="212">
        <v>11.42</v>
      </c>
    </row>
    <row r="1702" spans="1:5" x14ac:dyDescent="0.25">
      <c r="A1702" s="212" t="s">
        <v>991</v>
      </c>
      <c r="B1702" s="212" t="s">
        <v>979</v>
      </c>
      <c r="C1702" s="212" t="s">
        <v>979</v>
      </c>
      <c r="D1702" s="212" t="s">
        <v>979</v>
      </c>
      <c r="E1702" s="212">
        <v>11.42</v>
      </c>
    </row>
    <row r="1704" spans="1:5" x14ac:dyDescent="0.25">
      <c r="A1704" s="212" t="s">
        <v>1456</v>
      </c>
    </row>
    <row r="1705" spans="1:5" x14ac:dyDescent="0.25">
      <c r="A1705" s="212" t="s">
        <v>2031</v>
      </c>
    </row>
    <row r="1706" spans="1:5" x14ac:dyDescent="0.25">
      <c r="A1706" s="212" t="s">
        <v>1324</v>
      </c>
    </row>
    <row r="1708" spans="1:5" x14ac:dyDescent="0.25">
      <c r="A1708" s="212" t="s">
        <v>998</v>
      </c>
      <c r="B1708" s="212" t="s">
        <v>983</v>
      </c>
      <c r="C1708" s="212" t="s">
        <v>984</v>
      </c>
      <c r="D1708" s="212" t="s">
        <v>985</v>
      </c>
      <c r="E1708" s="212" t="s">
        <v>986</v>
      </c>
    </row>
    <row r="1709" spans="1:5" x14ac:dyDescent="0.25">
      <c r="A1709" s="212" t="s">
        <v>2032</v>
      </c>
      <c r="B1709" s="212" t="s">
        <v>1010</v>
      </c>
      <c r="C1709" s="212">
        <v>1</v>
      </c>
      <c r="D1709" s="212">
        <v>8.39</v>
      </c>
      <c r="E1709" s="212">
        <v>8.39</v>
      </c>
    </row>
    <row r="1710" spans="1:5" x14ac:dyDescent="0.25">
      <c r="A1710" s="212" t="s">
        <v>2033</v>
      </c>
      <c r="B1710" s="212" t="s">
        <v>1010</v>
      </c>
      <c r="C1710" s="212">
        <v>4</v>
      </c>
      <c r="D1710" s="212">
        <v>0.2</v>
      </c>
      <c r="E1710" s="212">
        <v>0.8</v>
      </c>
    </row>
    <row r="1711" spans="1:5" x14ac:dyDescent="0.25">
      <c r="A1711" s="212" t="s">
        <v>2034</v>
      </c>
      <c r="B1711" s="212" t="s">
        <v>1010</v>
      </c>
      <c r="C1711" s="212">
        <v>1</v>
      </c>
      <c r="D1711" s="212">
        <v>2.2200000000000002</v>
      </c>
      <c r="E1711" s="212">
        <v>2.2200000000000002</v>
      </c>
    </row>
    <row r="1712" spans="1:5" x14ac:dyDescent="0.25">
      <c r="A1712" s="212" t="s">
        <v>72</v>
      </c>
      <c r="B1712" s="212" t="s">
        <v>979</v>
      </c>
      <c r="C1712" s="212" t="s">
        <v>979</v>
      </c>
      <c r="D1712" s="212" t="s">
        <v>979</v>
      </c>
      <c r="E1712" s="212">
        <v>11.41</v>
      </c>
    </row>
    <row r="1714" spans="1:5" x14ac:dyDescent="0.25">
      <c r="A1714" s="212" t="s">
        <v>991</v>
      </c>
      <c r="B1714" s="212" t="s">
        <v>979</v>
      </c>
      <c r="C1714" s="212" t="s">
        <v>979</v>
      </c>
      <c r="D1714" s="212" t="s">
        <v>979</v>
      </c>
      <c r="E1714" s="212">
        <v>11.41</v>
      </c>
    </row>
    <row r="1716" spans="1:5" x14ac:dyDescent="0.25">
      <c r="A1716" s="212" t="s">
        <v>1461</v>
      </c>
    </row>
    <row r="1717" spans="1:5" x14ac:dyDescent="0.25">
      <c r="A1717" s="212" t="s">
        <v>2035</v>
      </c>
    </row>
    <row r="1718" spans="1:5" x14ac:dyDescent="0.25">
      <c r="A1718" s="212" t="s">
        <v>1328</v>
      </c>
    </row>
    <row r="1720" spans="1:5" x14ac:dyDescent="0.25">
      <c r="A1720" s="212" t="s">
        <v>998</v>
      </c>
      <c r="B1720" s="212" t="s">
        <v>983</v>
      </c>
      <c r="C1720" s="212" t="s">
        <v>984</v>
      </c>
      <c r="D1720" s="212" t="s">
        <v>985</v>
      </c>
      <c r="E1720" s="212" t="s">
        <v>986</v>
      </c>
    </row>
    <row r="1721" spans="1:5" x14ac:dyDescent="0.25">
      <c r="A1721" s="212" t="s">
        <v>1801</v>
      </c>
      <c r="B1721" s="212" t="s">
        <v>988</v>
      </c>
      <c r="C1721" s="212">
        <v>1</v>
      </c>
      <c r="D1721" s="212">
        <v>557.53</v>
      </c>
      <c r="E1721" s="212">
        <v>557.53</v>
      </c>
    </row>
    <row r="1722" spans="1:5" x14ac:dyDescent="0.25">
      <c r="A1722" s="212" t="s">
        <v>72</v>
      </c>
      <c r="B1722" s="212" t="s">
        <v>979</v>
      </c>
      <c r="C1722" s="212" t="s">
        <v>979</v>
      </c>
      <c r="D1722" s="212" t="s">
        <v>979</v>
      </c>
      <c r="E1722" s="212">
        <v>557.53</v>
      </c>
    </row>
    <row r="1724" spans="1:5" x14ac:dyDescent="0.25">
      <c r="A1724" s="212" t="s">
        <v>991</v>
      </c>
      <c r="B1724" s="212" t="s">
        <v>979</v>
      </c>
      <c r="C1724" s="212" t="s">
        <v>979</v>
      </c>
      <c r="D1724" s="212" t="s">
        <v>979</v>
      </c>
      <c r="E1724" s="212">
        <v>557.53</v>
      </c>
    </row>
    <row r="1726" spans="1:5" x14ac:dyDescent="0.25">
      <c r="A1726" s="212" t="s">
        <v>1464</v>
      </c>
    </row>
    <row r="1727" spans="1:5" x14ac:dyDescent="0.25">
      <c r="A1727" s="212" t="s">
        <v>2036</v>
      </c>
    </row>
    <row r="1728" spans="1:5" x14ac:dyDescent="0.25">
      <c r="A1728" s="212" t="s">
        <v>1353</v>
      </c>
    </row>
    <row r="1730" spans="1:5" x14ac:dyDescent="0.25">
      <c r="A1730" s="212" t="s">
        <v>998</v>
      </c>
      <c r="B1730" s="212" t="s">
        <v>983</v>
      </c>
      <c r="C1730" s="212" t="s">
        <v>984</v>
      </c>
      <c r="D1730" s="212" t="s">
        <v>985</v>
      </c>
      <c r="E1730" s="212" t="s">
        <v>986</v>
      </c>
    </row>
    <row r="1731" spans="1:5" x14ac:dyDescent="0.25">
      <c r="A1731" s="212" t="s">
        <v>1874</v>
      </c>
      <c r="B1731" s="212" t="s">
        <v>1017</v>
      </c>
      <c r="C1731" s="212">
        <v>1</v>
      </c>
      <c r="D1731" s="212">
        <v>1.01</v>
      </c>
      <c r="E1731" s="212">
        <v>1.01</v>
      </c>
    </row>
    <row r="1732" spans="1:5" x14ac:dyDescent="0.25">
      <c r="A1732" s="212" t="s">
        <v>72</v>
      </c>
      <c r="B1732" s="212" t="s">
        <v>979</v>
      </c>
      <c r="C1732" s="212" t="s">
        <v>979</v>
      </c>
      <c r="D1732" s="212" t="s">
        <v>979</v>
      </c>
      <c r="E1732" s="212">
        <v>1.01</v>
      </c>
    </row>
    <row r="1734" spans="1:5" x14ac:dyDescent="0.25">
      <c r="A1734" s="212" t="s">
        <v>991</v>
      </c>
      <c r="B1734" s="212" t="s">
        <v>979</v>
      </c>
      <c r="C1734" s="212" t="s">
        <v>979</v>
      </c>
      <c r="D1734" s="212" t="s">
        <v>979</v>
      </c>
      <c r="E1734" s="212">
        <v>1.01</v>
      </c>
    </row>
    <row r="1736" spans="1:5" x14ac:dyDescent="0.25">
      <c r="A1736" s="212" t="s">
        <v>1467</v>
      </c>
    </row>
    <row r="1737" spans="1:5" x14ac:dyDescent="0.25">
      <c r="A1737" s="212" t="s">
        <v>2037</v>
      </c>
    </row>
    <row r="1738" spans="1:5" x14ac:dyDescent="0.25">
      <c r="A1738" s="212" t="s">
        <v>1353</v>
      </c>
    </row>
    <row r="1740" spans="1:5" x14ac:dyDescent="0.25">
      <c r="A1740" s="212" t="s">
        <v>998</v>
      </c>
      <c r="B1740" s="212" t="s">
        <v>983</v>
      </c>
      <c r="C1740" s="212" t="s">
        <v>984</v>
      </c>
      <c r="D1740" s="212" t="s">
        <v>985</v>
      </c>
      <c r="E1740" s="212" t="s">
        <v>986</v>
      </c>
    </row>
    <row r="1741" spans="1:5" x14ac:dyDescent="0.25">
      <c r="A1741" s="212" t="s">
        <v>1875</v>
      </c>
      <c r="B1741" s="212" t="s">
        <v>1017</v>
      </c>
      <c r="C1741" s="212">
        <v>1</v>
      </c>
      <c r="D1741" s="212">
        <v>0.41</v>
      </c>
      <c r="E1741" s="212">
        <v>0.41</v>
      </c>
    </row>
    <row r="1742" spans="1:5" x14ac:dyDescent="0.25">
      <c r="A1742" s="212" t="s">
        <v>72</v>
      </c>
      <c r="B1742" s="212" t="s">
        <v>979</v>
      </c>
      <c r="C1742" s="212" t="s">
        <v>979</v>
      </c>
      <c r="D1742" s="212" t="s">
        <v>979</v>
      </c>
      <c r="E1742" s="212">
        <v>0.41</v>
      </c>
    </row>
    <row r="1744" spans="1:5" x14ac:dyDescent="0.25">
      <c r="A1744" s="212" t="s">
        <v>991</v>
      </c>
      <c r="B1744" s="212" t="s">
        <v>979</v>
      </c>
      <c r="C1744" s="212" t="s">
        <v>979</v>
      </c>
      <c r="D1744" s="212" t="s">
        <v>979</v>
      </c>
      <c r="E1744" s="212">
        <v>0.41</v>
      </c>
    </row>
    <row r="1746" spans="1:5" x14ac:dyDescent="0.25">
      <c r="A1746" s="212" t="s">
        <v>1470</v>
      </c>
    </row>
    <row r="1747" spans="1:5" x14ac:dyDescent="0.25">
      <c r="A1747" s="212" t="s">
        <v>2038</v>
      </c>
    </row>
    <row r="1748" spans="1:5" x14ac:dyDescent="0.25">
      <c r="A1748" s="212" t="s">
        <v>1353</v>
      </c>
    </row>
    <row r="1750" spans="1:5" x14ac:dyDescent="0.25">
      <c r="A1750" s="212" t="s">
        <v>998</v>
      </c>
      <c r="B1750" s="212" t="s">
        <v>983</v>
      </c>
      <c r="C1750" s="212" t="s">
        <v>984</v>
      </c>
      <c r="D1750" s="212" t="s">
        <v>985</v>
      </c>
      <c r="E1750" s="212" t="s">
        <v>986</v>
      </c>
    </row>
    <row r="1751" spans="1:5" x14ac:dyDescent="0.25">
      <c r="A1751" s="212" t="s">
        <v>1876</v>
      </c>
      <c r="B1751" s="212" t="s">
        <v>1017</v>
      </c>
      <c r="C1751" s="212">
        <v>1</v>
      </c>
      <c r="D1751" s="212">
        <v>0.14000000000000001</v>
      </c>
      <c r="E1751" s="212">
        <v>0.14000000000000001</v>
      </c>
    </row>
    <row r="1752" spans="1:5" x14ac:dyDescent="0.25">
      <c r="A1752" s="212" t="s">
        <v>72</v>
      </c>
      <c r="B1752" s="212" t="s">
        <v>979</v>
      </c>
      <c r="C1752" s="212" t="s">
        <v>979</v>
      </c>
      <c r="D1752" s="212" t="s">
        <v>979</v>
      </c>
      <c r="E1752" s="212">
        <v>0.14000000000000001</v>
      </c>
    </row>
    <row r="1754" spans="1:5" x14ac:dyDescent="0.25">
      <c r="A1754" s="212" t="s">
        <v>991</v>
      </c>
      <c r="B1754" s="212" t="s">
        <v>979</v>
      </c>
      <c r="C1754" s="212" t="s">
        <v>979</v>
      </c>
      <c r="D1754" s="212" t="s">
        <v>979</v>
      </c>
      <c r="E1754" s="212">
        <v>0.14000000000000001</v>
      </c>
    </row>
    <row r="1756" spans="1:5" x14ac:dyDescent="0.25">
      <c r="A1756" s="212" t="s">
        <v>1473</v>
      </c>
    </row>
    <row r="1757" spans="1:5" x14ac:dyDescent="0.25">
      <c r="A1757" s="212" t="s">
        <v>2039</v>
      </c>
    </row>
    <row r="1758" spans="1:5" x14ac:dyDescent="0.25">
      <c r="A1758" s="212" t="s">
        <v>1328</v>
      </c>
    </row>
    <row r="1760" spans="1:5" x14ac:dyDescent="0.25">
      <c r="A1760" s="212" t="s">
        <v>998</v>
      </c>
      <c r="B1760" s="212" t="s">
        <v>983</v>
      </c>
      <c r="C1760" s="212" t="s">
        <v>984</v>
      </c>
      <c r="D1760" s="212" t="s">
        <v>985</v>
      </c>
      <c r="E1760" s="212" t="s">
        <v>986</v>
      </c>
    </row>
    <row r="1761" spans="1:5" x14ac:dyDescent="0.25">
      <c r="A1761" s="212" t="s">
        <v>2040</v>
      </c>
      <c r="B1761" s="212" t="s">
        <v>988</v>
      </c>
      <c r="C1761" s="212">
        <v>1</v>
      </c>
      <c r="D1761" s="212">
        <v>143.4</v>
      </c>
      <c r="E1761" s="212">
        <v>143.4</v>
      </c>
    </row>
    <row r="1762" spans="1:5" x14ac:dyDescent="0.25">
      <c r="A1762" s="212" t="s">
        <v>72</v>
      </c>
      <c r="B1762" s="212" t="s">
        <v>979</v>
      </c>
      <c r="C1762" s="212" t="s">
        <v>979</v>
      </c>
      <c r="D1762" s="212" t="s">
        <v>979</v>
      </c>
      <c r="E1762" s="212">
        <v>143.4</v>
      </c>
    </row>
    <row r="1764" spans="1:5" x14ac:dyDescent="0.25">
      <c r="A1764" s="212" t="s">
        <v>991</v>
      </c>
      <c r="B1764" s="212" t="s">
        <v>979</v>
      </c>
      <c r="C1764" s="212" t="s">
        <v>979</v>
      </c>
      <c r="D1764" s="212" t="s">
        <v>979</v>
      </c>
      <c r="E1764" s="212">
        <v>143.4</v>
      </c>
    </row>
    <row r="1766" spans="1:5" x14ac:dyDescent="0.25">
      <c r="A1766" s="212" t="s">
        <v>1476</v>
      </c>
    </row>
    <row r="1767" spans="1:5" x14ac:dyDescent="0.25">
      <c r="A1767" s="212" t="s">
        <v>2039</v>
      </c>
    </row>
    <row r="1768" spans="1:5" x14ac:dyDescent="0.25">
      <c r="A1768" s="212" t="s">
        <v>1328</v>
      </c>
    </row>
    <row r="1770" spans="1:5" x14ac:dyDescent="0.25">
      <c r="A1770" s="212" t="s">
        <v>998</v>
      </c>
      <c r="B1770" s="212" t="s">
        <v>983</v>
      </c>
      <c r="C1770" s="212" t="s">
        <v>984</v>
      </c>
      <c r="D1770" s="212" t="s">
        <v>985</v>
      </c>
      <c r="E1770" s="212" t="s">
        <v>986</v>
      </c>
    </row>
    <row r="1771" spans="1:5" x14ac:dyDescent="0.25">
      <c r="A1771" s="212" t="s">
        <v>2041</v>
      </c>
      <c r="B1771" s="212" t="s">
        <v>988</v>
      </c>
      <c r="C1771" s="212">
        <v>1</v>
      </c>
      <c r="D1771" s="212">
        <v>40.24</v>
      </c>
      <c r="E1771" s="212">
        <v>40.24</v>
      </c>
    </row>
    <row r="1772" spans="1:5" x14ac:dyDescent="0.25">
      <c r="A1772" s="212" t="s">
        <v>72</v>
      </c>
      <c r="B1772" s="212" t="s">
        <v>979</v>
      </c>
      <c r="C1772" s="212" t="s">
        <v>979</v>
      </c>
      <c r="D1772" s="212" t="s">
        <v>979</v>
      </c>
      <c r="E1772" s="212">
        <v>40.24</v>
      </c>
    </row>
    <row r="1774" spans="1:5" x14ac:dyDescent="0.25">
      <c r="A1774" s="212" t="s">
        <v>991</v>
      </c>
      <c r="B1774" s="212" t="s">
        <v>979</v>
      </c>
      <c r="C1774" s="212" t="s">
        <v>979</v>
      </c>
      <c r="D1774" s="212" t="s">
        <v>979</v>
      </c>
      <c r="E1774" s="212">
        <v>40.24</v>
      </c>
    </row>
    <row r="1776" spans="1:5" x14ac:dyDescent="0.25">
      <c r="A1776" s="212" t="s">
        <v>1479</v>
      </c>
    </row>
    <row r="1777" spans="1:5" x14ac:dyDescent="0.25">
      <c r="A1777" s="212" t="s">
        <v>2039</v>
      </c>
    </row>
    <row r="1778" spans="1:5" x14ac:dyDescent="0.25">
      <c r="A1778" s="212" t="s">
        <v>1328</v>
      </c>
    </row>
    <row r="1780" spans="1:5" x14ac:dyDescent="0.25">
      <c r="A1780" s="212" t="s">
        <v>998</v>
      </c>
      <c r="B1780" s="212" t="s">
        <v>983</v>
      </c>
      <c r="C1780" s="212" t="s">
        <v>984</v>
      </c>
      <c r="D1780" s="212" t="s">
        <v>985</v>
      </c>
      <c r="E1780" s="212" t="s">
        <v>986</v>
      </c>
    </row>
    <row r="1781" spans="1:5" x14ac:dyDescent="0.25">
      <c r="A1781" s="212" t="s">
        <v>2042</v>
      </c>
      <c r="B1781" s="212" t="s">
        <v>988</v>
      </c>
      <c r="C1781" s="212">
        <v>1</v>
      </c>
      <c r="D1781" s="212">
        <v>5.93</v>
      </c>
      <c r="E1781" s="212">
        <v>5.93</v>
      </c>
    </row>
    <row r="1782" spans="1:5" x14ac:dyDescent="0.25">
      <c r="A1782" s="212" t="s">
        <v>72</v>
      </c>
      <c r="B1782" s="212" t="s">
        <v>979</v>
      </c>
      <c r="C1782" s="212" t="s">
        <v>979</v>
      </c>
      <c r="D1782" s="212" t="s">
        <v>979</v>
      </c>
      <c r="E1782" s="212">
        <v>5.93</v>
      </c>
    </row>
    <row r="1784" spans="1:5" x14ac:dyDescent="0.25">
      <c r="A1784" s="212" t="s">
        <v>991</v>
      </c>
      <c r="B1784" s="212" t="s">
        <v>979</v>
      </c>
      <c r="C1784" s="212" t="s">
        <v>979</v>
      </c>
      <c r="D1784" s="212" t="s">
        <v>979</v>
      </c>
      <c r="E1784" s="212">
        <v>5.93</v>
      </c>
    </row>
    <row r="1786" spans="1:5" x14ac:dyDescent="0.25">
      <c r="A1786" s="212" t="s">
        <v>1482</v>
      </c>
    </row>
    <row r="1787" spans="1:5" x14ac:dyDescent="0.25">
      <c r="A1787" s="212" t="s">
        <v>2043</v>
      </c>
    </row>
    <row r="1788" spans="1:5" x14ac:dyDescent="0.25">
      <c r="A1788" s="212" t="s">
        <v>1328</v>
      </c>
    </row>
    <row r="1790" spans="1:5" x14ac:dyDescent="0.25">
      <c r="A1790" s="212" t="s">
        <v>998</v>
      </c>
      <c r="B1790" s="212" t="s">
        <v>983</v>
      </c>
      <c r="C1790" s="212" t="s">
        <v>984</v>
      </c>
      <c r="D1790" s="212" t="s">
        <v>985</v>
      </c>
      <c r="E1790" s="212" t="s">
        <v>986</v>
      </c>
    </row>
    <row r="1791" spans="1:5" x14ac:dyDescent="0.25">
      <c r="A1791" s="212" t="s">
        <v>1757</v>
      </c>
      <c r="B1791" s="212" t="s">
        <v>988</v>
      </c>
      <c r="C1791" s="212">
        <v>1</v>
      </c>
      <c r="D1791" s="212">
        <v>160.34</v>
      </c>
      <c r="E1791" s="212">
        <v>160.34</v>
      </c>
    </row>
    <row r="1792" spans="1:5" x14ac:dyDescent="0.25">
      <c r="A1792" s="212" t="s">
        <v>72</v>
      </c>
      <c r="B1792" s="212" t="s">
        <v>979</v>
      </c>
      <c r="C1792" s="212" t="s">
        <v>979</v>
      </c>
      <c r="D1792" s="212" t="s">
        <v>979</v>
      </c>
      <c r="E1792" s="212">
        <v>160.34</v>
      </c>
    </row>
    <row r="1794" spans="1:5" x14ac:dyDescent="0.25">
      <c r="A1794" s="212" t="s">
        <v>991</v>
      </c>
      <c r="B1794" s="212" t="s">
        <v>979</v>
      </c>
      <c r="C1794" s="212" t="s">
        <v>979</v>
      </c>
      <c r="D1794" s="212" t="s">
        <v>979</v>
      </c>
      <c r="E1794" s="212">
        <v>160.34</v>
      </c>
    </row>
    <row r="1796" spans="1:5" x14ac:dyDescent="0.25">
      <c r="A1796" s="212" t="s">
        <v>1485</v>
      </c>
    </row>
    <row r="1797" spans="1:5" x14ac:dyDescent="0.25">
      <c r="A1797" s="212" t="s">
        <v>2044</v>
      </c>
    </row>
    <row r="1798" spans="1:5" x14ac:dyDescent="0.25">
      <c r="A1798" s="212" t="s">
        <v>1328</v>
      </c>
    </row>
    <row r="1800" spans="1:5" x14ac:dyDescent="0.25">
      <c r="A1800" s="212" t="s">
        <v>998</v>
      </c>
      <c r="B1800" s="212" t="s">
        <v>983</v>
      </c>
      <c r="C1800" s="212" t="s">
        <v>984</v>
      </c>
      <c r="D1800" s="212" t="s">
        <v>985</v>
      </c>
      <c r="E1800" s="212" t="s">
        <v>986</v>
      </c>
    </row>
    <row r="1801" spans="1:5" x14ac:dyDescent="0.25">
      <c r="A1801" s="212" t="s">
        <v>1758</v>
      </c>
      <c r="B1801" s="212" t="s">
        <v>988</v>
      </c>
      <c r="C1801" s="212">
        <v>1</v>
      </c>
      <c r="D1801" s="212">
        <v>23.74</v>
      </c>
      <c r="E1801" s="212">
        <v>23.74</v>
      </c>
    </row>
    <row r="1802" spans="1:5" x14ac:dyDescent="0.25">
      <c r="A1802" s="212" t="s">
        <v>72</v>
      </c>
      <c r="B1802" s="212" t="s">
        <v>979</v>
      </c>
      <c r="C1802" s="212" t="s">
        <v>979</v>
      </c>
      <c r="D1802" s="212" t="s">
        <v>979</v>
      </c>
      <c r="E1802" s="212">
        <v>23.74</v>
      </c>
    </row>
    <row r="1804" spans="1:5" x14ac:dyDescent="0.25">
      <c r="A1804" s="212" t="s">
        <v>991</v>
      </c>
      <c r="B1804" s="212" t="s">
        <v>979</v>
      </c>
      <c r="C1804" s="212" t="s">
        <v>979</v>
      </c>
      <c r="D1804" s="212" t="s">
        <v>979</v>
      </c>
      <c r="E1804" s="212">
        <v>23.74</v>
      </c>
    </row>
    <row r="1806" spans="1:5" x14ac:dyDescent="0.25">
      <c r="A1806" s="212" t="s">
        <v>1488</v>
      </c>
    </row>
    <row r="1807" spans="1:5" x14ac:dyDescent="0.25">
      <c r="A1807" s="212" t="s">
        <v>1921</v>
      </c>
    </row>
    <row r="1808" spans="1:5" x14ac:dyDescent="0.25">
      <c r="A1808" s="212" t="s">
        <v>1353</v>
      </c>
    </row>
    <row r="1810" spans="1:5" x14ac:dyDescent="0.25">
      <c r="A1810" s="212" t="s">
        <v>998</v>
      </c>
      <c r="B1810" s="212" t="s">
        <v>983</v>
      </c>
      <c r="C1810" s="212" t="s">
        <v>984</v>
      </c>
      <c r="D1810" s="212" t="s">
        <v>985</v>
      </c>
      <c r="E1810" s="212" t="s">
        <v>986</v>
      </c>
    </row>
    <row r="1811" spans="1:5" x14ac:dyDescent="0.25">
      <c r="A1811" s="212" t="s">
        <v>759</v>
      </c>
      <c r="B1811" s="212" t="s">
        <v>1017</v>
      </c>
      <c r="C1811" s="212">
        <v>1</v>
      </c>
      <c r="D1811" s="212">
        <v>18.329999999999998</v>
      </c>
      <c r="E1811" s="212">
        <v>18.329999999999998</v>
      </c>
    </row>
    <row r="1812" spans="1:5" x14ac:dyDescent="0.25">
      <c r="A1812" s="212" t="s">
        <v>72</v>
      </c>
      <c r="B1812" s="212" t="s">
        <v>979</v>
      </c>
      <c r="C1812" s="212" t="s">
        <v>979</v>
      </c>
      <c r="D1812" s="212" t="s">
        <v>979</v>
      </c>
      <c r="E1812" s="212">
        <v>18.329999999999998</v>
      </c>
    </row>
    <row r="1814" spans="1:5" x14ac:dyDescent="0.25">
      <c r="A1814" s="212" t="s">
        <v>991</v>
      </c>
      <c r="B1814" s="212" t="s">
        <v>979</v>
      </c>
      <c r="C1814" s="212" t="s">
        <v>979</v>
      </c>
      <c r="D1814" s="212" t="s">
        <v>979</v>
      </c>
      <c r="E1814" s="212">
        <v>18.329999999999998</v>
      </c>
    </row>
    <row r="1816" spans="1:5" x14ac:dyDescent="0.25">
      <c r="A1816" s="212" t="s">
        <v>1490</v>
      </c>
    </row>
    <row r="1817" spans="1:5" x14ac:dyDescent="0.25">
      <c r="A1817" s="212" t="s">
        <v>2045</v>
      </c>
    </row>
    <row r="1818" spans="1:5" x14ac:dyDescent="0.25">
      <c r="A1818" s="212" t="s">
        <v>1040</v>
      </c>
    </row>
    <row r="1820" spans="1:5" x14ac:dyDescent="0.25">
      <c r="A1820" s="212" t="s">
        <v>998</v>
      </c>
      <c r="B1820" s="212" t="s">
        <v>983</v>
      </c>
      <c r="C1820" s="212" t="s">
        <v>984</v>
      </c>
      <c r="D1820" s="212" t="s">
        <v>985</v>
      </c>
      <c r="E1820" s="212" t="s">
        <v>986</v>
      </c>
    </row>
    <row r="1821" spans="1:5" x14ac:dyDescent="0.25">
      <c r="A1821" s="212" t="s">
        <v>1929</v>
      </c>
      <c r="B1821" s="212" t="s">
        <v>1017</v>
      </c>
      <c r="C1821" s="212">
        <v>4.7</v>
      </c>
      <c r="D1821" s="212">
        <v>15.57</v>
      </c>
      <c r="E1821" s="212">
        <v>73.17</v>
      </c>
    </row>
    <row r="1822" spans="1:5" x14ac:dyDescent="0.25">
      <c r="A1822" s="212" t="s">
        <v>1930</v>
      </c>
      <c r="B1822" s="212" t="s">
        <v>1017</v>
      </c>
      <c r="C1822" s="212">
        <v>1</v>
      </c>
      <c r="D1822" s="212">
        <v>1.42</v>
      </c>
      <c r="E1822" s="212">
        <v>1.42</v>
      </c>
    </row>
    <row r="1823" spans="1:5" x14ac:dyDescent="0.25">
      <c r="A1823" s="212" t="s">
        <v>1775</v>
      </c>
      <c r="B1823" s="212" t="s">
        <v>1032</v>
      </c>
      <c r="C1823" s="212">
        <v>1.216</v>
      </c>
      <c r="D1823" s="212">
        <v>80.55</v>
      </c>
      <c r="E1823" s="212">
        <v>97.94</v>
      </c>
    </row>
    <row r="1824" spans="1:5" x14ac:dyDescent="0.25">
      <c r="A1824" s="212" t="s">
        <v>1777</v>
      </c>
      <c r="B1824" s="212" t="s">
        <v>1035</v>
      </c>
      <c r="C1824" s="212">
        <v>208</v>
      </c>
      <c r="D1824" s="212">
        <v>0.56999999999999995</v>
      </c>
      <c r="E1824" s="212">
        <v>118.56</v>
      </c>
    </row>
    <row r="1825" spans="1:5" x14ac:dyDescent="0.25">
      <c r="A1825" s="212" t="s">
        <v>72</v>
      </c>
      <c r="B1825" s="212" t="s">
        <v>979</v>
      </c>
      <c r="C1825" s="212" t="s">
        <v>979</v>
      </c>
      <c r="D1825" s="212" t="s">
        <v>979</v>
      </c>
      <c r="E1825" s="212">
        <v>291.08999999999997</v>
      </c>
    </row>
    <row r="1827" spans="1:5" x14ac:dyDescent="0.25">
      <c r="A1827" s="212" t="s">
        <v>991</v>
      </c>
      <c r="B1827" s="212" t="s">
        <v>979</v>
      </c>
      <c r="C1827" s="212" t="s">
        <v>979</v>
      </c>
      <c r="D1827" s="212" t="s">
        <v>979</v>
      </c>
      <c r="E1827" s="212">
        <v>291.08999999999997</v>
      </c>
    </row>
    <row r="1829" spans="1:5" x14ac:dyDescent="0.25">
      <c r="A1829" s="212" t="s">
        <v>1492</v>
      </c>
    </row>
    <row r="1830" spans="1:5" x14ac:dyDescent="0.25">
      <c r="A1830" s="212" t="s">
        <v>2046</v>
      </c>
    </row>
    <row r="1831" spans="1:5" x14ac:dyDescent="0.25">
      <c r="A1831" s="212" t="s">
        <v>1040</v>
      </c>
    </row>
    <row r="1833" spans="1:5" x14ac:dyDescent="0.25">
      <c r="A1833" s="212" t="s">
        <v>998</v>
      </c>
      <c r="B1833" s="212" t="s">
        <v>983</v>
      </c>
      <c r="C1833" s="212" t="s">
        <v>984</v>
      </c>
      <c r="D1833" s="212" t="s">
        <v>985</v>
      </c>
      <c r="E1833" s="212" t="s">
        <v>986</v>
      </c>
    </row>
    <row r="1834" spans="1:5" x14ac:dyDescent="0.25">
      <c r="A1834" s="212" t="s">
        <v>1929</v>
      </c>
      <c r="B1834" s="212" t="s">
        <v>1017</v>
      </c>
      <c r="C1834" s="212">
        <v>4.7</v>
      </c>
      <c r="D1834" s="212">
        <v>15.57</v>
      </c>
      <c r="E1834" s="212">
        <v>73.17</v>
      </c>
    </row>
    <row r="1835" spans="1:5" x14ac:dyDescent="0.25">
      <c r="A1835" s="212" t="s">
        <v>1930</v>
      </c>
      <c r="B1835" s="212" t="s">
        <v>1017</v>
      </c>
      <c r="C1835" s="212">
        <v>1</v>
      </c>
      <c r="D1835" s="212">
        <v>1.42</v>
      </c>
      <c r="E1835" s="212">
        <v>1.42</v>
      </c>
    </row>
    <row r="1836" spans="1:5" x14ac:dyDescent="0.25">
      <c r="A1836" s="212" t="s">
        <v>1775</v>
      </c>
      <c r="B1836" s="212" t="s">
        <v>1032</v>
      </c>
      <c r="C1836" s="212">
        <v>1.216</v>
      </c>
      <c r="D1836" s="212">
        <v>80.55</v>
      </c>
      <c r="E1836" s="212">
        <v>97.94</v>
      </c>
    </row>
    <row r="1837" spans="1:5" x14ac:dyDescent="0.25">
      <c r="A1837" s="212" t="s">
        <v>1777</v>
      </c>
      <c r="B1837" s="212" t="s">
        <v>1035</v>
      </c>
      <c r="C1837" s="212">
        <v>162</v>
      </c>
      <c r="D1837" s="212">
        <v>0.56999999999999995</v>
      </c>
      <c r="E1837" s="212">
        <v>92.34</v>
      </c>
    </row>
    <row r="1838" spans="1:5" x14ac:dyDescent="0.25">
      <c r="A1838" s="212" t="s">
        <v>2047</v>
      </c>
      <c r="B1838" s="212" t="s">
        <v>1035</v>
      </c>
      <c r="C1838" s="212">
        <v>162</v>
      </c>
      <c r="D1838" s="212">
        <v>0.57999999999999996</v>
      </c>
      <c r="E1838" s="212">
        <v>93.96</v>
      </c>
    </row>
    <row r="1839" spans="1:5" x14ac:dyDescent="0.25">
      <c r="A1839" s="212" t="s">
        <v>72</v>
      </c>
      <c r="B1839" s="212" t="s">
        <v>979</v>
      </c>
      <c r="C1839" s="212" t="s">
        <v>979</v>
      </c>
      <c r="D1839" s="212" t="s">
        <v>979</v>
      </c>
      <c r="E1839" s="212">
        <v>358.83</v>
      </c>
    </row>
    <row r="1841" spans="1:5" x14ac:dyDescent="0.25">
      <c r="A1841" s="212" t="s">
        <v>991</v>
      </c>
      <c r="B1841" s="212" t="s">
        <v>979</v>
      </c>
      <c r="C1841" s="212" t="s">
        <v>979</v>
      </c>
      <c r="D1841" s="212" t="s">
        <v>979</v>
      </c>
      <c r="E1841" s="212">
        <v>358.83</v>
      </c>
    </row>
    <row r="1843" spans="1:5" x14ac:dyDescent="0.25">
      <c r="A1843" s="212" t="s">
        <v>1495</v>
      </c>
    </row>
    <row r="1844" spans="1:5" x14ac:dyDescent="0.25">
      <c r="A1844" s="212" t="s">
        <v>2048</v>
      </c>
    </row>
    <row r="1845" spans="1:5" x14ac:dyDescent="0.25">
      <c r="A1845" s="212" t="s">
        <v>1353</v>
      </c>
    </row>
    <row r="1847" spans="1:5" x14ac:dyDescent="0.25">
      <c r="A1847" s="212" t="s">
        <v>1256</v>
      </c>
      <c r="B1847" s="212" t="s">
        <v>983</v>
      </c>
      <c r="C1847" s="212" t="s">
        <v>984</v>
      </c>
      <c r="D1847" s="212" t="s">
        <v>985</v>
      </c>
      <c r="E1847" s="212" t="s">
        <v>986</v>
      </c>
    </row>
    <row r="1848" spans="1:5" x14ac:dyDescent="0.25">
      <c r="A1848" s="212" t="s">
        <v>2049</v>
      </c>
      <c r="B1848" s="212" t="s">
        <v>1258</v>
      </c>
      <c r="C1848" s="212">
        <v>1</v>
      </c>
      <c r="D1848" s="212">
        <v>12.17</v>
      </c>
      <c r="E1848" s="212">
        <v>12.17</v>
      </c>
    </row>
    <row r="1849" spans="1:5" x14ac:dyDescent="0.25">
      <c r="A1849" s="212" t="s">
        <v>72</v>
      </c>
      <c r="B1849" s="212" t="s">
        <v>979</v>
      </c>
      <c r="C1849" s="212" t="s">
        <v>979</v>
      </c>
      <c r="D1849" s="212" t="s">
        <v>979</v>
      </c>
      <c r="E1849" s="212">
        <v>12.17</v>
      </c>
    </row>
    <row r="1851" spans="1:5" x14ac:dyDescent="0.25">
      <c r="A1851" s="212" t="s">
        <v>998</v>
      </c>
      <c r="B1851" s="212" t="s">
        <v>983</v>
      </c>
      <c r="C1851" s="212" t="s">
        <v>984</v>
      </c>
      <c r="D1851" s="212" t="s">
        <v>985</v>
      </c>
      <c r="E1851" s="212" t="s">
        <v>986</v>
      </c>
    </row>
    <row r="1852" spans="1:5" x14ac:dyDescent="0.25">
      <c r="A1852" s="212" t="s">
        <v>2050</v>
      </c>
      <c r="B1852" s="212" t="s">
        <v>1017</v>
      </c>
      <c r="C1852" s="212">
        <v>1</v>
      </c>
      <c r="D1852" s="212">
        <v>1.05</v>
      </c>
      <c r="E1852" s="212">
        <v>1.05</v>
      </c>
    </row>
    <row r="1853" spans="1:5" x14ac:dyDescent="0.25">
      <c r="A1853" s="212" t="s">
        <v>1952</v>
      </c>
      <c r="B1853" s="212" t="s">
        <v>1017</v>
      </c>
      <c r="C1853" s="212">
        <v>1</v>
      </c>
      <c r="D1853" s="212">
        <v>0.38</v>
      </c>
      <c r="E1853" s="212">
        <v>0.38</v>
      </c>
    </row>
    <row r="1854" spans="1:5" x14ac:dyDescent="0.25">
      <c r="A1854" s="212" t="s">
        <v>1948</v>
      </c>
      <c r="B1854" s="212" t="s">
        <v>1017</v>
      </c>
      <c r="C1854" s="212">
        <v>1</v>
      </c>
      <c r="D1854" s="212">
        <v>0.12</v>
      </c>
      <c r="E1854" s="212">
        <v>0.12</v>
      </c>
    </row>
    <row r="1855" spans="1:5" x14ac:dyDescent="0.25">
      <c r="A1855" s="212" t="s">
        <v>1877</v>
      </c>
      <c r="B1855" s="212" t="s">
        <v>1017</v>
      </c>
      <c r="C1855" s="212">
        <v>1</v>
      </c>
      <c r="D1855" s="212">
        <v>1.03</v>
      </c>
      <c r="E1855" s="212">
        <v>1.03</v>
      </c>
    </row>
    <row r="1856" spans="1:5" x14ac:dyDescent="0.25">
      <c r="A1856" s="212" t="s">
        <v>1878</v>
      </c>
      <c r="B1856" s="212" t="s">
        <v>1017</v>
      </c>
      <c r="C1856" s="212">
        <v>1</v>
      </c>
      <c r="D1856" s="212">
        <v>0.79</v>
      </c>
      <c r="E1856" s="212">
        <v>0.79</v>
      </c>
    </row>
    <row r="1857" spans="1:5" x14ac:dyDescent="0.25">
      <c r="A1857" s="212" t="s">
        <v>1879</v>
      </c>
      <c r="B1857" s="212" t="s">
        <v>1017</v>
      </c>
      <c r="C1857" s="212">
        <v>1</v>
      </c>
      <c r="D1857" s="212">
        <v>0.06</v>
      </c>
      <c r="E1857" s="212">
        <v>0.06</v>
      </c>
    </row>
    <row r="1858" spans="1:5" x14ac:dyDescent="0.25">
      <c r="A1858" s="212" t="s">
        <v>1880</v>
      </c>
      <c r="B1858" s="212" t="s">
        <v>1017</v>
      </c>
      <c r="C1858" s="212">
        <v>1</v>
      </c>
      <c r="D1858" s="212">
        <v>0.55000000000000004</v>
      </c>
      <c r="E1858" s="212">
        <v>0.55000000000000004</v>
      </c>
    </row>
    <row r="1859" spans="1:5" x14ac:dyDescent="0.25">
      <c r="A1859" s="212" t="s">
        <v>72</v>
      </c>
      <c r="B1859" s="212" t="s">
        <v>979</v>
      </c>
      <c r="C1859" s="212" t="s">
        <v>979</v>
      </c>
      <c r="D1859" s="212" t="s">
        <v>979</v>
      </c>
      <c r="E1859" s="212">
        <v>3.98</v>
      </c>
    </row>
    <row r="1861" spans="1:5" x14ac:dyDescent="0.25">
      <c r="A1861" s="212" t="s">
        <v>991</v>
      </c>
      <c r="B1861" s="212" t="s">
        <v>979</v>
      </c>
      <c r="C1861" s="212" t="s">
        <v>979</v>
      </c>
      <c r="D1861" s="212" t="s">
        <v>979</v>
      </c>
      <c r="E1861" s="212">
        <v>16.149999999999999</v>
      </c>
    </row>
    <row r="1863" spans="1:5" x14ac:dyDescent="0.25">
      <c r="A1863" s="212" t="s">
        <v>1501</v>
      </c>
    </row>
    <row r="1864" spans="1:5" x14ac:dyDescent="0.25">
      <c r="A1864" s="212" t="s">
        <v>2051</v>
      </c>
    </row>
    <row r="1865" spans="1:5" x14ac:dyDescent="0.25">
      <c r="A1865" s="212" t="s">
        <v>1353</v>
      </c>
    </row>
    <row r="1867" spans="1:5" x14ac:dyDescent="0.25">
      <c r="A1867" s="212" t="s">
        <v>1256</v>
      </c>
      <c r="B1867" s="212" t="s">
        <v>983</v>
      </c>
      <c r="C1867" s="212" t="s">
        <v>984</v>
      </c>
      <c r="D1867" s="212" t="s">
        <v>985</v>
      </c>
      <c r="E1867" s="212" t="s">
        <v>986</v>
      </c>
    </row>
    <row r="1868" spans="1:5" x14ac:dyDescent="0.25">
      <c r="A1868" s="212" t="s">
        <v>2052</v>
      </c>
      <c r="B1868" s="212" t="s">
        <v>1258</v>
      </c>
      <c r="C1868" s="212">
        <v>1</v>
      </c>
      <c r="D1868" s="212">
        <v>10.11</v>
      </c>
      <c r="E1868" s="212">
        <v>10.11</v>
      </c>
    </row>
    <row r="1869" spans="1:5" x14ac:dyDescent="0.25">
      <c r="A1869" s="212" t="s">
        <v>72</v>
      </c>
      <c r="B1869" s="212" t="s">
        <v>979</v>
      </c>
      <c r="C1869" s="212" t="s">
        <v>979</v>
      </c>
      <c r="D1869" s="212" t="s">
        <v>979</v>
      </c>
      <c r="E1869" s="212">
        <v>10.11</v>
      </c>
    </row>
    <row r="1871" spans="1:5" x14ac:dyDescent="0.25">
      <c r="A1871" s="212" t="s">
        <v>998</v>
      </c>
      <c r="B1871" s="212" t="s">
        <v>983</v>
      </c>
      <c r="C1871" s="212" t="s">
        <v>984</v>
      </c>
      <c r="D1871" s="212" t="s">
        <v>985</v>
      </c>
      <c r="E1871" s="212" t="s">
        <v>986</v>
      </c>
    </row>
    <row r="1872" spans="1:5" x14ac:dyDescent="0.25">
      <c r="A1872" s="212" t="s">
        <v>2053</v>
      </c>
      <c r="B1872" s="212" t="s">
        <v>1017</v>
      </c>
      <c r="C1872" s="212">
        <v>1</v>
      </c>
      <c r="D1872" s="212">
        <v>1.01</v>
      </c>
      <c r="E1872" s="212">
        <v>1.01</v>
      </c>
    </row>
    <row r="1873" spans="1:5" x14ac:dyDescent="0.25">
      <c r="A1873" s="212" t="s">
        <v>2054</v>
      </c>
      <c r="B1873" s="212" t="s">
        <v>1017</v>
      </c>
      <c r="C1873" s="212">
        <v>1</v>
      </c>
      <c r="D1873" s="212">
        <v>0.41</v>
      </c>
      <c r="E1873" s="212">
        <v>0.41</v>
      </c>
    </row>
    <row r="1874" spans="1:5" x14ac:dyDescent="0.25">
      <c r="A1874" s="212" t="s">
        <v>2055</v>
      </c>
      <c r="B1874" s="212" t="s">
        <v>1017</v>
      </c>
      <c r="C1874" s="212">
        <v>1</v>
      </c>
      <c r="D1874" s="212">
        <v>0.14000000000000001</v>
      </c>
      <c r="E1874" s="212">
        <v>0.14000000000000001</v>
      </c>
    </row>
    <row r="1875" spans="1:5" x14ac:dyDescent="0.25">
      <c r="A1875" s="212" t="s">
        <v>1877</v>
      </c>
      <c r="B1875" s="212" t="s">
        <v>1017</v>
      </c>
      <c r="C1875" s="212">
        <v>1</v>
      </c>
      <c r="D1875" s="212">
        <v>1.03</v>
      </c>
      <c r="E1875" s="212">
        <v>1.03</v>
      </c>
    </row>
    <row r="1876" spans="1:5" x14ac:dyDescent="0.25">
      <c r="A1876" s="212" t="s">
        <v>1878</v>
      </c>
      <c r="B1876" s="212" t="s">
        <v>1017</v>
      </c>
      <c r="C1876" s="212">
        <v>1</v>
      </c>
      <c r="D1876" s="212">
        <v>0.79</v>
      </c>
      <c r="E1876" s="212">
        <v>0.79</v>
      </c>
    </row>
    <row r="1877" spans="1:5" x14ac:dyDescent="0.25">
      <c r="A1877" s="212" t="s">
        <v>1879</v>
      </c>
      <c r="B1877" s="212" t="s">
        <v>1017</v>
      </c>
      <c r="C1877" s="212">
        <v>1</v>
      </c>
      <c r="D1877" s="212">
        <v>0.06</v>
      </c>
      <c r="E1877" s="212">
        <v>0.06</v>
      </c>
    </row>
    <row r="1878" spans="1:5" x14ac:dyDescent="0.25">
      <c r="A1878" s="212" t="s">
        <v>1880</v>
      </c>
      <c r="B1878" s="212" t="s">
        <v>1017</v>
      </c>
      <c r="C1878" s="212">
        <v>1</v>
      </c>
      <c r="D1878" s="212">
        <v>0.55000000000000004</v>
      </c>
      <c r="E1878" s="212">
        <v>0.55000000000000004</v>
      </c>
    </row>
    <row r="1879" spans="1:5" x14ac:dyDescent="0.25">
      <c r="A1879" s="212" t="s">
        <v>72</v>
      </c>
      <c r="B1879" s="212" t="s">
        <v>979</v>
      </c>
      <c r="C1879" s="212" t="s">
        <v>979</v>
      </c>
      <c r="D1879" s="212" t="s">
        <v>979</v>
      </c>
      <c r="E1879" s="212">
        <v>3.99</v>
      </c>
    </row>
    <row r="1881" spans="1:5" x14ac:dyDescent="0.25">
      <c r="A1881" s="212" t="s">
        <v>991</v>
      </c>
      <c r="B1881" s="212" t="s">
        <v>979</v>
      </c>
      <c r="C1881" s="212" t="s">
        <v>979</v>
      </c>
      <c r="D1881" s="212" t="s">
        <v>979</v>
      </c>
      <c r="E1881" s="212">
        <v>14.1</v>
      </c>
    </row>
    <row r="1883" spans="1:5" x14ac:dyDescent="0.25">
      <c r="A1883" s="212" t="s">
        <v>1507</v>
      </c>
    </row>
    <row r="1884" spans="1:5" x14ac:dyDescent="0.25">
      <c r="A1884" s="212" t="s">
        <v>2056</v>
      </c>
    </row>
    <row r="1885" spans="1:5" x14ac:dyDescent="0.25">
      <c r="A1885" s="212" t="s">
        <v>1353</v>
      </c>
    </row>
    <row r="1887" spans="1:5" x14ac:dyDescent="0.25">
      <c r="A1887" s="212" t="s">
        <v>1256</v>
      </c>
      <c r="B1887" s="212" t="s">
        <v>983</v>
      </c>
      <c r="C1887" s="212" t="s">
        <v>984</v>
      </c>
      <c r="D1887" s="212" t="s">
        <v>985</v>
      </c>
      <c r="E1887" s="212" t="s">
        <v>986</v>
      </c>
    </row>
    <row r="1888" spans="1:5" x14ac:dyDescent="0.25">
      <c r="A1888" s="212" t="s">
        <v>2057</v>
      </c>
      <c r="B1888" s="212" t="s">
        <v>1258</v>
      </c>
      <c r="C1888" s="212">
        <v>1</v>
      </c>
      <c r="D1888" s="212">
        <v>15.45</v>
      </c>
      <c r="E1888" s="212">
        <v>15.45</v>
      </c>
    </row>
    <row r="1889" spans="1:5" x14ac:dyDescent="0.25">
      <c r="A1889" s="212" t="s">
        <v>72</v>
      </c>
      <c r="B1889" s="212" t="s">
        <v>979</v>
      </c>
      <c r="C1889" s="212" t="s">
        <v>979</v>
      </c>
      <c r="D1889" s="212" t="s">
        <v>979</v>
      </c>
      <c r="E1889" s="212">
        <v>15.45</v>
      </c>
    </row>
    <row r="1891" spans="1:5" x14ac:dyDescent="0.25">
      <c r="A1891" s="212" t="s">
        <v>998</v>
      </c>
      <c r="B1891" s="212" t="s">
        <v>983</v>
      </c>
      <c r="C1891" s="212" t="s">
        <v>984</v>
      </c>
      <c r="D1891" s="212" t="s">
        <v>985</v>
      </c>
      <c r="E1891" s="212" t="s">
        <v>986</v>
      </c>
    </row>
    <row r="1892" spans="1:5" x14ac:dyDescent="0.25">
      <c r="A1892" s="212" t="s">
        <v>2058</v>
      </c>
      <c r="B1892" s="212" t="s">
        <v>1017</v>
      </c>
      <c r="C1892" s="212">
        <v>1</v>
      </c>
      <c r="D1892" s="212">
        <v>1.05</v>
      </c>
      <c r="E1892" s="212">
        <v>1.05</v>
      </c>
    </row>
    <row r="1893" spans="1:5" x14ac:dyDescent="0.25">
      <c r="A1893" s="212" t="s">
        <v>2059</v>
      </c>
      <c r="B1893" s="212" t="s">
        <v>1017</v>
      </c>
      <c r="C1893" s="212">
        <v>1</v>
      </c>
      <c r="D1893" s="212">
        <v>0.38</v>
      </c>
      <c r="E1893" s="212">
        <v>0.38</v>
      </c>
    </row>
    <row r="1894" spans="1:5" x14ac:dyDescent="0.25">
      <c r="A1894" s="212" t="s">
        <v>2060</v>
      </c>
      <c r="B1894" s="212" t="s">
        <v>1017</v>
      </c>
      <c r="C1894" s="212">
        <v>1</v>
      </c>
      <c r="D1894" s="212">
        <v>0.12</v>
      </c>
      <c r="E1894" s="212">
        <v>0.12</v>
      </c>
    </row>
    <row r="1895" spans="1:5" x14ac:dyDescent="0.25">
      <c r="A1895" s="212" t="s">
        <v>1877</v>
      </c>
      <c r="B1895" s="212" t="s">
        <v>1017</v>
      </c>
      <c r="C1895" s="212">
        <v>1</v>
      </c>
      <c r="D1895" s="212">
        <v>1.03</v>
      </c>
      <c r="E1895" s="212">
        <v>1.03</v>
      </c>
    </row>
    <row r="1896" spans="1:5" x14ac:dyDescent="0.25">
      <c r="A1896" s="212" t="s">
        <v>1878</v>
      </c>
      <c r="B1896" s="212" t="s">
        <v>1017</v>
      </c>
      <c r="C1896" s="212">
        <v>1</v>
      </c>
      <c r="D1896" s="212">
        <v>0.79</v>
      </c>
      <c r="E1896" s="212">
        <v>0.79</v>
      </c>
    </row>
    <row r="1897" spans="1:5" x14ac:dyDescent="0.25">
      <c r="A1897" s="212" t="s">
        <v>1879</v>
      </c>
      <c r="B1897" s="212" t="s">
        <v>1017</v>
      </c>
      <c r="C1897" s="212">
        <v>1</v>
      </c>
      <c r="D1897" s="212">
        <v>0.06</v>
      </c>
      <c r="E1897" s="212">
        <v>0.06</v>
      </c>
    </row>
    <row r="1898" spans="1:5" x14ac:dyDescent="0.25">
      <c r="A1898" s="212" t="s">
        <v>1880</v>
      </c>
      <c r="B1898" s="212" t="s">
        <v>1017</v>
      </c>
      <c r="C1898" s="212">
        <v>1</v>
      </c>
      <c r="D1898" s="212">
        <v>0.55000000000000004</v>
      </c>
      <c r="E1898" s="212">
        <v>0.55000000000000004</v>
      </c>
    </row>
    <row r="1899" spans="1:5" x14ac:dyDescent="0.25">
      <c r="A1899" s="212" t="s">
        <v>72</v>
      </c>
      <c r="B1899" s="212" t="s">
        <v>979</v>
      </c>
      <c r="C1899" s="212" t="s">
        <v>979</v>
      </c>
      <c r="D1899" s="212" t="s">
        <v>979</v>
      </c>
      <c r="E1899" s="212">
        <v>3.98</v>
      </c>
    </row>
    <row r="1901" spans="1:5" x14ac:dyDescent="0.25">
      <c r="A1901" s="212" t="s">
        <v>991</v>
      </c>
      <c r="B1901" s="212" t="s">
        <v>979</v>
      </c>
      <c r="C1901" s="212" t="s">
        <v>979</v>
      </c>
      <c r="D1901" s="212" t="s">
        <v>979</v>
      </c>
      <c r="E1901" s="212">
        <v>19.43</v>
      </c>
    </row>
    <row r="1903" spans="1:5" x14ac:dyDescent="0.25">
      <c r="A1903" s="212" t="s">
        <v>1513</v>
      </c>
    </row>
    <row r="1904" spans="1:5" x14ac:dyDescent="0.25">
      <c r="A1904" s="212" t="s">
        <v>2061</v>
      </c>
    </row>
    <row r="1905" spans="1:5" x14ac:dyDescent="0.25">
      <c r="A1905" s="212" t="s">
        <v>1328</v>
      </c>
    </row>
    <row r="1907" spans="1:5" x14ac:dyDescent="0.25">
      <c r="A1907" s="212" t="s">
        <v>998</v>
      </c>
      <c r="B1907" s="212" t="s">
        <v>983</v>
      </c>
      <c r="C1907" s="212" t="s">
        <v>984</v>
      </c>
      <c r="D1907" s="212" t="s">
        <v>985</v>
      </c>
      <c r="E1907" s="212" t="s">
        <v>986</v>
      </c>
    </row>
    <row r="1908" spans="1:5" x14ac:dyDescent="0.25">
      <c r="A1908" s="212" t="s">
        <v>1798</v>
      </c>
      <c r="B1908" s="212" t="s">
        <v>1032</v>
      </c>
      <c r="C1908" s="212">
        <v>0.08</v>
      </c>
      <c r="D1908" s="212">
        <v>375.76</v>
      </c>
      <c r="E1908" s="212">
        <v>30.06</v>
      </c>
    </row>
    <row r="1909" spans="1:5" x14ac:dyDescent="0.25">
      <c r="A1909" s="212" t="s">
        <v>1799</v>
      </c>
      <c r="B1909" s="212" t="s">
        <v>1032</v>
      </c>
      <c r="C1909" s="212">
        <v>0.08</v>
      </c>
      <c r="D1909" s="212">
        <v>76.63</v>
      </c>
      <c r="E1909" s="212">
        <v>6.13</v>
      </c>
    </row>
    <row r="1910" spans="1:5" x14ac:dyDescent="0.25">
      <c r="A1910" s="212" t="s">
        <v>348</v>
      </c>
      <c r="B1910" s="212" t="s">
        <v>1017</v>
      </c>
      <c r="C1910" s="212">
        <v>1</v>
      </c>
      <c r="D1910" s="212">
        <v>14.1</v>
      </c>
      <c r="E1910" s="212">
        <v>14.1</v>
      </c>
    </row>
    <row r="1911" spans="1:5" x14ac:dyDescent="0.25">
      <c r="A1911" s="212" t="s">
        <v>426</v>
      </c>
      <c r="B1911" s="212" t="s">
        <v>1017</v>
      </c>
      <c r="C1911" s="212">
        <v>0.5</v>
      </c>
      <c r="D1911" s="212">
        <v>19.63</v>
      </c>
      <c r="E1911" s="212">
        <v>9.81</v>
      </c>
    </row>
    <row r="1912" spans="1:5" x14ac:dyDescent="0.25">
      <c r="A1912" s="212" t="s">
        <v>72</v>
      </c>
      <c r="B1912" s="212" t="s">
        <v>979</v>
      </c>
      <c r="C1912" s="212" t="s">
        <v>979</v>
      </c>
      <c r="D1912" s="212" t="s">
        <v>979</v>
      </c>
      <c r="E1912" s="212">
        <v>60.1</v>
      </c>
    </row>
    <row r="1914" spans="1:5" x14ac:dyDescent="0.25">
      <c r="A1914" s="212" t="s">
        <v>991</v>
      </c>
      <c r="B1914" s="212" t="s">
        <v>979</v>
      </c>
      <c r="C1914" s="212" t="s">
        <v>979</v>
      </c>
      <c r="D1914" s="212" t="s">
        <v>979</v>
      </c>
      <c r="E1914" s="212">
        <v>60.1</v>
      </c>
    </row>
    <row r="1916" spans="1:5" x14ac:dyDescent="0.25">
      <c r="A1916" s="212" t="s">
        <v>1515</v>
      </c>
    </row>
    <row r="1917" spans="1:5" x14ac:dyDescent="0.25">
      <c r="A1917" s="212" t="s">
        <v>2062</v>
      </c>
    </row>
    <row r="1918" spans="1:5" x14ac:dyDescent="0.25">
      <c r="A1918" s="212" t="s">
        <v>1353</v>
      </c>
    </row>
    <row r="1920" spans="1:5" x14ac:dyDescent="0.25">
      <c r="A1920" s="212" t="s">
        <v>1256</v>
      </c>
      <c r="B1920" s="212" t="s">
        <v>983</v>
      </c>
      <c r="C1920" s="212" t="s">
        <v>984</v>
      </c>
      <c r="D1920" s="212" t="s">
        <v>985</v>
      </c>
      <c r="E1920" s="212" t="s">
        <v>986</v>
      </c>
    </row>
    <row r="1921" spans="1:5" x14ac:dyDescent="0.25">
      <c r="A1921" s="212" t="s">
        <v>2063</v>
      </c>
      <c r="B1921" s="212" t="s">
        <v>1258</v>
      </c>
      <c r="C1921" s="212">
        <v>1</v>
      </c>
      <c r="D1921" s="212">
        <v>12.43</v>
      </c>
      <c r="E1921" s="212">
        <v>12.43</v>
      </c>
    </row>
    <row r="1922" spans="1:5" x14ac:dyDescent="0.25">
      <c r="A1922" s="212" t="s">
        <v>72</v>
      </c>
      <c r="B1922" s="212" t="s">
        <v>979</v>
      </c>
      <c r="C1922" s="212" t="s">
        <v>979</v>
      </c>
      <c r="D1922" s="212" t="s">
        <v>979</v>
      </c>
      <c r="E1922" s="212">
        <v>12.43</v>
      </c>
    </row>
    <row r="1924" spans="1:5" x14ac:dyDescent="0.25">
      <c r="A1924" s="212" t="s">
        <v>998</v>
      </c>
      <c r="B1924" s="212" t="s">
        <v>983</v>
      </c>
      <c r="C1924" s="212" t="s">
        <v>984</v>
      </c>
      <c r="D1924" s="212" t="s">
        <v>985</v>
      </c>
      <c r="E1924" s="212" t="s">
        <v>986</v>
      </c>
    </row>
    <row r="1925" spans="1:5" x14ac:dyDescent="0.25">
      <c r="A1925" s="212" t="s">
        <v>2064</v>
      </c>
      <c r="B1925" s="212" t="s">
        <v>1017</v>
      </c>
      <c r="C1925" s="212">
        <v>1</v>
      </c>
      <c r="D1925" s="212">
        <v>0.63</v>
      </c>
      <c r="E1925" s="212">
        <v>0.63</v>
      </c>
    </row>
    <row r="1926" spans="1:5" x14ac:dyDescent="0.25">
      <c r="A1926" s="212" t="s">
        <v>2065</v>
      </c>
      <c r="B1926" s="212" t="s">
        <v>1017</v>
      </c>
      <c r="C1926" s="212">
        <v>1</v>
      </c>
      <c r="D1926" s="212">
        <v>0.01</v>
      </c>
      <c r="E1926" s="212">
        <v>0.01</v>
      </c>
    </row>
    <row r="1927" spans="1:5" x14ac:dyDescent="0.25">
      <c r="A1927" s="212" t="s">
        <v>2066</v>
      </c>
      <c r="B1927" s="212" t="s">
        <v>1017</v>
      </c>
      <c r="C1927" s="212">
        <v>1</v>
      </c>
      <c r="D1927" s="212">
        <v>7.0000000000000007E-2</v>
      </c>
      <c r="E1927" s="212">
        <v>7.0000000000000007E-2</v>
      </c>
    </row>
    <row r="1928" spans="1:5" x14ac:dyDescent="0.25">
      <c r="A1928" s="212" t="s">
        <v>1877</v>
      </c>
      <c r="B1928" s="212" t="s">
        <v>1017</v>
      </c>
      <c r="C1928" s="212">
        <v>1</v>
      </c>
      <c r="D1928" s="212">
        <v>1.03</v>
      </c>
      <c r="E1928" s="212">
        <v>1.03</v>
      </c>
    </row>
    <row r="1929" spans="1:5" x14ac:dyDescent="0.25">
      <c r="A1929" s="212" t="s">
        <v>1878</v>
      </c>
      <c r="B1929" s="212" t="s">
        <v>1017</v>
      </c>
      <c r="C1929" s="212">
        <v>1</v>
      </c>
      <c r="D1929" s="212">
        <v>0.79</v>
      </c>
      <c r="E1929" s="212">
        <v>0.79</v>
      </c>
    </row>
    <row r="1930" spans="1:5" x14ac:dyDescent="0.25">
      <c r="A1930" s="212" t="s">
        <v>1879</v>
      </c>
      <c r="B1930" s="212" t="s">
        <v>1017</v>
      </c>
      <c r="C1930" s="212">
        <v>1</v>
      </c>
      <c r="D1930" s="212">
        <v>0.06</v>
      </c>
      <c r="E1930" s="212">
        <v>0.06</v>
      </c>
    </row>
    <row r="1931" spans="1:5" x14ac:dyDescent="0.25">
      <c r="A1931" s="212" t="s">
        <v>1880</v>
      </c>
      <c r="B1931" s="212" t="s">
        <v>1017</v>
      </c>
      <c r="C1931" s="212">
        <v>1</v>
      </c>
      <c r="D1931" s="212">
        <v>0.55000000000000004</v>
      </c>
      <c r="E1931" s="212">
        <v>0.55000000000000004</v>
      </c>
    </row>
    <row r="1932" spans="1:5" x14ac:dyDescent="0.25">
      <c r="A1932" s="212" t="s">
        <v>72</v>
      </c>
      <c r="B1932" s="212" t="s">
        <v>979</v>
      </c>
      <c r="C1932" s="212" t="s">
        <v>979</v>
      </c>
      <c r="D1932" s="212" t="s">
        <v>979</v>
      </c>
      <c r="E1932" s="212">
        <v>3.14</v>
      </c>
    </row>
    <row r="1934" spans="1:5" x14ac:dyDescent="0.25">
      <c r="A1934" s="212" t="s">
        <v>991</v>
      </c>
      <c r="B1934" s="212" t="s">
        <v>979</v>
      </c>
      <c r="C1934" s="212" t="s">
        <v>979</v>
      </c>
      <c r="D1934" s="212" t="s">
        <v>979</v>
      </c>
      <c r="E1934" s="212">
        <v>15.57</v>
      </c>
    </row>
    <row r="1936" spans="1:5" x14ac:dyDescent="0.25">
      <c r="A1936" s="212" t="s">
        <v>1521</v>
      </c>
    </row>
    <row r="1937" spans="1:5" x14ac:dyDescent="0.25">
      <c r="A1937" s="212" t="s">
        <v>2067</v>
      </c>
    </row>
    <row r="1938" spans="1:5" x14ac:dyDescent="0.25">
      <c r="A1938" s="212" t="s">
        <v>1353</v>
      </c>
    </row>
    <row r="1940" spans="1:5" x14ac:dyDescent="0.25">
      <c r="A1940" s="212" t="s">
        <v>998</v>
      </c>
      <c r="B1940" s="212" t="s">
        <v>983</v>
      </c>
      <c r="C1940" s="212" t="s">
        <v>984</v>
      </c>
      <c r="D1940" s="212" t="s">
        <v>985</v>
      </c>
      <c r="E1940" s="212" t="s">
        <v>986</v>
      </c>
    </row>
    <row r="1941" spans="1:5" x14ac:dyDescent="0.25">
      <c r="A1941" s="212" t="s">
        <v>1956</v>
      </c>
      <c r="B1941" s="212" t="s">
        <v>1017</v>
      </c>
      <c r="C1941" s="212">
        <v>1</v>
      </c>
      <c r="D1941" s="212">
        <v>0.8</v>
      </c>
      <c r="E1941" s="212">
        <v>0.8</v>
      </c>
    </row>
    <row r="1942" spans="1:5" x14ac:dyDescent="0.25">
      <c r="A1942" s="212" t="s">
        <v>72</v>
      </c>
      <c r="B1942" s="212" t="s">
        <v>979</v>
      </c>
      <c r="C1942" s="212" t="s">
        <v>979</v>
      </c>
      <c r="D1942" s="212" t="s">
        <v>979</v>
      </c>
      <c r="E1942" s="212">
        <v>0.8</v>
      </c>
    </row>
    <row r="1944" spans="1:5" x14ac:dyDescent="0.25">
      <c r="A1944" s="212" t="s">
        <v>991</v>
      </c>
      <c r="B1944" s="212" t="s">
        <v>979</v>
      </c>
      <c r="C1944" s="212" t="s">
        <v>979</v>
      </c>
      <c r="D1944" s="212" t="s">
        <v>979</v>
      </c>
      <c r="E1944" s="212">
        <v>0.8</v>
      </c>
    </row>
    <row r="1946" spans="1:5" x14ac:dyDescent="0.25">
      <c r="A1946" s="212" t="s">
        <v>1524</v>
      </c>
    </row>
    <row r="1947" spans="1:5" x14ac:dyDescent="0.25">
      <c r="A1947" s="212" t="s">
        <v>2068</v>
      </c>
    </row>
    <row r="1948" spans="1:5" x14ac:dyDescent="0.25">
      <c r="A1948" s="212" t="s">
        <v>1353</v>
      </c>
    </row>
    <row r="1950" spans="1:5" x14ac:dyDescent="0.25">
      <c r="A1950" s="212" t="s">
        <v>998</v>
      </c>
      <c r="B1950" s="212" t="s">
        <v>983</v>
      </c>
      <c r="C1950" s="212" t="s">
        <v>984</v>
      </c>
      <c r="D1950" s="212" t="s">
        <v>985</v>
      </c>
      <c r="E1950" s="212" t="s">
        <v>986</v>
      </c>
    </row>
    <row r="1951" spans="1:5" x14ac:dyDescent="0.25">
      <c r="A1951" s="212" t="s">
        <v>1951</v>
      </c>
      <c r="B1951" s="212" t="s">
        <v>1017</v>
      </c>
      <c r="C1951" s="212">
        <v>1</v>
      </c>
      <c r="D1951" s="212">
        <v>0.91</v>
      </c>
      <c r="E1951" s="212">
        <v>0.91</v>
      </c>
    </row>
    <row r="1952" spans="1:5" x14ac:dyDescent="0.25">
      <c r="A1952" s="212" t="s">
        <v>72</v>
      </c>
      <c r="B1952" s="212" t="s">
        <v>979</v>
      </c>
      <c r="C1952" s="212" t="s">
        <v>979</v>
      </c>
      <c r="D1952" s="212" t="s">
        <v>979</v>
      </c>
      <c r="E1952" s="212">
        <v>0.91</v>
      </c>
    </row>
    <row r="1954" spans="1:5" x14ac:dyDescent="0.25">
      <c r="A1954" s="212" t="s">
        <v>991</v>
      </c>
      <c r="B1954" s="212" t="s">
        <v>979</v>
      </c>
      <c r="C1954" s="212" t="s">
        <v>979</v>
      </c>
      <c r="D1954" s="212" t="s">
        <v>979</v>
      </c>
      <c r="E1954" s="212">
        <v>0.91</v>
      </c>
    </row>
    <row r="1956" spans="1:5" x14ac:dyDescent="0.25">
      <c r="A1956" s="212" t="s">
        <v>2069</v>
      </c>
    </row>
    <row r="1957" spans="1:5" x14ac:dyDescent="0.25">
      <c r="A1957" s="212" t="s">
        <v>2070</v>
      </c>
    </row>
    <row r="1958" spans="1:5" x14ac:dyDescent="0.25">
      <c r="A1958" s="212" t="s">
        <v>1353</v>
      </c>
    </row>
    <row r="1960" spans="1:5" x14ac:dyDescent="0.25">
      <c r="A1960" s="212" t="s">
        <v>998</v>
      </c>
      <c r="B1960" s="212" t="s">
        <v>983</v>
      </c>
      <c r="C1960" s="212" t="s">
        <v>984</v>
      </c>
      <c r="D1960" s="212" t="s">
        <v>985</v>
      </c>
      <c r="E1960" s="212" t="s">
        <v>986</v>
      </c>
    </row>
    <row r="1961" spans="1:5" x14ac:dyDescent="0.25">
      <c r="A1961" s="212" t="s">
        <v>1984</v>
      </c>
      <c r="B1961" s="212" t="s">
        <v>1017</v>
      </c>
      <c r="C1961" s="212">
        <v>1</v>
      </c>
      <c r="D1961" s="212">
        <v>0.95</v>
      </c>
      <c r="E1961" s="212">
        <v>0.95</v>
      </c>
    </row>
    <row r="1962" spans="1:5" x14ac:dyDescent="0.25">
      <c r="A1962" s="212" t="s">
        <v>72</v>
      </c>
      <c r="B1962" s="212" t="s">
        <v>979</v>
      </c>
      <c r="C1962" s="212" t="s">
        <v>979</v>
      </c>
      <c r="D1962" s="212" t="s">
        <v>979</v>
      </c>
      <c r="E1962" s="212">
        <v>0.95</v>
      </c>
    </row>
    <row r="1964" spans="1:5" x14ac:dyDescent="0.25">
      <c r="A1964" s="212" t="s">
        <v>991</v>
      </c>
      <c r="B1964" s="212" t="s">
        <v>979</v>
      </c>
      <c r="C1964" s="212" t="s">
        <v>979</v>
      </c>
      <c r="D1964" s="212" t="s">
        <v>979</v>
      </c>
      <c r="E1964" s="212">
        <v>0.95</v>
      </c>
    </row>
    <row r="1966" spans="1:5" x14ac:dyDescent="0.25">
      <c r="A1966" s="212" t="s">
        <v>1527</v>
      </c>
    </row>
    <row r="1967" spans="1:5" x14ac:dyDescent="0.25">
      <c r="A1967" s="212" t="s">
        <v>2071</v>
      </c>
    </row>
    <row r="1968" spans="1:5" x14ac:dyDescent="0.25">
      <c r="A1968" s="212" t="s">
        <v>1353</v>
      </c>
    </row>
    <row r="1970" spans="1:5" x14ac:dyDescent="0.25">
      <c r="A1970" s="212" t="s">
        <v>998</v>
      </c>
      <c r="B1970" s="212" t="s">
        <v>983</v>
      </c>
      <c r="C1970" s="212" t="s">
        <v>984</v>
      </c>
      <c r="D1970" s="212" t="s">
        <v>985</v>
      </c>
      <c r="E1970" s="212" t="s">
        <v>986</v>
      </c>
    </row>
    <row r="1971" spans="1:5" x14ac:dyDescent="0.25">
      <c r="A1971" s="212" t="s">
        <v>1973</v>
      </c>
      <c r="B1971" s="212" t="s">
        <v>1017</v>
      </c>
      <c r="C1971" s="212">
        <v>1</v>
      </c>
      <c r="D1971" s="212">
        <v>0.91</v>
      </c>
      <c r="E1971" s="212">
        <v>0.91</v>
      </c>
    </row>
    <row r="1972" spans="1:5" x14ac:dyDescent="0.25">
      <c r="A1972" s="212" t="s">
        <v>72</v>
      </c>
      <c r="B1972" s="212" t="s">
        <v>979</v>
      </c>
      <c r="C1972" s="212" t="s">
        <v>979</v>
      </c>
      <c r="D1972" s="212" t="s">
        <v>979</v>
      </c>
      <c r="E1972" s="212">
        <v>0.91</v>
      </c>
    </row>
    <row r="1974" spans="1:5" x14ac:dyDescent="0.25">
      <c r="A1974" s="212" t="s">
        <v>991</v>
      </c>
      <c r="B1974" s="212" t="s">
        <v>979</v>
      </c>
      <c r="C1974" s="212" t="s">
        <v>979</v>
      </c>
      <c r="D1974" s="212" t="s">
        <v>979</v>
      </c>
      <c r="E1974" s="212">
        <v>0.91</v>
      </c>
    </row>
    <row r="1976" spans="1:5" x14ac:dyDescent="0.25">
      <c r="A1976" s="212" t="s">
        <v>1530</v>
      </c>
    </row>
    <row r="1977" spans="1:5" x14ac:dyDescent="0.25">
      <c r="A1977" s="212" t="s">
        <v>2072</v>
      </c>
    </row>
    <row r="1978" spans="1:5" x14ac:dyDescent="0.25">
      <c r="A1978" s="212" t="s">
        <v>1353</v>
      </c>
    </row>
    <row r="1980" spans="1:5" x14ac:dyDescent="0.25">
      <c r="A1980" s="212" t="s">
        <v>998</v>
      </c>
      <c r="B1980" s="212" t="s">
        <v>983</v>
      </c>
      <c r="C1980" s="212" t="s">
        <v>984</v>
      </c>
      <c r="D1980" s="212" t="s">
        <v>985</v>
      </c>
      <c r="E1980" s="212" t="s">
        <v>986</v>
      </c>
    </row>
    <row r="1981" spans="1:5" x14ac:dyDescent="0.25">
      <c r="A1981" s="212" t="s">
        <v>1978</v>
      </c>
      <c r="B1981" s="212" t="s">
        <v>1017</v>
      </c>
      <c r="C1981" s="212">
        <v>1</v>
      </c>
      <c r="D1981" s="212">
        <v>0.8</v>
      </c>
      <c r="E1981" s="212">
        <v>0.8</v>
      </c>
    </row>
    <row r="1982" spans="1:5" x14ac:dyDescent="0.25">
      <c r="A1982" s="212" t="s">
        <v>72</v>
      </c>
      <c r="B1982" s="212" t="s">
        <v>979</v>
      </c>
      <c r="C1982" s="212" t="s">
        <v>979</v>
      </c>
      <c r="D1982" s="212" t="s">
        <v>979</v>
      </c>
      <c r="E1982" s="212">
        <v>0.8</v>
      </c>
    </row>
    <row r="1984" spans="1:5" x14ac:dyDescent="0.25">
      <c r="A1984" s="212" t="s">
        <v>991</v>
      </c>
      <c r="B1984" s="212" t="s">
        <v>979</v>
      </c>
      <c r="C1984" s="212" t="s">
        <v>979</v>
      </c>
      <c r="D1984" s="212" t="s">
        <v>979</v>
      </c>
      <c r="E1984" s="212">
        <v>0.8</v>
      </c>
    </row>
    <row r="1986" spans="1:5" x14ac:dyDescent="0.25">
      <c r="A1986" s="212" t="s">
        <v>1533</v>
      </c>
    </row>
    <row r="1987" spans="1:5" x14ac:dyDescent="0.25">
      <c r="A1987" s="212" t="s">
        <v>2073</v>
      </c>
    </row>
    <row r="1988" spans="1:5" x14ac:dyDescent="0.25">
      <c r="A1988" s="212" t="s">
        <v>1353</v>
      </c>
    </row>
    <row r="1990" spans="1:5" x14ac:dyDescent="0.25">
      <c r="A1990" s="212" t="s">
        <v>998</v>
      </c>
      <c r="B1990" s="212" t="s">
        <v>983</v>
      </c>
      <c r="C1990" s="212" t="s">
        <v>984</v>
      </c>
      <c r="D1990" s="212" t="s">
        <v>985</v>
      </c>
      <c r="E1990" s="212" t="s">
        <v>986</v>
      </c>
    </row>
    <row r="1991" spans="1:5" x14ac:dyDescent="0.25">
      <c r="A1991" s="212" t="s">
        <v>1998</v>
      </c>
      <c r="B1991" s="212" t="s">
        <v>1017</v>
      </c>
      <c r="C1991" s="212">
        <v>1</v>
      </c>
      <c r="D1991" s="212">
        <v>0.95</v>
      </c>
      <c r="E1991" s="212">
        <v>0.95</v>
      </c>
    </row>
    <row r="1992" spans="1:5" x14ac:dyDescent="0.25">
      <c r="A1992" s="212" t="s">
        <v>72</v>
      </c>
      <c r="B1992" s="212" t="s">
        <v>979</v>
      </c>
      <c r="C1992" s="212" t="s">
        <v>979</v>
      </c>
      <c r="D1992" s="212" t="s">
        <v>979</v>
      </c>
      <c r="E1992" s="212">
        <v>0.95</v>
      </c>
    </row>
    <row r="1994" spans="1:5" x14ac:dyDescent="0.25">
      <c r="A1994" s="212" t="s">
        <v>991</v>
      </c>
      <c r="B1994" s="212" t="s">
        <v>979</v>
      </c>
      <c r="C1994" s="212" t="s">
        <v>979</v>
      </c>
      <c r="D1994" s="212" t="s">
        <v>979</v>
      </c>
      <c r="E1994" s="212">
        <v>0.95</v>
      </c>
    </row>
    <row r="1996" spans="1:5" x14ac:dyDescent="0.25">
      <c r="A1996" s="212" t="s">
        <v>1536</v>
      </c>
    </row>
    <row r="1997" spans="1:5" x14ac:dyDescent="0.25">
      <c r="A1997" s="212" t="s">
        <v>2074</v>
      </c>
    </row>
    <row r="1998" spans="1:5" x14ac:dyDescent="0.25">
      <c r="A1998" s="212" t="s">
        <v>1353</v>
      </c>
    </row>
    <row r="2000" spans="1:5" x14ac:dyDescent="0.25">
      <c r="A2000" s="212" t="s">
        <v>998</v>
      </c>
      <c r="B2000" s="212" t="s">
        <v>983</v>
      </c>
      <c r="C2000" s="212" t="s">
        <v>984</v>
      </c>
      <c r="D2000" s="212" t="s">
        <v>985</v>
      </c>
      <c r="E2000" s="212" t="s">
        <v>986</v>
      </c>
    </row>
    <row r="2001" spans="1:5" x14ac:dyDescent="0.25">
      <c r="A2001" s="212" t="s">
        <v>1969</v>
      </c>
      <c r="B2001" s="212" t="s">
        <v>1017</v>
      </c>
      <c r="C2001" s="212">
        <v>1</v>
      </c>
      <c r="D2001" s="212">
        <v>0.95</v>
      </c>
      <c r="E2001" s="212">
        <v>0.95</v>
      </c>
    </row>
    <row r="2002" spans="1:5" x14ac:dyDescent="0.25">
      <c r="A2002" s="212" t="s">
        <v>72</v>
      </c>
      <c r="B2002" s="212" t="s">
        <v>979</v>
      </c>
      <c r="C2002" s="212" t="s">
        <v>979</v>
      </c>
      <c r="D2002" s="212" t="s">
        <v>979</v>
      </c>
      <c r="E2002" s="212">
        <v>0.95</v>
      </c>
    </row>
    <row r="2004" spans="1:5" x14ac:dyDescent="0.25">
      <c r="A2004" s="212" t="s">
        <v>991</v>
      </c>
      <c r="B2004" s="212" t="s">
        <v>979</v>
      </c>
      <c r="C2004" s="212" t="s">
        <v>979</v>
      </c>
      <c r="D2004" s="212" t="s">
        <v>979</v>
      </c>
      <c r="E2004" s="212">
        <v>0.95</v>
      </c>
    </row>
    <row r="2006" spans="1:5" x14ac:dyDescent="0.25">
      <c r="A2006" s="212" t="s">
        <v>1539</v>
      </c>
    </row>
    <row r="2007" spans="1:5" x14ac:dyDescent="0.25">
      <c r="A2007" s="212" t="s">
        <v>2075</v>
      </c>
    </row>
    <row r="2008" spans="1:5" x14ac:dyDescent="0.25">
      <c r="A2008" s="212" t="s">
        <v>1353</v>
      </c>
    </row>
    <row r="2010" spans="1:5" x14ac:dyDescent="0.25">
      <c r="A2010" s="212" t="s">
        <v>998</v>
      </c>
      <c r="B2010" s="212" t="s">
        <v>983</v>
      </c>
      <c r="C2010" s="212" t="s">
        <v>984</v>
      </c>
      <c r="D2010" s="212" t="s">
        <v>985</v>
      </c>
      <c r="E2010" s="212" t="s">
        <v>986</v>
      </c>
    </row>
    <row r="2011" spans="1:5" x14ac:dyDescent="0.25">
      <c r="A2011" s="212" t="s">
        <v>1964</v>
      </c>
      <c r="B2011" s="212" t="s">
        <v>1017</v>
      </c>
      <c r="C2011" s="212">
        <v>1</v>
      </c>
      <c r="D2011" s="212">
        <v>0.95</v>
      </c>
      <c r="E2011" s="212">
        <v>0.95</v>
      </c>
    </row>
    <row r="2012" spans="1:5" x14ac:dyDescent="0.25">
      <c r="A2012" s="212" t="s">
        <v>72</v>
      </c>
      <c r="B2012" s="212" t="s">
        <v>979</v>
      </c>
      <c r="C2012" s="212" t="s">
        <v>979</v>
      </c>
      <c r="D2012" s="212" t="s">
        <v>979</v>
      </c>
      <c r="E2012" s="212">
        <v>0.95</v>
      </c>
    </row>
    <row r="2014" spans="1:5" x14ac:dyDescent="0.25">
      <c r="A2014" s="212" t="s">
        <v>991</v>
      </c>
      <c r="B2014" s="212" t="s">
        <v>979</v>
      </c>
      <c r="C2014" s="212" t="s">
        <v>979</v>
      </c>
      <c r="D2014" s="212" t="s">
        <v>979</v>
      </c>
      <c r="E2014" s="212">
        <v>0.95</v>
      </c>
    </row>
    <row r="2016" spans="1:5" x14ac:dyDescent="0.25">
      <c r="A2016" s="212" t="s">
        <v>2076</v>
      </c>
    </row>
    <row r="2017" spans="1:5" x14ac:dyDescent="0.25">
      <c r="A2017" s="212" t="s">
        <v>2077</v>
      </c>
    </row>
    <row r="2018" spans="1:5" x14ac:dyDescent="0.25">
      <c r="A2018" s="212" t="s">
        <v>1353</v>
      </c>
    </row>
    <row r="2020" spans="1:5" x14ac:dyDescent="0.25">
      <c r="A2020" s="212" t="s">
        <v>998</v>
      </c>
      <c r="B2020" s="212" t="s">
        <v>983</v>
      </c>
      <c r="C2020" s="212" t="s">
        <v>984</v>
      </c>
      <c r="D2020" s="212" t="s">
        <v>985</v>
      </c>
      <c r="E2020" s="212" t="s">
        <v>986</v>
      </c>
    </row>
    <row r="2021" spans="1:5" x14ac:dyDescent="0.25">
      <c r="A2021" s="212" t="s">
        <v>1990</v>
      </c>
      <c r="B2021" s="212" t="s">
        <v>1017</v>
      </c>
      <c r="C2021" s="212">
        <v>1</v>
      </c>
      <c r="D2021" s="212">
        <v>0.95</v>
      </c>
      <c r="E2021" s="212">
        <v>0.95</v>
      </c>
    </row>
    <row r="2022" spans="1:5" x14ac:dyDescent="0.25">
      <c r="A2022" s="212" t="s">
        <v>72</v>
      </c>
      <c r="B2022" s="212" t="s">
        <v>979</v>
      </c>
      <c r="C2022" s="212" t="s">
        <v>979</v>
      </c>
      <c r="D2022" s="212" t="s">
        <v>979</v>
      </c>
      <c r="E2022" s="212">
        <v>0.95</v>
      </c>
    </row>
    <row r="2024" spans="1:5" x14ac:dyDescent="0.25">
      <c r="A2024" s="212" t="s">
        <v>991</v>
      </c>
      <c r="B2024" s="212" t="s">
        <v>979</v>
      </c>
      <c r="C2024" s="212" t="s">
        <v>979</v>
      </c>
      <c r="D2024" s="212" t="s">
        <v>979</v>
      </c>
      <c r="E2024" s="212">
        <v>0.95</v>
      </c>
    </row>
    <row r="2026" spans="1:5" x14ac:dyDescent="0.25">
      <c r="A2026" s="212" t="s">
        <v>1542</v>
      </c>
    </row>
    <row r="2027" spans="1:5" x14ac:dyDescent="0.25">
      <c r="A2027" s="212" t="s">
        <v>2078</v>
      </c>
    </row>
    <row r="2028" spans="1:5" x14ac:dyDescent="0.25">
      <c r="A2028" s="212" t="s">
        <v>1353</v>
      </c>
    </row>
    <row r="2030" spans="1:5" x14ac:dyDescent="0.25">
      <c r="A2030" s="212" t="s">
        <v>998</v>
      </c>
      <c r="B2030" s="212" t="s">
        <v>983</v>
      </c>
      <c r="C2030" s="212" t="s">
        <v>984</v>
      </c>
      <c r="D2030" s="212" t="s">
        <v>985</v>
      </c>
      <c r="E2030" s="212" t="s">
        <v>986</v>
      </c>
    </row>
    <row r="2031" spans="1:5" x14ac:dyDescent="0.25">
      <c r="A2031" s="212" t="s">
        <v>1960</v>
      </c>
      <c r="B2031" s="212" t="s">
        <v>1017</v>
      </c>
      <c r="C2031" s="212">
        <v>1</v>
      </c>
      <c r="D2031" s="212">
        <v>1.33</v>
      </c>
      <c r="E2031" s="212">
        <v>1.33</v>
      </c>
    </row>
    <row r="2032" spans="1:5" x14ac:dyDescent="0.25">
      <c r="A2032" s="212" t="s">
        <v>72</v>
      </c>
      <c r="B2032" s="212" t="s">
        <v>979</v>
      </c>
      <c r="C2032" s="212" t="s">
        <v>979</v>
      </c>
      <c r="D2032" s="212" t="s">
        <v>979</v>
      </c>
      <c r="E2032" s="212">
        <v>1.33</v>
      </c>
    </row>
    <row r="2034" spans="1:5" x14ac:dyDescent="0.25">
      <c r="A2034" s="212" t="s">
        <v>991</v>
      </c>
      <c r="B2034" s="212" t="s">
        <v>979</v>
      </c>
      <c r="C2034" s="212" t="s">
        <v>979</v>
      </c>
      <c r="D2034" s="212" t="s">
        <v>979</v>
      </c>
      <c r="E2034" s="212">
        <v>1.33</v>
      </c>
    </row>
    <row r="2036" spans="1:5" x14ac:dyDescent="0.25">
      <c r="A2036" s="212" t="s">
        <v>2079</v>
      </c>
    </row>
    <row r="2037" spans="1:5" x14ac:dyDescent="0.25">
      <c r="A2037" s="212" t="s">
        <v>2080</v>
      </c>
    </row>
    <row r="2038" spans="1:5" x14ac:dyDescent="0.25">
      <c r="A2038" s="212" t="s">
        <v>1353</v>
      </c>
    </row>
    <row r="2040" spans="1:5" x14ac:dyDescent="0.25">
      <c r="A2040" s="212" t="s">
        <v>998</v>
      </c>
      <c r="B2040" s="212" t="s">
        <v>983</v>
      </c>
      <c r="C2040" s="212" t="s">
        <v>984</v>
      </c>
      <c r="D2040" s="212" t="s">
        <v>985</v>
      </c>
      <c r="E2040" s="212" t="s">
        <v>986</v>
      </c>
    </row>
    <row r="2041" spans="1:5" x14ac:dyDescent="0.25">
      <c r="A2041" s="212" t="s">
        <v>1946</v>
      </c>
      <c r="B2041" s="212" t="s">
        <v>1017</v>
      </c>
      <c r="C2041" s="212">
        <v>1</v>
      </c>
      <c r="D2041" s="212">
        <v>0.95</v>
      </c>
      <c r="E2041" s="212">
        <v>0.95</v>
      </c>
    </row>
    <row r="2042" spans="1:5" x14ac:dyDescent="0.25">
      <c r="A2042" s="212" t="s">
        <v>72</v>
      </c>
      <c r="B2042" s="212" t="s">
        <v>979</v>
      </c>
      <c r="C2042" s="212" t="s">
        <v>979</v>
      </c>
      <c r="D2042" s="212" t="s">
        <v>979</v>
      </c>
      <c r="E2042" s="212">
        <v>0.95</v>
      </c>
    </row>
    <row r="2044" spans="1:5" x14ac:dyDescent="0.25">
      <c r="A2044" s="212" t="s">
        <v>991</v>
      </c>
      <c r="B2044" s="212" t="s">
        <v>979</v>
      </c>
      <c r="C2044" s="212" t="s">
        <v>979</v>
      </c>
      <c r="D2044" s="212" t="s">
        <v>979</v>
      </c>
      <c r="E2044" s="212">
        <v>0.95</v>
      </c>
    </row>
    <row r="2046" spans="1:5" x14ac:dyDescent="0.25">
      <c r="A2046" s="212" t="s">
        <v>1545</v>
      </c>
    </row>
    <row r="2047" spans="1:5" x14ac:dyDescent="0.25">
      <c r="A2047" s="212" t="s">
        <v>2081</v>
      </c>
    </row>
    <row r="2048" spans="1:5" x14ac:dyDescent="0.25">
      <c r="A2048" s="212" t="s">
        <v>1353</v>
      </c>
    </row>
    <row r="2050" spans="1:5" x14ac:dyDescent="0.25">
      <c r="A2050" s="212" t="s">
        <v>998</v>
      </c>
      <c r="B2050" s="212" t="s">
        <v>983</v>
      </c>
      <c r="C2050" s="212" t="s">
        <v>984</v>
      </c>
      <c r="D2050" s="212" t="s">
        <v>985</v>
      </c>
      <c r="E2050" s="212" t="s">
        <v>986</v>
      </c>
    </row>
    <row r="2051" spans="1:5" x14ac:dyDescent="0.25">
      <c r="A2051" s="212" t="s">
        <v>1994</v>
      </c>
      <c r="B2051" s="212" t="s">
        <v>1017</v>
      </c>
      <c r="C2051" s="212">
        <v>1</v>
      </c>
      <c r="D2051" s="212">
        <v>0.63</v>
      </c>
      <c r="E2051" s="212">
        <v>0.63</v>
      </c>
    </row>
    <row r="2052" spans="1:5" x14ac:dyDescent="0.25">
      <c r="A2052" s="212" t="s">
        <v>72</v>
      </c>
      <c r="B2052" s="212" t="s">
        <v>979</v>
      </c>
      <c r="C2052" s="212" t="s">
        <v>979</v>
      </c>
      <c r="D2052" s="212" t="s">
        <v>979</v>
      </c>
      <c r="E2052" s="212">
        <v>0.63</v>
      </c>
    </row>
    <row r="2054" spans="1:5" x14ac:dyDescent="0.25">
      <c r="A2054" s="212" t="s">
        <v>991</v>
      </c>
      <c r="B2054" s="212" t="s">
        <v>979</v>
      </c>
      <c r="C2054" s="212" t="s">
        <v>979</v>
      </c>
      <c r="D2054" s="212" t="s">
        <v>979</v>
      </c>
      <c r="E2054" s="212">
        <v>0.63</v>
      </c>
    </row>
    <row r="2056" spans="1:5" x14ac:dyDescent="0.25">
      <c r="A2056" s="212" t="s">
        <v>1548</v>
      </c>
    </row>
    <row r="2057" spans="1:5" x14ac:dyDescent="0.25">
      <c r="A2057" s="212" t="s">
        <v>2082</v>
      </c>
    </row>
    <row r="2058" spans="1:5" x14ac:dyDescent="0.25">
      <c r="A2058" s="212" t="s">
        <v>1353</v>
      </c>
    </row>
    <row r="2060" spans="1:5" x14ac:dyDescent="0.25">
      <c r="A2060" s="212" t="s">
        <v>998</v>
      </c>
      <c r="B2060" s="212" t="s">
        <v>983</v>
      </c>
      <c r="C2060" s="212" t="s">
        <v>984</v>
      </c>
      <c r="D2060" s="212" t="s">
        <v>985</v>
      </c>
      <c r="E2060" s="212" t="s">
        <v>986</v>
      </c>
    </row>
    <row r="2061" spans="1:5" x14ac:dyDescent="0.25">
      <c r="A2061" s="212" t="s">
        <v>1957</v>
      </c>
      <c r="B2061" s="212" t="s">
        <v>1017</v>
      </c>
      <c r="C2061" s="212">
        <v>1</v>
      </c>
      <c r="D2061" s="212">
        <v>0.28000000000000003</v>
      </c>
      <c r="E2061" s="212">
        <v>0.28000000000000003</v>
      </c>
    </row>
    <row r="2062" spans="1:5" x14ac:dyDescent="0.25">
      <c r="A2062" s="212" t="s">
        <v>72</v>
      </c>
      <c r="B2062" s="212" t="s">
        <v>979</v>
      </c>
      <c r="C2062" s="212" t="s">
        <v>979</v>
      </c>
      <c r="D2062" s="212" t="s">
        <v>979</v>
      </c>
      <c r="E2062" s="212">
        <v>0.28000000000000003</v>
      </c>
    </row>
    <row r="2064" spans="1:5" x14ac:dyDescent="0.25">
      <c r="A2064" s="212" t="s">
        <v>991</v>
      </c>
      <c r="B2064" s="212" t="s">
        <v>979</v>
      </c>
      <c r="C2064" s="212" t="s">
        <v>979</v>
      </c>
      <c r="D2064" s="212" t="s">
        <v>979</v>
      </c>
      <c r="E2064" s="212">
        <v>0.28000000000000003</v>
      </c>
    </row>
    <row r="2066" spans="1:5" x14ac:dyDescent="0.25">
      <c r="A2066" s="212" t="s">
        <v>1551</v>
      </c>
    </row>
    <row r="2067" spans="1:5" x14ac:dyDescent="0.25">
      <c r="A2067" s="212" t="s">
        <v>2083</v>
      </c>
    </row>
    <row r="2068" spans="1:5" x14ac:dyDescent="0.25">
      <c r="A2068" s="212" t="s">
        <v>1353</v>
      </c>
    </row>
    <row r="2070" spans="1:5" x14ac:dyDescent="0.25">
      <c r="A2070" s="212" t="s">
        <v>998</v>
      </c>
      <c r="B2070" s="212" t="s">
        <v>983</v>
      </c>
      <c r="C2070" s="212" t="s">
        <v>984</v>
      </c>
      <c r="D2070" s="212" t="s">
        <v>985</v>
      </c>
      <c r="E2070" s="212" t="s">
        <v>986</v>
      </c>
    </row>
    <row r="2071" spans="1:5" x14ac:dyDescent="0.25">
      <c r="A2071" s="212" t="s">
        <v>1952</v>
      </c>
      <c r="B2071" s="212" t="s">
        <v>1017</v>
      </c>
      <c r="C2071" s="212">
        <v>1</v>
      </c>
      <c r="D2071" s="212">
        <v>0.62</v>
      </c>
      <c r="E2071" s="212">
        <v>0.62</v>
      </c>
    </row>
    <row r="2072" spans="1:5" x14ac:dyDescent="0.25">
      <c r="A2072" s="212" t="s">
        <v>72</v>
      </c>
      <c r="B2072" s="212" t="s">
        <v>979</v>
      </c>
      <c r="C2072" s="212" t="s">
        <v>979</v>
      </c>
      <c r="D2072" s="212" t="s">
        <v>979</v>
      </c>
      <c r="E2072" s="212">
        <v>0.62</v>
      </c>
    </row>
    <row r="2074" spans="1:5" x14ac:dyDescent="0.25">
      <c r="A2074" s="212" t="s">
        <v>991</v>
      </c>
      <c r="B2074" s="212" t="s">
        <v>979</v>
      </c>
      <c r="C2074" s="212" t="s">
        <v>979</v>
      </c>
      <c r="D2074" s="212" t="s">
        <v>979</v>
      </c>
      <c r="E2074" s="212">
        <v>0.62</v>
      </c>
    </row>
    <row r="2076" spans="1:5" x14ac:dyDescent="0.25">
      <c r="A2076" s="212" t="s">
        <v>2084</v>
      </c>
    </row>
    <row r="2077" spans="1:5" x14ac:dyDescent="0.25">
      <c r="A2077" s="212" t="s">
        <v>2085</v>
      </c>
    </row>
    <row r="2078" spans="1:5" x14ac:dyDescent="0.25">
      <c r="A2078" s="212" t="s">
        <v>1353</v>
      </c>
    </row>
    <row r="2080" spans="1:5" x14ac:dyDescent="0.25">
      <c r="A2080" s="212" t="s">
        <v>998</v>
      </c>
      <c r="B2080" s="212" t="s">
        <v>983</v>
      </c>
      <c r="C2080" s="212" t="s">
        <v>984</v>
      </c>
      <c r="D2080" s="212" t="s">
        <v>985</v>
      </c>
      <c r="E2080" s="212" t="s">
        <v>986</v>
      </c>
    </row>
    <row r="2081" spans="1:5" x14ac:dyDescent="0.25">
      <c r="A2081" s="212" t="s">
        <v>1985</v>
      </c>
      <c r="B2081" s="212" t="s">
        <v>1017</v>
      </c>
      <c r="C2081" s="212">
        <v>1</v>
      </c>
      <c r="D2081" s="212">
        <v>0.57999999999999996</v>
      </c>
      <c r="E2081" s="212">
        <v>0.57999999999999996</v>
      </c>
    </row>
    <row r="2082" spans="1:5" x14ac:dyDescent="0.25">
      <c r="A2082" s="212" t="s">
        <v>72</v>
      </c>
      <c r="B2082" s="212" t="s">
        <v>979</v>
      </c>
      <c r="C2082" s="212" t="s">
        <v>979</v>
      </c>
      <c r="D2082" s="212" t="s">
        <v>979</v>
      </c>
      <c r="E2082" s="212">
        <v>0.57999999999999996</v>
      </c>
    </row>
    <row r="2084" spans="1:5" x14ac:dyDescent="0.25">
      <c r="A2084" s="212" t="s">
        <v>991</v>
      </c>
      <c r="B2084" s="212" t="s">
        <v>979</v>
      </c>
      <c r="C2084" s="212" t="s">
        <v>979</v>
      </c>
      <c r="D2084" s="212" t="s">
        <v>979</v>
      </c>
      <c r="E2084" s="212">
        <v>0.57999999999999996</v>
      </c>
    </row>
    <row r="2086" spans="1:5" x14ac:dyDescent="0.25">
      <c r="A2086" s="212" t="s">
        <v>1554</v>
      </c>
    </row>
    <row r="2087" spans="1:5" x14ac:dyDescent="0.25">
      <c r="A2087" s="212" t="s">
        <v>2086</v>
      </c>
    </row>
    <row r="2088" spans="1:5" x14ac:dyDescent="0.25">
      <c r="A2088" s="212" t="s">
        <v>1353</v>
      </c>
    </row>
    <row r="2090" spans="1:5" x14ac:dyDescent="0.25">
      <c r="A2090" s="212" t="s">
        <v>998</v>
      </c>
      <c r="B2090" s="212" t="s">
        <v>983</v>
      </c>
      <c r="C2090" s="212" t="s">
        <v>984</v>
      </c>
      <c r="D2090" s="212" t="s">
        <v>985</v>
      </c>
      <c r="E2090" s="212" t="s">
        <v>986</v>
      </c>
    </row>
    <row r="2091" spans="1:5" x14ac:dyDescent="0.25">
      <c r="A2091" s="212" t="s">
        <v>1974</v>
      </c>
      <c r="B2091" s="212" t="s">
        <v>1017</v>
      </c>
      <c r="C2091" s="212">
        <v>1</v>
      </c>
      <c r="D2091" s="212">
        <v>0.62</v>
      </c>
      <c r="E2091" s="212">
        <v>0.62</v>
      </c>
    </row>
    <row r="2092" spans="1:5" x14ac:dyDescent="0.25">
      <c r="A2092" s="212" t="s">
        <v>72</v>
      </c>
      <c r="B2092" s="212" t="s">
        <v>979</v>
      </c>
      <c r="C2092" s="212" t="s">
        <v>979</v>
      </c>
      <c r="D2092" s="212" t="s">
        <v>979</v>
      </c>
      <c r="E2092" s="212">
        <v>0.62</v>
      </c>
    </row>
    <row r="2094" spans="1:5" x14ac:dyDescent="0.25">
      <c r="A2094" s="212" t="s">
        <v>991</v>
      </c>
      <c r="B2094" s="212" t="s">
        <v>979</v>
      </c>
      <c r="C2094" s="212" t="s">
        <v>979</v>
      </c>
      <c r="D2094" s="212" t="s">
        <v>979</v>
      </c>
      <c r="E2094" s="212">
        <v>0.62</v>
      </c>
    </row>
    <row r="2096" spans="1:5" x14ac:dyDescent="0.25">
      <c r="A2096" s="212" t="s">
        <v>1557</v>
      </c>
    </row>
    <row r="2097" spans="1:5" x14ac:dyDescent="0.25">
      <c r="A2097" s="212" t="s">
        <v>2087</v>
      </c>
    </row>
    <row r="2098" spans="1:5" x14ac:dyDescent="0.25">
      <c r="A2098" s="212" t="s">
        <v>1353</v>
      </c>
    </row>
    <row r="2100" spans="1:5" x14ac:dyDescent="0.25">
      <c r="A2100" s="212" t="s">
        <v>998</v>
      </c>
      <c r="B2100" s="212" t="s">
        <v>983</v>
      </c>
      <c r="C2100" s="212" t="s">
        <v>984</v>
      </c>
      <c r="D2100" s="212" t="s">
        <v>985</v>
      </c>
      <c r="E2100" s="212" t="s">
        <v>986</v>
      </c>
    </row>
    <row r="2101" spans="1:5" x14ac:dyDescent="0.25">
      <c r="A2101" s="212" t="s">
        <v>1979</v>
      </c>
      <c r="B2101" s="212" t="s">
        <v>1017</v>
      </c>
      <c r="C2101" s="212">
        <v>1</v>
      </c>
      <c r="D2101" s="212">
        <v>0.28000000000000003</v>
      </c>
      <c r="E2101" s="212">
        <v>0.28000000000000003</v>
      </c>
    </row>
    <row r="2102" spans="1:5" x14ac:dyDescent="0.25">
      <c r="A2102" s="212" t="s">
        <v>72</v>
      </c>
      <c r="B2102" s="212" t="s">
        <v>979</v>
      </c>
      <c r="C2102" s="212" t="s">
        <v>979</v>
      </c>
      <c r="D2102" s="212" t="s">
        <v>979</v>
      </c>
      <c r="E2102" s="212">
        <v>0.28000000000000003</v>
      </c>
    </row>
    <row r="2104" spans="1:5" x14ac:dyDescent="0.25">
      <c r="A2104" s="212" t="s">
        <v>991</v>
      </c>
      <c r="B2104" s="212" t="s">
        <v>979</v>
      </c>
      <c r="C2104" s="212" t="s">
        <v>979</v>
      </c>
      <c r="D2104" s="212" t="s">
        <v>979</v>
      </c>
      <c r="E2104" s="212">
        <v>0.28000000000000003</v>
      </c>
    </row>
    <row r="2106" spans="1:5" x14ac:dyDescent="0.25">
      <c r="A2106" s="212" t="s">
        <v>1560</v>
      </c>
    </row>
    <row r="2107" spans="1:5" x14ac:dyDescent="0.25">
      <c r="A2107" s="212" t="s">
        <v>2088</v>
      </c>
    </row>
    <row r="2108" spans="1:5" x14ac:dyDescent="0.25">
      <c r="A2108" s="212" t="s">
        <v>1353</v>
      </c>
    </row>
    <row r="2110" spans="1:5" x14ac:dyDescent="0.25">
      <c r="A2110" s="212" t="s">
        <v>998</v>
      </c>
      <c r="B2110" s="212" t="s">
        <v>983</v>
      </c>
      <c r="C2110" s="212" t="s">
        <v>984</v>
      </c>
      <c r="D2110" s="212" t="s">
        <v>985</v>
      </c>
      <c r="E2110" s="212" t="s">
        <v>986</v>
      </c>
    </row>
    <row r="2111" spans="1:5" x14ac:dyDescent="0.25">
      <c r="A2111" s="212" t="s">
        <v>1999</v>
      </c>
      <c r="B2111" s="212" t="s">
        <v>1017</v>
      </c>
      <c r="C2111" s="212">
        <v>1</v>
      </c>
      <c r="D2111" s="212">
        <v>0.57999999999999996</v>
      </c>
      <c r="E2111" s="212">
        <v>0.57999999999999996</v>
      </c>
    </row>
    <row r="2112" spans="1:5" x14ac:dyDescent="0.25">
      <c r="A2112" s="212" t="s">
        <v>72</v>
      </c>
      <c r="B2112" s="212" t="s">
        <v>979</v>
      </c>
      <c r="C2112" s="212" t="s">
        <v>979</v>
      </c>
      <c r="D2112" s="212" t="s">
        <v>979</v>
      </c>
      <c r="E2112" s="212">
        <v>0.57999999999999996</v>
      </c>
    </row>
    <row r="2114" spans="1:5" x14ac:dyDescent="0.25">
      <c r="A2114" s="212" t="s">
        <v>991</v>
      </c>
      <c r="B2114" s="212" t="s">
        <v>979</v>
      </c>
      <c r="C2114" s="212" t="s">
        <v>979</v>
      </c>
      <c r="D2114" s="212" t="s">
        <v>979</v>
      </c>
      <c r="E2114" s="212">
        <v>0.57999999999999996</v>
      </c>
    </row>
    <row r="2116" spans="1:5" x14ac:dyDescent="0.25">
      <c r="A2116" s="212" t="s">
        <v>1563</v>
      </c>
    </row>
    <row r="2117" spans="1:5" x14ac:dyDescent="0.25">
      <c r="A2117" s="212" t="s">
        <v>2089</v>
      </c>
    </row>
    <row r="2118" spans="1:5" x14ac:dyDescent="0.25">
      <c r="A2118" s="212" t="s">
        <v>1353</v>
      </c>
    </row>
    <row r="2120" spans="1:5" x14ac:dyDescent="0.25">
      <c r="A2120" s="212" t="s">
        <v>998</v>
      </c>
      <c r="B2120" s="212" t="s">
        <v>983</v>
      </c>
      <c r="C2120" s="212" t="s">
        <v>984</v>
      </c>
      <c r="D2120" s="212" t="s">
        <v>985</v>
      </c>
      <c r="E2120" s="212" t="s">
        <v>986</v>
      </c>
    </row>
    <row r="2121" spans="1:5" x14ac:dyDescent="0.25">
      <c r="A2121" s="212" t="s">
        <v>1970</v>
      </c>
      <c r="B2121" s="212" t="s">
        <v>1017</v>
      </c>
      <c r="C2121" s="212">
        <v>1</v>
      </c>
      <c r="D2121" s="212">
        <v>0.57999999999999996</v>
      </c>
      <c r="E2121" s="212">
        <v>0.57999999999999996</v>
      </c>
    </row>
    <row r="2122" spans="1:5" x14ac:dyDescent="0.25">
      <c r="A2122" s="212" t="s">
        <v>72</v>
      </c>
      <c r="B2122" s="212" t="s">
        <v>979</v>
      </c>
      <c r="C2122" s="212" t="s">
        <v>979</v>
      </c>
      <c r="D2122" s="212" t="s">
        <v>979</v>
      </c>
      <c r="E2122" s="212">
        <v>0.57999999999999996</v>
      </c>
    </row>
    <row r="2124" spans="1:5" x14ac:dyDescent="0.25">
      <c r="A2124" s="212" t="s">
        <v>991</v>
      </c>
      <c r="B2124" s="212" t="s">
        <v>979</v>
      </c>
      <c r="C2124" s="212" t="s">
        <v>979</v>
      </c>
      <c r="D2124" s="212" t="s">
        <v>979</v>
      </c>
      <c r="E2124" s="212">
        <v>0.57999999999999996</v>
      </c>
    </row>
    <row r="2126" spans="1:5" x14ac:dyDescent="0.25">
      <c r="A2126" s="212" t="s">
        <v>1566</v>
      </c>
    </row>
    <row r="2127" spans="1:5" x14ac:dyDescent="0.25">
      <c r="A2127" s="212" t="s">
        <v>2090</v>
      </c>
    </row>
    <row r="2128" spans="1:5" x14ac:dyDescent="0.25">
      <c r="A2128" s="212" t="s">
        <v>1353</v>
      </c>
    </row>
    <row r="2130" spans="1:5" x14ac:dyDescent="0.25">
      <c r="A2130" s="212" t="s">
        <v>998</v>
      </c>
      <c r="B2130" s="212" t="s">
        <v>983</v>
      </c>
      <c r="C2130" s="212" t="s">
        <v>984</v>
      </c>
      <c r="D2130" s="212" t="s">
        <v>985</v>
      </c>
      <c r="E2130" s="212" t="s">
        <v>986</v>
      </c>
    </row>
    <row r="2131" spans="1:5" x14ac:dyDescent="0.25">
      <c r="A2131" s="212" t="s">
        <v>1965</v>
      </c>
      <c r="B2131" s="212" t="s">
        <v>1017</v>
      </c>
      <c r="C2131" s="212">
        <v>1</v>
      </c>
      <c r="D2131" s="212">
        <v>0.57999999999999996</v>
      </c>
      <c r="E2131" s="212">
        <v>0.57999999999999996</v>
      </c>
    </row>
    <row r="2132" spans="1:5" x14ac:dyDescent="0.25">
      <c r="A2132" s="212" t="s">
        <v>72</v>
      </c>
      <c r="B2132" s="212" t="s">
        <v>979</v>
      </c>
      <c r="C2132" s="212" t="s">
        <v>979</v>
      </c>
      <c r="D2132" s="212" t="s">
        <v>979</v>
      </c>
      <c r="E2132" s="212">
        <v>0.57999999999999996</v>
      </c>
    </row>
    <row r="2134" spans="1:5" x14ac:dyDescent="0.25">
      <c r="A2134" s="212" t="s">
        <v>991</v>
      </c>
      <c r="B2134" s="212" t="s">
        <v>979</v>
      </c>
      <c r="C2134" s="212" t="s">
        <v>979</v>
      </c>
      <c r="D2134" s="212" t="s">
        <v>979</v>
      </c>
      <c r="E2134" s="212">
        <v>0.57999999999999996</v>
      </c>
    </row>
    <row r="2136" spans="1:5" x14ac:dyDescent="0.25">
      <c r="A2136" s="212" t="s">
        <v>2091</v>
      </c>
    </row>
    <row r="2137" spans="1:5" x14ac:dyDescent="0.25">
      <c r="A2137" s="212" t="s">
        <v>2092</v>
      </c>
    </row>
    <row r="2138" spans="1:5" x14ac:dyDescent="0.25">
      <c r="A2138" s="212" t="s">
        <v>1353</v>
      </c>
    </row>
    <row r="2140" spans="1:5" x14ac:dyDescent="0.25">
      <c r="A2140" s="212" t="s">
        <v>998</v>
      </c>
      <c r="B2140" s="212" t="s">
        <v>983</v>
      </c>
      <c r="C2140" s="212" t="s">
        <v>984</v>
      </c>
      <c r="D2140" s="212" t="s">
        <v>985</v>
      </c>
      <c r="E2140" s="212" t="s">
        <v>986</v>
      </c>
    </row>
    <row r="2141" spans="1:5" x14ac:dyDescent="0.25">
      <c r="A2141" s="212" t="s">
        <v>1991</v>
      </c>
      <c r="B2141" s="212" t="s">
        <v>1017</v>
      </c>
      <c r="C2141" s="212">
        <v>1</v>
      </c>
      <c r="D2141" s="212">
        <v>0.57999999999999996</v>
      </c>
      <c r="E2141" s="212">
        <v>0.57999999999999996</v>
      </c>
    </row>
    <row r="2142" spans="1:5" x14ac:dyDescent="0.25">
      <c r="A2142" s="212" t="s">
        <v>72</v>
      </c>
      <c r="B2142" s="212" t="s">
        <v>979</v>
      </c>
      <c r="C2142" s="212" t="s">
        <v>979</v>
      </c>
      <c r="D2142" s="212" t="s">
        <v>979</v>
      </c>
      <c r="E2142" s="212">
        <v>0.57999999999999996</v>
      </c>
    </row>
    <row r="2144" spans="1:5" x14ac:dyDescent="0.25">
      <c r="A2144" s="212" t="s">
        <v>991</v>
      </c>
      <c r="B2144" s="212" t="s">
        <v>979</v>
      </c>
      <c r="C2144" s="212" t="s">
        <v>979</v>
      </c>
      <c r="D2144" s="212" t="s">
        <v>979</v>
      </c>
      <c r="E2144" s="212">
        <v>0.57999999999999996</v>
      </c>
    </row>
    <row r="2146" spans="1:5" x14ac:dyDescent="0.25">
      <c r="A2146" s="212" t="s">
        <v>1569</v>
      </c>
    </row>
    <row r="2147" spans="1:5" x14ac:dyDescent="0.25">
      <c r="A2147" s="212" t="s">
        <v>2093</v>
      </c>
    </row>
    <row r="2148" spans="1:5" x14ac:dyDescent="0.25">
      <c r="A2148" s="212" t="s">
        <v>1353</v>
      </c>
    </row>
    <row r="2150" spans="1:5" x14ac:dyDescent="0.25">
      <c r="A2150" s="212" t="s">
        <v>998</v>
      </c>
      <c r="B2150" s="212" t="s">
        <v>983</v>
      </c>
      <c r="C2150" s="212" t="s">
        <v>984</v>
      </c>
      <c r="D2150" s="212" t="s">
        <v>985</v>
      </c>
      <c r="E2150" s="212" t="s">
        <v>986</v>
      </c>
    </row>
    <row r="2151" spans="1:5" x14ac:dyDescent="0.25">
      <c r="A2151" s="212" t="s">
        <v>1961</v>
      </c>
      <c r="B2151" s="212" t="s">
        <v>1017</v>
      </c>
      <c r="C2151" s="212">
        <v>1</v>
      </c>
      <c r="D2151" s="212">
        <v>1.27</v>
      </c>
      <c r="E2151" s="212">
        <v>1.27</v>
      </c>
    </row>
    <row r="2152" spans="1:5" x14ac:dyDescent="0.25">
      <c r="A2152" s="212" t="s">
        <v>72</v>
      </c>
      <c r="B2152" s="212" t="s">
        <v>979</v>
      </c>
      <c r="C2152" s="212" t="s">
        <v>979</v>
      </c>
      <c r="D2152" s="212" t="s">
        <v>979</v>
      </c>
      <c r="E2152" s="212">
        <v>1.27</v>
      </c>
    </row>
    <row r="2154" spans="1:5" x14ac:dyDescent="0.25">
      <c r="A2154" s="212" t="s">
        <v>991</v>
      </c>
      <c r="B2154" s="212" t="s">
        <v>979</v>
      </c>
      <c r="C2154" s="212" t="s">
        <v>979</v>
      </c>
      <c r="D2154" s="212" t="s">
        <v>979</v>
      </c>
      <c r="E2154" s="212">
        <v>1.27</v>
      </c>
    </row>
    <row r="2156" spans="1:5" x14ac:dyDescent="0.25">
      <c r="A2156" s="212" t="s">
        <v>2094</v>
      </c>
    </row>
    <row r="2157" spans="1:5" x14ac:dyDescent="0.25">
      <c r="A2157" s="212" t="s">
        <v>2095</v>
      </c>
    </row>
    <row r="2158" spans="1:5" x14ac:dyDescent="0.25">
      <c r="A2158" s="212" t="s">
        <v>1353</v>
      </c>
    </row>
    <row r="2160" spans="1:5" x14ac:dyDescent="0.25">
      <c r="A2160" s="212" t="s">
        <v>998</v>
      </c>
      <c r="B2160" s="212" t="s">
        <v>983</v>
      </c>
      <c r="C2160" s="212" t="s">
        <v>984</v>
      </c>
      <c r="D2160" s="212" t="s">
        <v>985</v>
      </c>
      <c r="E2160" s="212" t="s">
        <v>986</v>
      </c>
    </row>
    <row r="2161" spans="1:5" x14ac:dyDescent="0.25">
      <c r="A2161" s="212" t="s">
        <v>1947</v>
      </c>
      <c r="B2161" s="212" t="s">
        <v>1017</v>
      </c>
      <c r="C2161" s="212">
        <v>1</v>
      </c>
      <c r="D2161" s="212">
        <v>0.57999999999999996</v>
      </c>
      <c r="E2161" s="212">
        <v>0.57999999999999996</v>
      </c>
    </row>
    <row r="2162" spans="1:5" x14ac:dyDescent="0.25">
      <c r="A2162" s="212" t="s">
        <v>72</v>
      </c>
      <c r="B2162" s="212" t="s">
        <v>979</v>
      </c>
      <c r="C2162" s="212" t="s">
        <v>979</v>
      </c>
      <c r="D2162" s="212" t="s">
        <v>979</v>
      </c>
      <c r="E2162" s="212">
        <v>0.57999999999999996</v>
      </c>
    </row>
    <row r="2164" spans="1:5" x14ac:dyDescent="0.25">
      <c r="A2164" s="212" t="s">
        <v>991</v>
      </c>
      <c r="B2164" s="212" t="s">
        <v>979</v>
      </c>
      <c r="C2164" s="212" t="s">
        <v>979</v>
      </c>
      <c r="D2164" s="212" t="s">
        <v>979</v>
      </c>
      <c r="E2164" s="212">
        <v>0.57999999999999996</v>
      </c>
    </row>
    <row r="2166" spans="1:5" x14ac:dyDescent="0.25">
      <c r="A2166" s="212" t="s">
        <v>1572</v>
      </c>
    </row>
    <row r="2167" spans="1:5" x14ac:dyDescent="0.25">
      <c r="A2167" s="212" t="s">
        <v>2096</v>
      </c>
    </row>
    <row r="2168" spans="1:5" x14ac:dyDescent="0.25">
      <c r="A2168" s="212" t="s">
        <v>1353</v>
      </c>
    </row>
    <row r="2170" spans="1:5" x14ac:dyDescent="0.25">
      <c r="A2170" s="212" t="s">
        <v>998</v>
      </c>
      <c r="B2170" s="212" t="s">
        <v>983</v>
      </c>
      <c r="C2170" s="212" t="s">
        <v>984</v>
      </c>
      <c r="D2170" s="212" t="s">
        <v>985</v>
      </c>
      <c r="E2170" s="212" t="s">
        <v>986</v>
      </c>
    </row>
    <row r="2171" spans="1:5" x14ac:dyDescent="0.25">
      <c r="A2171" s="212" t="s">
        <v>1995</v>
      </c>
      <c r="B2171" s="212" t="s">
        <v>1017</v>
      </c>
      <c r="C2171" s="212">
        <v>1</v>
      </c>
      <c r="D2171" s="212">
        <v>0.01</v>
      </c>
      <c r="E2171" s="212">
        <v>0.01</v>
      </c>
    </row>
    <row r="2172" spans="1:5" x14ac:dyDescent="0.25">
      <c r="A2172" s="212" t="s">
        <v>72</v>
      </c>
      <c r="B2172" s="212" t="s">
        <v>979</v>
      </c>
      <c r="C2172" s="212" t="s">
        <v>979</v>
      </c>
      <c r="D2172" s="212" t="s">
        <v>979</v>
      </c>
      <c r="E2172" s="212">
        <v>0.01</v>
      </c>
    </row>
    <row r="2174" spans="1:5" x14ac:dyDescent="0.25">
      <c r="A2174" s="212" t="s">
        <v>991</v>
      </c>
      <c r="B2174" s="212" t="s">
        <v>979</v>
      </c>
      <c r="C2174" s="212" t="s">
        <v>979</v>
      </c>
      <c r="D2174" s="212" t="s">
        <v>979</v>
      </c>
      <c r="E2174" s="212">
        <v>0.01</v>
      </c>
    </row>
    <row r="2176" spans="1:5" x14ac:dyDescent="0.25">
      <c r="A2176" s="212" t="s">
        <v>1575</v>
      </c>
    </row>
    <row r="2177" spans="1:5" x14ac:dyDescent="0.25">
      <c r="A2177" s="212" t="s">
        <v>2097</v>
      </c>
    </row>
    <row r="2178" spans="1:5" x14ac:dyDescent="0.25">
      <c r="A2178" s="212" t="s">
        <v>1353</v>
      </c>
    </row>
    <row r="2180" spans="1:5" x14ac:dyDescent="0.25">
      <c r="A2180" s="212" t="s">
        <v>998</v>
      </c>
      <c r="B2180" s="212" t="s">
        <v>983</v>
      </c>
      <c r="C2180" s="212" t="s">
        <v>984</v>
      </c>
      <c r="D2180" s="212" t="s">
        <v>985</v>
      </c>
      <c r="E2180" s="212" t="s">
        <v>986</v>
      </c>
    </row>
    <row r="2181" spans="1:5" x14ac:dyDescent="0.25">
      <c r="A2181" s="212" t="s">
        <v>1975</v>
      </c>
      <c r="B2181" s="212" t="s">
        <v>1017</v>
      </c>
      <c r="C2181" s="212">
        <v>1</v>
      </c>
      <c r="D2181" s="212">
        <v>0.41</v>
      </c>
      <c r="E2181" s="212">
        <v>0.41</v>
      </c>
    </row>
    <row r="2182" spans="1:5" x14ac:dyDescent="0.25">
      <c r="A2182" s="212" t="s">
        <v>72</v>
      </c>
      <c r="B2182" s="212" t="s">
        <v>979</v>
      </c>
      <c r="C2182" s="212" t="s">
        <v>979</v>
      </c>
      <c r="D2182" s="212" t="s">
        <v>979</v>
      </c>
      <c r="E2182" s="212">
        <v>0.41</v>
      </c>
    </row>
    <row r="2184" spans="1:5" x14ac:dyDescent="0.25">
      <c r="A2184" s="212" t="s">
        <v>991</v>
      </c>
      <c r="B2184" s="212" t="s">
        <v>979</v>
      </c>
      <c r="C2184" s="212" t="s">
        <v>979</v>
      </c>
      <c r="D2184" s="212" t="s">
        <v>979</v>
      </c>
      <c r="E2184" s="212">
        <v>0.41</v>
      </c>
    </row>
    <row r="2186" spans="1:5" x14ac:dyDescent="0.25">
      <c r="A2186" s="212" t="s">
        <v>1578</v>
      </c>
    </row>
    <row r="2187" spans="1:5" x14ac:dyDescent="0.25">
      <c r="A2187" s="212" t="s">
        <v>2098</v>
      </c>
    </row>
    <row r="2188" spans="1:5" x14ac:dyDescent="0.25">
      <c r="A2188" s="212" t="s">
        <v>1353</v>
      </c>
    </row>
    <row r="2190" spans="1:5" x14ac:dyDescent="0.25">
      <c r="A2190" s="212" t="s">
        <v>998</v>
      </c>
      <c r="B2190" s="212" t="s">
        <v>983</v>
      </c>
      <c r="C2190" s="212" t="s">
        <v>984</v>
      </c>
      <c r="D2190" s="212" t="s">
        <v>985</v>
      </c>
      <c r="E2190" s="212" t="s">
        <v>986</v>
      </c>
    </row>
    <row r="2191" spans="1:5" x14ac:dyDescent="0.25">
      <c r="A2191" s="212" t="s">
        <v>1953</v>
      </c>
      <c r="B2191" s="212" t="s">
        <v>1017</v>
      </c>
      <c r="C2191" s="212">
        <v>1</v>
      </c>
      <c r="D2191" s="212">
        <v>0.28000000000000003</v>
      </c>
      <c r="E2191" s="212">
        <v>0.28000000000000003</v>
      </c>
    </row>
    <row r="2192" spans="1:5" x14ac:dyDescent="0.25">
      <c r="A2192" s="212" t="s">
        <v>72</v>
      </c>
      <c r="B2192" s="212" t="s">
        <v>979</v>
      </c>
      <c r="C2192" s="212" t="s">
        <v>979</v>
      </c>
      <c r="D2192" s="212" t="s">
        <v>979</v>
      </c>
      <c r="E2192" s="212">
        <v>0.28000000000000003</v>
      </c>
    </row>
    <row r="2194" spans="1:5" x14ac:dyDescent="0.25">
      <c r="A2194" s="212" t="s">
        <v>991</v>
      </c>
      <c r="B2194" s="212" t="s">
        <v>979</v>
      </c>
      <c r="C2194" s="212" t="s">
        <v>979</v>
      </c>
      <c r="D2194" s="212" t="s">
        <v>979</v>
      </c>
      <c r="E2194" s="212">
        <v>0.28000000000000003</v>
      </c>
    </row>
    <row r="2196" spans="1:5" x14ac:dyDescent="0.25">
      <c r="A2196" s="212" t="s">
        <v>1581</v>
      </c>
    </row>
    <row r="2197" spans="1:5" x14ac:dyDescent="0.25">
      <c r="A2197" s="212" t="s">
        <v>2099</v>
      </c>
    </row>
    <row r="2198" spans="1:5" x14ac:dyDescent="0.25">
      <c r="A2198" s="212" t="s">
        <v>1353</v>
      </c>
    </row>
    <row r="2200" spans="1:5" x14ac:dyDescent="0.25">
      <c r="A2200" s="212" t="s">
        <v>998</v>
      </c>
      <c r="B2200" s="212" t="s">
        <v>983</v>
      </c>
      <c r="C2200" s="212" t="s">
        <v>984</v>
      </c>
      <c r="D2200" s="212" t="s">
        <v>985</v>
      </c>
      <c r="E2200" s="212" t="s">
        <v>986</v>
      </c>
    </row>
    <row r="2201" spans="1:5" x14ac:dyDescent="0.25">
      <c r="A2201" s="212" t="s">
        <v>1980</v>
      </c>
      <c r="B2201" s="212" t="s">
        <v>1017</v>
      </c>
      <c r="C2201" s="212">
        <v>1</v>
      </c>
      <c r="D2201" s="212">
        <v>0.19</v>
      </c>
      <c r="E2201" s="212">
        <v>0.19</v>
      </c>
    </row>
    <row r="2202" spans="1:5" x14ac:dyDescent="0.25">
      <c r="A2202" s="212" t="s">
        <v>72</v>
      </c>
      <c r="B2202" s="212" t="s">
        <v>979</v>
      </c>
      <c r="C2202" s="212" t="s">
        <v>979</v>
      </c>
      <c r="D2202" s="212" t="s">
        <v>979</v>
      </c>
      <c r="E2202" s="212">
        <v>0.19</v>
      </c>
    </row>
    <row r="2204" spans="1:5" x14ac:dyDescent="0.25">
      <c r="A2204" s="212" t="s">
        <v>991</v>
      </c>
      <c r="B2204" s="212" t="s">
        <v>979</v>
      </c>
      <c r="C2204" s="212" t="s">
        <v>979</v>
      </c>
      <c r="D2204" s="212" t="s">
        <v>979</v>
      </c>
      <c r="E2204" s="212">
        <v>0.19</v>
      </c>
    </row>
    <row r="2206" spans="1:5" x14ac:dyDescent="0.25">
      <c r="A2206" s="212" t="s">
        <v>1584</v>
      </c>
    </row>
    <row r="2207" spans="1:5" x14ac:dyDescent="0.25">
      <c r="A2207" s="212" t="s">
        <v>2098</v>
      </c>
    </row>
    <row r="2208" spans="1:5" x14ac:dyDescent="0.25">
      <c r="A2208" s="212" t="s">
        <v>1353</v>
      </c>
    </row>
    <row r="2210" spans="1:5" x14ac:dyDescent="0.25">
      <c r="A2210" s="212" t="s">
        <v>998</v>
      </c>
      <c r="B2210" s="212" t="s">
        <v>983</v>
      </c>
      <c r="C2210" s="212" t="s">
        <v>984</v>
      </c>
      <c r="D2210" s="212" t="s">
        <v>985</v>
      </c>
      <c r="E2210" s="212" t="s">
        <v>986</v>
      </c>
    </row>
    <row r="2211" spans="1:5" x14ac:dyDescent="0.25">
      <c r="A2211" s="212" t="s">
        <v>1953</v>
      </c>
      <c r="B2211" s="212" t="s">
        <v>1017</v>
      </c>
      <c r="C2211" s="212">
        <v>1</v>
      </c>
      <c r="D2211" s="212">
        <v>0.14000000000000001</v>
      </c>
      <c r="E2211" s="212">
        <v>0.14000000000000001</v>
      </c>
    </row>
    <row r="2212" spans="1:5" x14ac:dyDescent="0.25">
      <c r="A2212" s="212" t="s">
        <v>72</v>
      </c>
      <c r="B2212" s="212" t="s">
        <v>979</v>
      </c>
      <c r="C2212" s="212" t="s">
        <v>979</v>
      </c>
      <c r="D2212" s="212" t="s">
        <v>979</v>
      </c>
      <c r="E2212" s="212">
        <v>0.14000000000000001</v>
      </c>
    </row>
    <row r="2214" spans="1:5" x14ac:dyDescent="0.25">
      <c r="A2214" s="212" t="s">
        <v>991</v>
      </c>
      <c r="B2214" s="212" t="s">
        <v>979</v>
      </c>
      <c r="C2214" s="212" t="s">
        <v>979</v>
      </c>
      <c r="D2214" s="212" t="s">
        <v>979</v>
      </c>
      <c r="E2214" s="212">
        <v>0.14000000000000001</v>
      </c>
    </row>
    <row r="2216" spans="1:5" x14ac:dyDescent="0.25">
      <c r="A2216" s="212" t="s">
        <v>2100</v>
      </c>
    </row>
    <row r="2217" spans="1:5" x14ac:dyDescent="0.25">
      <c r="A2217" s="212" t="s">
        <v>2101</v>
      </c>
    </row>
    <row r="2218" spans="1:5" x14ac:dyDescent="0.25">
      <c r="A2218" s="212" t="s">
        <v>1353</v>
      </c>
    </row>
    <row r="2220" spans="1:5" x14ac:dyDescent="0.25">
      <c r="A2220" s="212" t="s">
        <v>998</v>
      </c>
      <c r="B2220" s="212" t="s">
        <v>983</v>
      </c>
      <c r="C2220" s="212" t="s">
        <v>984</v>
      </c>
      <c r="D2220" s="212" t="s">
        <v>985</v>
      </c>
      <c r="E2220" s="212" t="s">
        <v>986</v>
      </c>
    </row>
    <row r="2221" spans="1:5" x14ac:dyDescent="0.25">
      <c r="A2221" s="212" t="s">
        <v>1986</v>
      </c>
      <c r="B2221" s="212" t="s">
        <v>1017</v>
      </c>
      <c r="C2221" s="212">
        <v>1</v>
      </c>
      <c r="D2221" s="212">
        <v>0.12</v>
      </c>
      <c r="E2221" s="212">
        <v>0.12</v>
      </c>
    </row>
    <row r="2222" spans="1:5" x14ac:dyDescent="0.25">
      <c r="A2222" s="212" t="s">
        <v>72</v>
      </c>
      <c r="B2222" s="212" t="s">
        <v>979</v>
      </c>
      <c r="C2222" s="212" t="s">
        <v>979</v>
      </c>
      <c r="D2222" s="212" t="s">
        <v>979</v>
      </c>
      <c r="E2222" s="212">
        <v>0.12</v>
      </c>
    </row>
    <row r="2224" spans="1:5" x14ac:dyDescent="0.25">
      <c r="A2224" s="212" t="s">
        <v>991</v>
      </c>
      <c r="B2224" s="212" t="s">
        <v>979</v>
      </c>
      <c r="C2224" s="212" t="s">
        <v>979</v>
      </c>
      <c r="D2224" s="212" t="s">
        <v>979</v>
      </c>
      <c r="E2224" s="212">
        <v>0.12</v>
      </c>
    </row>
    <row r="2226" spans="1:5" x14ac:dyDescent="0.25">
      <c r="A2226" s="212" t="s">
        <v>2102</v>
      </c>
    </row>
    <row r="2227" spans="1:5" x14ac:dyDescent="0.25">
      <c r="A2227" s="212" t="s">
        <v>2103</v>
      </c>
    </row>
    <row r="2228" spans="1:5" x14ac:dyDescent="0.25">
      <c r="A2228" s="212" t="s">
        <v>1353</v>
      </c>
    </row>
    <row r="2230" spans="1:5" x14ac:dyDescent="0.25">
      <c r="A2230" s="212" t="s">
        <v>998</v>
      </c>
      <c r="B2230" s="212" t="s">
        <v>983</v>
      </c>
      <c r="C2230" s="212" t="s">
        <v>984</v>
      </c>
      <c r="D2230" s="212" t="s">
        <v>985</v>
      </c>
      <c r="E2230" s="212" t="s">
        <v>986</v>
      </c>
    </row>
    <row r="2231" spans="1:5" x14ac:dyDescent="0.25">
      <c r="A2231" s="212" t="s">
        <v>1948</v>
      </c>
      <c r="B2231" s="212" t="s">
        <v>1017</v>
      </c>
      <c r="C2231" s="212">
        <v>1</v>
      </c>
      <c r="D2231" s="212">
        <v>0.08</v>
      </c>
      <c r="E2231" s="212">
        <v>0.08</v>
      </c>
    </row>
    <row r="2232" spans="1:5" x14ac:dyDescent="0.25">
      <c r="A2232" s="212" t="s">
        <v>72</v>
      </c>
      <c r="B2232" s="212" t="s">
        <v>979</v>
      </c>
      <c r="C2232" s="212" t="s">
        <v>979</v>
      </c>
      <c r="D2232" s="212" t="s">
        <v>979</v>
      </c>
      <c r="E2232" s="212">
        <v>0.08</v>
      </c>
    </row>
    <row r="2234" spans="1:5" x14ac:dyDescent="0.25">
      <c r="A2234" s="212" t="s">
        <v>991</v>
      </c>
      <c r="B2234" s="212" t="s">
        <v>979</v>
      </c>
      <c r="C2234" s="212" t="s">
        <v>979</v>
      </c>
      <c r="D2234" s="212" t="s">
        <v>979</v>
      </c>
      <c r="E2234" s="212">
        <v>0.08</v>
      </c>
    </row>
    <row r="2236" spans="1:5" x14ac:dyDescent="0.25">
      <c r="A2236" s="212" t="s">
        <v>1587</v>
      </c>
    </row>
    <row r="2237" spans="1:5" x14ac:dyDescent="0.25">
      <c r="A2237" s="212" t="s">
        <v>2104</v>
      </c>
    </row>
    <row r="2238" spans="1:5" x14ac:dyDescent="0.25">
      <c r="A2238" s="212" t="s">
        <v>1353</v>
      </c>
    </row>
    <row r="2240" spans="1:5" x14ac:dyDescent="0.25">
      <c r="A2240" s="212" t="s">
        <v>998</v>
      </c>
      <c r="B2240" s="212" t="s">
        <v>983</v>
      </c>
      <c r="C2240" s="212" t="s">
        <v>984</v>
      </c>
      <c r="D2240" s="212" t="s">
        <v>985</v>
      </c>
      <c r="E2240" s="212" t="s">
        <v>986</v>
      </c>
    </row>
    <row r="2241" spans="1:5" x14ac:dyDescent="0.25">
      <c r="A2241" s="212" t="s">
        <v>1996</v>
      </c>
      <c r="B2241" s="212" t="s">
        <v>1017</v>
      </c>
      <c r="C2241" s="212">
        <v>1</v>
      </c>
      <c r="D2241" s="212">
        <v>0.11</v>
      </c>
      <c r="E2241" s="212">
        <v>0.11</v>
      </c>
    </row>
    <row r="2242" spans="1:5" x14ac:dyDescent="0.25">
      <c r="A2242" s="212" t="s">
        <v>72</v>
      </c>
      <c r="B2242" s="212" t="s">
        <v>979</v>
      </c>
      <c r="C2242" s="212" t="s">
        <v>979</v>
      </c>
      <c r="D2242" s="212" t="s">
        <v>979</v>
      </c>
      <c r="E2242" s="212">
        <v>0.11</v>
      </c>
    </row>
    <row r="2244" spans="1:5" x14ac:dyDescent="0.25">
      <c r="A2244" s="212" t="s">
        <v>991</v>
      </c>
      <c r="B2244" s="212" t="s">
        <v>979</v>
      </c>
      <c r="C2244" s="212" t="s">
        <v>979</v>
      </c>
      <c r="D2244" s="212" t="s">
        <v>979</v>
      </c>
      <c r="E2244" s="212">
        <v>0.11</v>
      </c>
    </row>
    <row r="2246" spans="1:5" x14ac:dyDescent="0.25">
      <c r="A2246" s="212" t="s">
        <v>1590</v>
      </c>
    </row>
    <row r="2247" spans="1:5" x14ac:dyDescent="0.25">
      <c r="A2247" s="212" t="s">
        <v>2105</v>
      </c>
    </row>
    <row r="2248" spans="1:5" x14ac:dyDescent="0.25">
      <c r="A2248" s="212" t="s">
        <v>1353</v>
      </c>
    </row>
    <row r="2250" spans="1:5" x14ac:dyDescent="0.25">
      <c r="A2250" s="212" t="s">
        <v>998</v>
      </c>
      <c r="B2250" s="212" t="s">
        <v>983</v>
      </c>
      <c r="C2250" s="212" t="s">
        <v>984</v>
      </c>
      <c r="D2250" s="212" t="s">
        <v>985</v>
      </c>
      <c r="E2250" s="212" t="s">
        <v>986</v>
      </c>
    </row>
    <row r="2251" spans="1:5" x14ac:dyDescent="0.25">
      <c r="A2251" s="212" t="s">
        <v>2000</v>
      </c>
      <c r="B2251" s="212" t="s">
        <v>1017</v>
      </c>
      <c r="C2251" s="212">
        <v>1</v>
      </c>
      <c r="D2251" s="212">
        <v>0.22</v>
      </c>
      <c r="E2251" s="212">
        <v>0.22</v>
      </c>
    </row>
    <row r="2252" spans="1:5" x14ac:dyDescent="0.25">
      <c r="A2252" s="212" t="s">
        <v>72</v>
      </c>
      <c r="B2252" s="212" t="s">
        <v>979</v>
      </c>
      <c r="C2252" s="212" t="s">
        <v>979</v>
      </c>
      <c r="D2252" s="212" t="s">
        <v>979</v>
      </c>
      <c r="E2252" s="212">
        <v>0.22</v>
      </c>
    </row>
    <row r="2254" spans="1:5" x14ac:dyDescent="0.25">
      <c r="A2254" s="212" t="s">
        <v>991</v>
      </c>
      <c r="B2254" s="212" t="s">
        <v>979</v>
      </c>
      <c r="C2254" s="212" t="s">
        <v>979</v>
      </c>
      <c r="D2254" s="212" t="s">
        <v>979</v>
      </c>
      <c r="E2254" s="212">
        <v>0.22</v>
      </c>
    </row>
    <row r="2256" spans="1:5" x14ac:dyDescent="0.25">
      <c r="A2256" s="212" t="s">
        <v>1593</v>
      </c>
    </row>
    <row r="2257" spans="1:5" x14ac:dyDescent="0.25">
      <c r="A2257" s="212" t="s">
        <v>2106</v>
      </c>
    </row>
    <row r="2258" spans="1:5" x14ac:dyDescent="0.25">
      <c r="A2258" s="212" t="s">
        <v>1353</v>
      </c>
    </row>
    <row r="2260" spans="1:5" x14ac:dyDescent="0.25">
      <c r="A2260" s="212" t="s">
        <v>998</v>
      </c>
      <c r="B2260" s="212" t="s">
        <v>983</v>
      </c>
      <c r="C2260" s="212" t="s">
        <v>984</v>
      </c>
      <c r="D2260" s="212" t="s">
        <v>985</v>
      </c>
      <c r="E2260" s="212" t="s">
        <v>986</v>
      </c>
    </row>
    <row r="2261" spans="1:5" x14ac:dyDescent="0.25">
      <c r="A2261" s="212" t="s">
        <v>1966</v>
      </c>
      <c r="B2261" s="212" t="s">
        <v>1017</v>
      </c>
      <c r="C2261" s="212">
        <v>1</v>
      </c>
      <c r="D2261" s="212">
        <v>0.18</v>
      </c>
      <c r="E2261" s="212">
        <v>0.18</v>
      </c>
    </row>
    <row r="2262" spans="1:5" x14ac:dyDescent="0.25">
      <c r="A2262" s="212" t="s">
        <v>72</v>
      </c>
      <c r="B2262" s="212" t="s">
        <v>979</v>
      </c>
      <c r="C2262" s="212" t="s">
        <v>979</v>
      </c>
      <c r="D2262" s="212" t="s">
        <v>979</v>
      </c>
      <c r="E2262" s="212">
        <v>0.18</v>
      </c>
    </row>
    <row r="2264" spans="1:5" x14ac:dyDescent="0.25">
      <c r="A2264" s="212" t="s">
        <v>991</v>
      </c>
      <c r="B2264" s="212" t="s">
        <v>979</v>
      </c>
      <c r="C2264" s="212" t="s">
        <v>979</v>
      </c>
      <c r="D2264" s="212" t="s">
        <v>979</v>
      </c>
      <c r="E2264" s="212">
        <v>0.18</v>
      </c>
    </row>
    <row r="2266" spans="1:5" x14ac:dyDescent="0.25">
      <c r="A2266" s="212" t="s">
        <v>1596</v>
      </c>
    </row>
    <row r="2267" spans="1:5" x14ac:dyDescent="0.25">
      <c r="A2267" s="212" t="s">
        <v>2107</v>
      </c>
    </row>
    <row r="2268" spans="1:5" x14ac:dyDescent="0.25">
      <c r="A2268" s="212" t="s">
        <v>1353</v>
      </c>
    </row>
    <row r="2270" spans="1:5" x14ac:dyDescent="0.25">
      <c r="A2270" s="212" t="s">
        <v>998</v>
      </c>
      <c r="B2270" s="212" t="s">
        <v>983</v>
      </c>
      <c r="C2270" s="212" t="s">
        <v>984</v>
      </c>
      <c r="D2270" s="212" t="s">
        <v>985</v>
      </c>
      <c r="E2270" s="212" t="s">
        <v>986</v>
      </c>
    </row>
    <row r="2271" spans="1:5" x14ac:dyDescent="0.25">
      <c r="A2271" s="212" t="s">
        <v>1971</v>
      </c>
      <c r="B2271" s="212" t="s">
        <v>1017</v>
      </c>
      <c r="C2271" s="212">
        <v>1</v>
      </c>
      <c r="D2271" s="212">
        <v>0.08</v>
      </c>
      <c r="E2271" s="212">
        <v>0.08</v>
      </c>
    </row>
    <row r="2272" spans="1:5" x14ac:dyDescent="0.25">
      <c r="A2272" s="212" t="s">
        <v>72</v>
      </c>
      <c r="B2272" s="212" t="s">
        <v>979</v>
      </c>
      <c r="C2272" s="212" t="s">
        <v>979</v>
      </c>
      <c r="D2272" s="212" t="s">
        <v>979</v>
      </c>
      <c r="E2272" s="212">
        <v>0.08</v>
      </c>
    </row>
    <row r="2274" spans="1:5" x14ac:dyDescent="0.25">
      <c r="A2274" s="212" t="s">
        <v>991</v>
      </c>
      <c r="B2274" s="212" t="s">
        <v>979</v>
      </c>
      <c r="C2274" s="212" t="s">
        <v>979</v>
      </c>
      <c r="D2274" s="212" t="s">
        <v>979</v>
      </c>
      <c r="E2274" s="212">
        <v>0.08</v>
      </c>
    </row>
    <row r="2276" spans="1:5" x14ac:dyDescent="0.25">
      <c r="A2276" s="212" t="s">
        <v>1599</v>
      </c>
    </row>
    <row r="2277" spans="1:5" x14ac:dyDescent="0.25">
      <c r="A2277" s="212" t="s">
        <v>2108</v>
      </c>
    </row>
    <row r="2278" spans="1:5" x14ac:dyDescent="0.25">
      <c r="A2278" s="212" t="s">
        <v>1353</v>
      </c>
    </row>
    <row r="2280" spans="1:5" x14ac:dyDescent="0.25">
      <c r="A2280" s="212" t="s">
        <v>998</v>
      </c>
      <c r="B2280" s="212" t="s">
        <v>983</v>
      </c>
      <c r="C2280" s="212" t="s">
        <v>984</v>
      </c>
      <c r="D2280" s="212" t="s">
        <v>985</v>
      </c>
      <c r="E2280" s="212" t="s">
        <v>986</v>
      </c>
    </row>
    <row r="2281" spans="1:5" x14ac:dyDescent="0.25">
      <c r="A2281" s="212" t="s">
        <v>2003</v>
      </c>
      <c r="B2281" s="212" t="s">
        <v>1017</v>
      </c>
      <c r="C2281" s="212">
        <v>1</v>
      </c>
      <c r="D2281" s="212">
        <v>0.15</v>
      </c>
      <c r="E2281" s="212">
        <v>0.15</v>
      </c>
    </row>
    <row r="2282" spans="1:5" x14ac:dyDescent="0.25">
      <c r="A2282" s="212" t="s">
        <v>72</v>
      </c>
      <c r="B2282" s="212" t="s">
        <v>979</v>
      </c>
      <c r="C2282" s="212" t="s">
        <v>979</v>
      </c>
      <c r="D2282" s="212" t="s">
        <v>979</v>
      </c>
      <c r="E2282" s="212">
        <v>0.15</v>
      </c>
    </row>
    <row r="2284" spans="1:5" x14ac:dyDescent="0.25">
      <c r="A2284" s="212" t="s">
        <v>991</v>
      </c>
      <c r="B2284" s="212" t="s">
        <v>979</v>
      </c>
      <c r="C2284" s="212" t="s">
        <v>979</v>
      </c>
      <c r="D2284" s="212" t="s">
        <v>979</v>
      </c>
      <c r="E2284" s="212">
        <v>0.15</v>
      </c>
    </row>
    <row r="2286" spans="1:5" x14ac:dyDescent="0.25">
      <c r="A2286" s="212" t="s">
        <v>1602</v>
      </c>
    </row>
    <row r="2287" spans="1:5" x14ac:dyDescent="0.25">
      <c r="A2287" s="212" t="s">
        <v>2103</v>
      </c>
    </row>
    <row r="2288" spans="1:5" x14ac:dyDescent="0.25">
      <c r="A2288" s="212" t="s">
        <v>1353</v>
      </c>
    </row>
    <row r="2290" spans="1:5" x14ac:dyDescent="0.25">
      <c r="A2290" s="212" t="s">
        <v>998</v>
      </c>
      <c r="B2290" s="212" t="s">
        <v>983</v>
      </c>
      <c r="C2290" s="212" t="s">
        <v>984</v>
      </c>
      <c r="D2290" s="212" t="s">
        <v>985</v>
      </c>
      <c r="E2290" s="212" t="s">
        <v>986</v>
      </c>
    </row>
    <row r="2291" spans="1:5" x14ac:dyDescent="0.25">
      <c r="A2291" s="212" t="s">
        <v>1948</v>
      </c>
      <c r="B2291" s="212" t="s">
        <v>1017</v>
      </c>
      <c r="C2291" s="212">
        <v>1</v>
      </c>
      <c r="D2291" s="212">
        <v>0.11</v>
      </c>
      <c r="E2291" s="212">
        <v>0.11</v>
      </c>
    </row>
    <row r="2292" spans="1:5" x14ac:dyDescent="0.25">
      <c r="A2292" s="212" t="s">
        <v>72</v>
      </c>
      <c r="B2292" s="212" t="s">
        <v>979</v>
      </c>
      <c r="C2292" s="212" t="s">
        <v>979</v>
      </c>
      <c r="D2292" s="212" t="s">
        <v>979</v>
      </c>
      <c r="E2292" s="212">
        <v>0.11</v>
      </c>
    </row>
    <row r="2294" spans="1:5" x14ac:dyDescent="0.25">
      <c r="A2294" s="212" t="s">
        <v>991</v>
      </c>
      <c r="B2294" s="212" t="s">
        <v>979</v>
      </c>
      <c r="C2294" s="212" t="s">
        <v>979</v>
      </c>
      <c r="D2294" s="212" t="s">
        <v>979</v>
      </c>
      <c r="E2294" s="212">
        <v>0.11</v>
      </c>
    </row>
    <row r="2296" spans="1:5" x14ac:dyDescent="0.25">
      <c r="A2296" s="212" t="s">
        <v>1605</v>
      </c>
    </row>
    <row r="2297" spans="1:5" x14ac:dyDescent="0.25">
      <c r="A2297" s="212" t="s">
        <v>2109</v>
      </c>
    </row>
    <row r="2298" spans="1:5" x14ac:dyDescent="0.25">
      <c r="A2298" s="212" t="s">
        <v>1324</v>
      </c>
    </row>
    <row r="2300" spans="1:5" x14ac:dyDescent="0.25">
      <c r="A2300" s="212" t="s">
        <v>998</v>
      </c>
      <c r="B2300" s="212" t="s">
        <v>983</v>
      </c>
      <c r="C2300" s="212" t="s">
        <v>984</v>
      </c>
      <c r="D2300" s="212" t="s">
        <v>985</v>
      </c>
      <c r="E2300" s="212" t="s">
        <v>986</v>
      </c>
    </row>
    <row r="2301" spans="1:5" x14ac:dyDescent="0.25">
      <c r="A2301" s="212" t="s">
        <v>2021</v>
      </c>
      <c r="B2301" s="212" t="s">
        <v>1010</v>
      </c>
      <c r="C2301" s="212">
        <v>1</v>
      </c>
      <c r="D2301" s="212">
        <v>20.03</v>
      </c>
      <c r="E2301" s="212">
        <v>20.03</v>
      </c>
    </row>
    <row r="2302" spans="1:5" x14ac:dyDescent="0.25">
      <c r="A2302" s="212" t="s">
        <v>72</v>
      </c>
      <c r="B2302" s="212" t="s">
        <v>979</v>
      </c>
      <c r="C2302" s="212" t="s">
        <v>979</v>
      </c>
      <c r="D2302" s="212" t="s">
        <v>979</v>
      </c>
      <c r="E2302" s="212">
        <v>20.03</v>
      </c>
    </row>
    <row r="2304" spans="1:5" x14ac:dyDescent="0.25">
      <c r="A2304" s="212" t="s">
        <v>991</v>
      </c>
      <c r="B2304" s="212" t="s">
        <v>979</v>
      </c>
      <c r="C2304" s="212" t="s">
        <v>979</v>
      </c>
      <c r="D2304" s="212" t="s">
        <v>979</v>
      </c>
      <c r="E2304" s="212">
        <v>20.03</v>
      </c>
    </row>
    <row r="2306" spans="1:5" x14ac:dyDescent="0.25">
      <c r="A2306" s="212" t="s">
        <v>1608</v>
      </c>
    </row>
    <row r="2307" spans="1:5" x14ac:dyDescent="0.25">
      <c r="A2307" s="212" t="s">
        <v>2110</v>
      </c>
    </row>
    <row r="2308" spans="1:5" x14ac:dyDescent="0.25">
      <c r="A2308" s="212" t="s">
        <v>1353</v>
      </c>
    </row>
    <row r="2310" spans="1:5" x14ac:dyDescent="0.25">
      <c r="A2310" s="212" t="s">
        <v>998</v>
      </c>
      <c r="B2310" s="212" t="s">
        <v>983</v>
      </c>
      <c r="C2310" s="212" t="s">
        <v>984</v>
      </c>
      <c r="D2310" s="212" t="s">
        <v>985</v>
      </c>
      <c r="E2310" s="212" t="s">
        <v>986</v>
      </c>
    </row>
    <row r="2311" spans="1:5" x14ac:dyDescent="0.25">
      <c r="A2311" s="212" t="s">
        <v>2058</v>
      </c>
      <c r="B2311" s="212" t="s">
        <v>1017</v>
      </c>
      <c r="C2311" s="212">
        <v>1</v>
      </c>
      <c r="D2311" s="212">
        <v>1.05</v>
      </c>
      <c r="E2311" s="212">
        <v>1.05</v>
      </c>
    </row>
    <row r="2312" spans="1:5" x14ac:dyDescent="0.25">
      <c r="A2312" s="212" t="s">
        <v>72</v>
      </c>
      <c r="B2312" s="212" t="s">
        <v>979</v>
      </c>
      <c r="C2312" s="212" t="s">
        <v>979</v>
      </c>
      <c r="D2312" s="212" t="s">
        <v>979</v>
      </c>
      <c r="E2312" s="212">
        <v>1.05</v>
      </c>
    </row>
    <row r="2314" spans="1:5" x14ac:dyDescent="0.25">
      <c r="A2314" s="212" t="s">
        <v>991</v>
      </c>
      <c r="B2314" s="212" t="s">
        <v>979</v>
      </c>
      <c r="C2314" s="212" t="s">
        <v>979</v>
      </c>
      <c r="D2314" s="212" t="s">
        <v>979</v>
      </c>
      <c r="E2314" s="212">
        <v>1.05</v>
      </c>
    </row>
    <row r="2316" spans="1:5" x14ac:dyDescent="0.25">
      <c r="A2316" s="212" t="s">
        <v>1611</v>
      </c>
    </row>
    <row r="2317" spans="1:5" x14ac:dyDescent="0.25">
      <c r="A2317" s="212" t="s">
        <v>2111</v>
      </c>
    </row>
    <row r="2318" spans="1:5" x14ac:dyDescent="0.25">
      <c r="A2318" s="212" t="s">
        <v>1353</v>
      </c>
    </row>
    <row r="2320" spans="1:5" x14ac:dyDescent="0.25">
      <c r="A2320" s="212" t="s">
        <v>998</v>
      </c>
      <c r="B2320" s="212" t="s">
        <v>983</v>
      </c>
      <c r="C2320" s="212" t="s">
        <v>984</v>
      </c>
      <c r="D2320" s="212" t="s">
        <v>985</v>
      </c>
      <c r="E2320" s="212" t="s">
        <v>986</v>
      </c>
    </row>
    <row r="2321" spans="1:5" x14ac:dyDescent="0.25">
      <c r="A2321" s="212" t="s">
        <v>2053</v>
      </c>
      <c r="B2321" s="212" t="s">
        <v>1017</v>
      </c>
      <c r="C2321" s="212">
        <v>1</v>
      </c>
      <c r="D2321" s="212">
        <v>1.01</v>
      </c>
      <c r="E2321" s="212">
        <v>1.01</v>
      </c>
    </row>
    <row r="2322" spans="1:5" x14ac:dyDescent="0.25">
      <c r="A2322" s="212" t="s">
        <v>72</v>
      </c>
      <c r="B2322" s="212" t="s">
        <v>979</v>
      </c>
      <c r="C2322" s="212" t="s">
        <v>979</v>
      </c>
      <c r="D2322" s="212" t="s">
        <v>979</v>
      </c>
      <c r="E2322" s="212">
        <v>1.01</v>
      </c>
    </row>
    <row r="2324" spans="1:5" x14ac:dyDescent="0.25">
      <c r="A2324" s="212" t="s">
        <v>991</v>
      </c>
      <c r="B2324" s="212" t="s">
        <v>979</v>
      </c>
      <c r="C2324" s="212" t="s">
        <v>979</v>
      </c>
      <c r="D2324" s="212" t="s">
        <v>979</v>
      </c>
      <c r="E2324" s="212">
        <v>1.01</v>
      </c>
    </row>
    <row r="2326" spans="1:5" x14ac:dyDescent="0.25">
      <c r="A2326" s="212" t="s">
        <v>1614</v>
      </c>
    </row>
    <row r="2327" spans="1:5" x14ac:dyDescent="0.25">
      <c r="A2327" s="212" t="s">
        <v>2112</v>
      </c>
    </row>
    <row r="2328" spans="1:5" x14ac:dyDescent="0.25">
      <c r="A2328" s="212" t="s">
        <v>1353</v>
      </c>
    </row>
    <row r="2330" spans="1:5" x14ac:dyDescent="0.25">
      <c r="A2330" s="212" t="s">
        <v>998</v>
      </c>
      <c r="B2330" s="212" t="s">
        <v>983</v>
      </c>
      <c r="C2330" s="212" t="s">
        <v>984</v>
      </c>
      <c r="D2330" s="212" t="s">
        <v>985</v>
      </c>
      <c r="E2330" s="212" t="s">
        <v>986</v>
      </c>
    </row>
    <row r="2331" spans="1:5" x14ac:dyDescent="0.25">
      <c r="A2331" s="212" t="s">
        <v>2050</v>
      </c>
      <c r="B2331" s="212" t="s">
        <v>1017</v>
      </c>
      <c r="C2331" s="212">
        <v>1</v>
      </c>
      <c r="D2331" s="212">
        <v>1.05</v>
      </c>
      <c r="E2331" s="212">
        <v>1.05</v>
      </c>
    </row>
    <row r="2332" spans="1:5" x14ac:dyDescent="0.25">
      <c r="A2332" s="212" t="s">
        <v>72</v>
      </c>
      <c r="B2332" s="212" t="s">
        <v>979</v>
      </c>
      <c r="C2332" s="212" t="s">
        <v>979</v>
      </c>
      <c r="D2332" s="212" t="s">
        <v>979</v>
      </c>
      <c r="E2332" s="212">
        <v>1.05</v>
      </c>
    </row>
    <row r="2334" spans="1:5" x14ac:dyDescent="0.25">
      <c r="A2334" s="212" t="s">
        <v>991</v>
      </c>
      <c r="B2334" s="212" t="s">
        <v>979</v>
      </c>
      <c r="C2334" s="212" t="s">
        <v>979</v>
      </c>
      <c r="D2334" s="212" t="s">
        <v>979</v>
      </c>
      <c r="E2334" s="212">
        <v>1.05</v>
      </c>
    </row>
    <row r="2336" spans="1:5" x14ac:dyDescent="0.25">
      <c r="A2336" s="212" t="s">
        <v>1617</v>
      </c>
    </row>
    <row r="2337" spans="1:5" x14ac:dyDescent="0.25">
      <c r="A2337" s="212" t="s">
        <v>2113</v>
      </c>
    </row>
    <row r="2338" spans="1:5" x14ac:dyDescent="0.25">
      <c r="A2338" s="212" t="s">
        <v>1353</v>
      </c>
    </row>
    <row r="2340" spans="1:5" x14ac:dyDescent="0.25">
      <c r="A2340" s="212" t="s">
        <v>998</v>
      </c>
      <c r="B2340" s="212" t="s">
        <v>983</v>
      </c>
      <c r="C2340" s="212" t="s">
        <v>984</v>
      </c>
      <c r="D2340" s="212" t="s">
        <v>985</v>
      </c>
      <c r="E2340" s="212" t="s">
        <v>986</v>
      </c>
    </row>
    <row r="2341" spans="1:5" x14ac:dyDescent="0.25">
      <c r="A2341" s="212" t="s">
        <v>2064</v>
      </c>
      <c r="B2341" s="212" t="s">
        <v>1017</v>
      </c>
      <c r="C2341" s="212">
        <v>1</v>
      </c>
      <c r="D2341" s="212">
        <v>0.63</v>
      </c>
      <c r="E2341" s="212">
        <v>0.63</v>
      </c>
    </row>
    <row r="2342" spans="1:5" x14ac:dyDescent="0.25">
      <c r="A2342" s="212" t="s">
        <v>72</v>
      </c>
      <c r="B2342" s="212" t="s">
        <v>979</v>
      </c>
      <c r="C2342" s="212" t="s">
        <v>979</v>
      </c>
      <c r="D2342" s="212" t="s">
        <v>979</v>
      </c>
      <c r="E2342" s="212">
        <v>0.63</v>
      </c>
    </row>
    <row r="2344" spans="1:5" x14ac:dyDescent="0.25">
      <c r="A2344" s="212" t="s">
        <v>991</v>
      </c>
      <c r="B2344" s="212" t="s">
        <v>979</v>
      </c>
      <c r="C2344" s="212" t="s">
        <v>979</v>
      </c>
      <c r="D2344" s="212" t="s">
        <v>979</v>
      </c>
      <c r="E2344" s="212">
        <v>0.63</v>
      </c>
    </row>
    <row r="2346" spans="1:5" x14ac:dyDescent="0.25">
      <c r="A2346" s="212" t="s">
        <v>1620</v>
      </c>
    </row>
    <row r="2347" spans="1:5" x14ac:dyDescent="0.25">
      <c r="A2347" s="212" t="s">
        <v>2114</v>
      </c>
    </row>
    <row r="2348" spans="1:5" x14ac:dyDescent="0.25">
      <c r="A2348" s="212" t="s">
        <v>1353</v>
      </c>
    </row>
    <row r="2350" spans="1:5" x14ac:dyDescent="0.25">
      <c r="A2350" s="212" t="s">
        <v>998</v>
      </c>
      <c r="B2350" s="212" t="s">
        <v>983</v>
      </c>
      <c r="C2350" s="212" t="s">
        <v>984</v>
      </c>
      <c r="D2350" s="212" t="s">
        <v>985</v>
      </c>
      <c r="E2350" s="212" t="s">
        <v>986</v>
      </c>
    </row>
    <row r="2351" spans="1:5" x14ac:dyDescent="0.25">
      <c r="A2351" s="212" t="s">
        <v>2059</v>
      </c>
      <c r="B2351" s="212" t="s">
        <v>1017</v>
      </c>
      <c r="C2351" s="212">
        <v>1</v>
      </c>
      <c r="D2351" s="212">
        <v>0.38</v>
      </c>
      <c r="E2351" s="212">
        <v>0.38</v>
      </c>
    </row>
    <row r="2352" spans="1:5" x14ac:dyDescent="0.25">
      <c r="A2352" s="212" t="s">
        <v>72</v>
      </c>
      <c r="B2352" s="212" t="s">
        <v>979</v>
      </c>
      <c r="C2352" s="212" t="s">
        <v>979</v>
      </c>
      <c r="D2352" s="212" t="s">
        <v>979</v>
      </c>
      <c r="E2352" s="212">
        <v>0.38</v>
      </c>
    </row>
    <row r="2354" spans="1:5" x14ac:dyDescent="0.25">
      <c r="A2354" s="212" t="s">
        <v>991</v>
      </c>
      <c r="B2354" s="212" t="s">
        <v>979</v>
      </c>
      <c r="C2354" s="212" t="s">
        <v>979</v>
      </c>
      <c r="D2354" s="212" t="s">
        <v>979</v>
      </c>
      <c r="E2354" s="212">
        <v>0.38</v>
      </c>
    </row>
    <row r="2356" spans="1:5" x14ac:dyDescent="0.25">
      <c r="A2356" s="212" t="s">
        <v>1623</v>
      </c>
    </row>
    <row r="2357" spans="1:5" x14ac:dyDescent="0.25">
      <c r="A2357" s="212" t="s">
        <v>2115</v>
      </c>
    </row>
    <row r="2358" spans="1:5" x14ac:dyDescent="0.25">
      <c r="A2358" s="212" t="s">
        <v>1353</v>
      </c>
    </row>
    <row r="2360" spans="1:5" x14ac:dyDescent="0.25">
      <c r="A2360" s="212" t="s">
        <v>998</v>
      </c>
      <c r="B2360" s="212" t="s">
        <v>983</v>
      </c>
      <c r="C2360" s="212" t="s">
        <v>984</v>
      </c>
      <c r="D2360" s="212" t="s">
        <v>985</v>
      </c>
      <c r="E2360" s="212" t="s">
        <v>986</v>
      </c>
    </row>
    <row r="2361" spans="1:5" x14ac:dyDescent="0.25">
      <c r="A2361" s="212" t="s">
        <v>2054</v>
      </c>
      <c r="B2361" s="212" t="s">
        <v>1017</v>
      </c>
      <c r="C2361" s="212">
        <v>1</v>
      </c>
      <c r="D2361" s="212">
        <v>0.41</v>
      </c>
      <c r="E2361" s="212">
        <v>0.41</v>
      </c>
    </row>
    <row r="2362" spans="1:5" x14ac:dyDescent="0.25">
      <c r="A2362" s="212" t="s">
        <v>72</v>
      </c>
      <c r="B2362" s="212" t="s">
        <v>979</v>
      </c>
      <c r="C2362" s="212" t="s">
        <v>979</v>
      </c>
      <c r="D2362" s="212" t="s">
        <v>979</v>
      </c>
      <c r="E2362" s="212">
        <v>0.41</v>
      </c>
    </row>
    <row r="2364" spans="1:5" x14ac:dyDescent="0.25">
      <c r="A2364" s="212" t="s">
        <v>991</v>
      </c>
      <c r="B2364" s="212" t="s">
        <v>979</v>
      </c>
      <c r="C2364" s="212" t="s">
        <v>979</v>
      </c>
      <c r="D2364" s="212" t="s">
        <v>979</v>
      </c>
      <c r="E2364" s="212">
        <v>0.41</v>
      </c>
    </row>
    <row r="2366" spans="1:5" x14ac:dyDescent="0.25">
      <c r="A2366" s="212" t="s">
        <v>1626</v>
      </c>
    </row>
    <row r="2367" spans="1:5" x14ac:dyDescent="0.25">
      <c r="A2367" s="212" t="s">
        <v>2083</v>
      </c>
    </row>
    <row r="2368" spans="1:5" x14ac:dyDescent="0.25">
      <c r="A2368" s="212" t="s">
        <v>1353</v>
      </c>
    </row>
    <row r="2370" spans="1:5" x14ac:dyDescent="0.25">
      <c r="A2370" s="212" t="s">
        <v>998</v>
      </c>
      <c r="B2370" s="212" t="s">
        <v>983</v>
      </c>
      <c r="C2370" s="212" t="s">
        <v>984</v>
      </c>
      <c r="D2370" s="212" t="s">
        <v>985</v>
      </c>
      <c r="E2370" s="212" t="s">
        <v>986</v>
      </c>
    </row>
    <row r="2371" spans="1:5" x14ac:dyDescent="0.25">
      <c r="A2371" s="212" t="s">
        <v>1952</v>
      </c>
      <c r="B2371" s="212" t="s">
        <v>1017</v>
      </c>
      <c r="C2371" s="212">
        <v>1</v>
      </c>
      <c r="D2371" s="212">
        <v>0.38</v>
      </c>
      <c r="E2371" s="212">
        <v>0.38</v>
      </c>
    </row>
    <row r="2372" spans="1:5" x14ac:dyDescent="0.25">
      <c r="A2372" s="212" t="s">
        <v>72</v>
      </c>
      <c r="B2372" s="212" t="s">
        <v>979</v>
      </c>
      <c r="C2372" s="212" t="s">
        <v>979</v>
      </c>
      <c r="D2372" s="212" t="s">
        <v>979</v>
      </c>
      <c r="E2372" s="212">
        <v>0.38</v>
      </c>
    </row>
    <row r="2374" spans="1:5" x14ac:dyDescent="0.25">
      <c r="A2374" s="212" t="s">
        <v>991</v>
      </c>
      <c r="B2374" s="212" t="s">
        <v>979</v>
      </c>
      <c r="C2374" s="212" t="s">
        <v>979</v>
      </c>
      <c r="D2374" s="212" t="s">
        <v>979</v>
      </c>
      <c r="E2374" s="212">
        <v>0.38</v>
      </c>
    </row>
    <row r="2376" spans="1:5" x14ac:dyDescent="0.25">
      <c r="A2376" s="212" t="s">
        <v>1629</v>
      </c>
    </row>
    <row r="2377" spans="1:5" x14ac:dyDescent="0.25">
      <c r="A2377" s="212" t="s">
        <v>2116</v>
      </c>
    </row>
    <row r="2378" spans="1:5" x14ac:dyDescent="0.25">
      <c r="A2378" s="212" t="s">
        <v>1353</v>
      </c>
    </row>
    <row r="2380" spans="1:5" x14ac:dyDescent="0.25">
      <c r="A2380" s="212" t="s">
        <v>998</v>
      </c>
      <c r="B2380" s="212" t="s">
        <v>983</v>
      </c>
      <c r="C2380" s="212" t="s">
        <v>984</v>
      </c>
      <c r="D2380" s="212" t="s">
        <v>985</v>
      </c>
      <c r="E2380" s="212" t="s">
        <v>986</v>
      </c>
    </row>
    <row r="2381" spans="1:5" x14ac:dyDescent="0.25">
      <c r="A2381" s="212" t="s">
        <v>2065</v>
      </c>
      <c r="B2381" s="212" t="s">
        <v>1017</v>
      </c>
      <c r="C2381" s="212">
        <v>1</v>
      </c>
      <c r="D2381" s="212">
        <v>0.01</v>
      </c>
      <c r="E2381" s="212">
        <v>0.01</v>
      </c>
    </row>
    <row r="2382" spans="1:5" x14ac:dyDescent="0.25">
      <c r="A2382" s="212" t="s">
        <v>72</v>
      </c>
      <c r="B2382" s="212" t="s">
        <v>979</v>
      </c>
      <c r="C2382" s="212" t="s">
        <v>979</v>
      </c>
      <c r="D2382" s="212" t="s">
        <v>979</v>
      </c>
      <c r="E2382" s="212">
        <v>0.01</v>
      </c>
    </row>
    <row r="2384" spans="1:5" x14ac:dyDescent="0.25">
      <c r="A2384" s="212" t="s">
        <v>991</v>
      </c>
      <c r="B2384" s="212" t="s">
        <v>979</v>
      </c>
      <c r="C2384" s="212" t="s">
        <v>979</v>
      </c>
      <c r="D2384" s="212" t="s">
        <v>979</v>
      </c>
      <c r="E2384" s="212">
        <v>0.01</v>
      </c>
    </row>
    <row r="2386" spans="1:5" x14ac:dyDescent="0.25">
      <c r="A2386" s="212" t="s">
        <v>1632</v>
      </c>
    </row>
    <row r="2387" spans="1:5" x14ac:dyDescent="0.25">
      <c r="A2387" s="212" t="s">
        <v>2117</v>
      </c>
    </row>
    <row r="2388" spans="1:5" x14ac:dyDescent="0.25">
      <c r="A2388" s="212" t="s">
        <v>1353</v>
      </c>
    </row>
    <row r="2390" spans="1:5" x14ac:dyDescent="0.25">
      <c r="A2390" s="212" t="s">
        <v>998</v>
      </c>
      <c r="B2390" s="212" t="s">
        <v>983</v>
      </c>
      <c r="C2390" s="212" t="s">
        <v>984</v>
      </c>
      <c r="D2390" s="212" t="s">
        <v>985</v>
      </c>
      <c r="E2390" s="212" t="s">
        <v>986</v>
      </c>
    </row>
    <row r="2391" spans="1:5" x14ac:dyDescent="0.25">
      <c r="A2391" s="212" t="s">
        <v>2060</v>
      </c>
      <c r="B2391" s="212" t="s">
        <v>1017</v>
      </c>
      <c r="C2391" s="212">
        <v>1</v>
      </c>
      <c r="D2391" s="212">
        <v>0.12</v>
      </c>
      <c r="E2391" s="212">
        <v>0.12</v>
      </c>
    </row>
    <row r="2392" spans="1:5" x14ac:dyDescent="0.25">
      <c r="A2392" s="212" t="s">
        <v>72</v>
      </c>
      <c r="B2392" s="212" t="s">
        <v>979</v>
      </c>
      <c r="C2392" s="212" t="s">
        <v>979</v>
      </c>
      <c r="D2392" s="212" t="s">
        <v>979</v>
      </c>
      <c r="E2392" s="212">
        <v>0.12</v>
      </c>
    </row>
    <row r="2394" spans="1:5" x14ac:dyDescent="0.25">
      <c r="A2394" s="212" t="s">
        <v>991</v>
      </c>
      <c r="B2394" s="212" t="s">
        <v>979</v>
      </c>
      <c r="C2394" s="212" t="s">
        <v>979</v>
      </c>
      <c r="D2394" s="212" t="s">
        <v>979</v>
      </c>
      <c r="E2394" s="212">
        <v>0.12</v>
      </c>
    </row>
    <row r="2396" spans="1:5" x14ac:dyDescent="0.25">
      <c r="A2396" s="212" t="s">
        <v>1635</v>
      </c>
    </row>
    <row r="2397" spans="1:5" x14ac:dyDescent="0.25">
      <c r="A2397" s="212" t="s">
        <v>2103</v>
      </c>
    </row>
    <row r="2398" spans="1:5" x14ac:dyDescent="0.25">
      <c r="A2398" s="212" t="s">
        <v>1353</v>
      </c>
    </row>
    <row r="2400" spans="1:5" x14ac:dyDescent="0.25">
      <c r="A2400" s="212" t="s">
        <v>998</v>
      </c>
      <c r="B2400" s="212" t="s">
        <v>983</v>
      </c>
      <c r="C2400" s="212" t="s">
        <v>984</v>
      </c>
      <c r="D2400" s="212" t="s">
        <v>985</v>
      </c>
      <c r="E2400" s="212" t="s">
        <v>986</v>
      </c>
    </row>
    <row r="2401" spans="1:5" x14ac:dyDescent="0.25">
      <c r="A2401" s="212" t="s">
        <v>1948</v>
      </c>
      <c r="B2401" s="212" t="s">
        <v>1017</v>
      </c>
      <c r="C2401" s="212">
        <v>1</v>
      </c>
      <c r="D2401" s="212">
        <v>0.12</v>
      </c>
      <c r="E2401" s="212">
        <v>0.12</v>
      </c>
    </row>
    <row r="2402" spans="1:5" x14ac:dyDescent="0.25">
      <c r="A2402" s="212" t="s">
        <v>72</v>
      </c>
      <c r="B2402" s="212" t="s">
        <v>979</v>
      </c>
      <c r="C2402" s="212" t="s">
        <v>979</v>
      </c>
      <c r="D2402" s="212" t="s">
        <v>979</v>
      </c>
      <c r="E2402" s="212">
        <v>0.12</v>
      </c>
    </row>
    <row r="2404" spans="1:5" x14ac:dyDescent="0.25">
      <c r="A2404" s="212" t="s">
        <v>991</v>
      </c>
      <c r="B2404" s="212" t="s">
        <v>979</v>
      </c>
      <c r="C2404" s="212" t="s">
        <v>979</v>
      </c>
      <c r="D2404" s="212" t="s">
        <v>979</v>
      </c>
      <c r="E2404" s="212">
        <v>0.12</v>
      </c>
    </row>
    <row r="2406" spans="1:5" x14ac:dyDescent="0.25">
      <c r="A2406" s="212" t="s">
        <v>1638</v>
      </c>
    </row>
    <row r="2407" spans="1:5" x14ac:dyDescent="0.25">
      <c r="A2407" s="212" t="s">
        <v>2118</v>
      </c>
    </row>
    <row r="2408" spans="1:5" x14ac:dyDescent="0.25">
      <c r="A2408" s="212" t="s">
        <v>1353</v>
      </c>
    </row>
    <row r="2410" spans="1:5" x14ac:dyDescent="0.25">
      <c r="A2410" s="212" t="s">
        <v>998</v>
      </c>
      <c r="B2410" s="212" t="s">
        <v>983</v>
      </c>
      <c r="C2410" s="212" t="s">
        <v>984</v>
      </c>
      <c r="D2410" s="212" t="s">
        <v>985</v>
      </c>
      <c r="E2410" s="212" t="s">
        <v>986</v>
      </c>
    </row>
    <row r="2411" spans="1:5" x14ac:dyDescent="0.25">
      <c r="A2411" s="212" t="s">
        <v>2055</v>
      </c>
      <c r="B2411" s="212" t="s">
        <v>1017</v>
      </c>
      <c r="C2411" s="212">
        <v>1</v>
      </c>
      <c r="D2411" s="212">
        <v>0.14000000000000001</v>
      </c>
      <c r="E2411" s="212">
        <v>0.14000000000000001</v>
      </c>
    </row>
    <row r="2412" spans="1:5" x14ac:dyDescent="0.25">
      <c r="A2412" s="212" t="s">
        <v>72</v>
      </c>
      <c r="B2412" s="212" t="s">
        <v>979</v>
      </c>
      <c r="C2412" s="212" t="s">
        <v>979</v>
      </c>
      <c r="D2412" s="212" t="s">
        <v>979</v>
      </c>
      <c r="E2412" s="212">
        <v>0.14000000000000001</v>
      </c>
    </row>
    <row r="2414" spans="1:5" x14ac:dyDescent="0.25">
      <c r="A2414" s="212" t="s">
        <v>991</v>
      </c>
      <c r="B2414" s="212" t="s">
        <v>979</v>
      </c>
      <c r="C2414" s="212" t="s">
        <v>979</v>
      </c>
      <c r="D2414" s="212" t="s">
        <v>979</v>
      </c>
      <c r="E2414" s="212">
        <v>0.14000000000000001</v>
      </c>
    </row>
    <row r="2416" spans="1:5" x14ac:dyDescent="0.25">
      <c r="A2416" s="212" t="s">
        <v>1641</v>
      </c>
    </row>
    <row r="2417" spans="1:5" x14ac:dyDescent="0.25">
      <c r="A2417" s="212" t="s">
        <v>2119</v>
      </c>
    </row>
    <row r="2418" spans="1:5" x14ac:dyDescent="0.25">
      <c r="A2418" s="212" t="s">
        <v>1353</v>
      </c>
    </row>
    <row r="2420" spans="1:5" x14ac:dyDescent="0.25">
      <c r="A2420" s="212" t="s">
        <v>998</v>
      </c>
      <c r="B2420" s="212" t="s">
        <v>983</v>
      </c>
      <c r="C2420" s="212" t="s">
        <v>984</v>
      </c>
      <c r="D2420" s="212" t="s">
        <v>985</v>
      </c>
      <c r="E2420" s="212" t="s">
        <v>986</v>
      </c>
    </row>
    <row r="2421" spans="1:5" x14ac:dyDescent="0.25">
      <c r="A2421" s="212" t="s">
        <v>2066</v>
      </c>
      <c r="B2421" s="212" t="s">
        <v>1017</v>
      </c>
      <c r="C2421" s="212">
        <v>1</v>
      </c>
      <c r="D2421" s="212">
        <v>7.0000000000000007E-2</v>
      </c>
      <c r="E2421" s="212">
        <v>7.0000000000000007E-2</v>
      </c>
    </row>
    <row r="2422" spans="1:5" x14ac:dyDescent="0.25">
      <c r="A2422" s="212" t="s">
        <v>72</v>
      </c>
      <c r="B2422" s="212" t="s">
        <v>979</v>
      </c>
      <c r="C2422" s="212" t="s">
        <v>979</v>
      </c>
      <c r="D2422" s="212" t="s">
        <v>979</v>
      </c>
      <c r="E2422" s="212">
        <v>7.0000000000000007E-2</v>
      </c>
    </row>
    <row r="2424" spans="1:5" x14ac:dyDescent="0.25">
      <c r="A2424" s="212" t="s">
        <v>991</v>
      </c>
      <c r="B2424" s="212" t="s">
        <v>979</v>
      </c>
      <c r="C2424" s="212" t="s">
        <v>979</v>
      </c>
      <c r="D2424" s="212" t="s">
        <v>979</v>
      </c>
      <c r="E2424" s="212">
        <v>7.0000000000000007E-2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7"/>
  <sheetViews>
    <sheetView showGridLines="0" showZeros="0" zoomScale="70" zoomScaleNormal="70" zoomScaleSheetLayoutView="70" workbookViewId="0">
      <selection activeCell="B6" sqref="B6"/>
    </sheetView>
  </sheetViews>
  <sheetFormatPr defaultRowHeight="15" x14ac:dyDescent="0.25"/>
  <cols>
    <col min="1" max="1" width="9.75" style="69" bestFit="1" customWidth="1"/>
    <col min="2" max="2" width="63.5" style="69" customWidth="1"/>
    <col min="3" max="3" width="17.125" style="71" bestFit="1" customWidth="1"/>
    <col min="4" max="4" width="12.625" style="69" bestFit="1" customWidth="1"/>
    <col min="5" max="5" width="15.125" style="69" bestFit="1" customWidth="1"/>
    <col min="6" max="6" width="12.25" style="69" bestFit="1" customWidth="1"/>
    <col min="7" max="7" width="10.5" style="69" hidden="1" customWidth="1"/>
    <col min="8" max="8" width="13.25" style="69" hidden="1" customWidth="1"/>
    <col min="9" max="9" width="4.875" style="69" hidden="1" customWidth="1"/>
    <col min="10" max="10" width="3" style="69" hidden="1" customWidth="1"/>
    <col min="11" max="11" width="6.875" style="69" hidden="1" customWidth="1"/>
    <col min="12" max="12" width="6.5" style="69" hidden="1" customWidth="1"/>
    <col min="13" max="13" width="6.875" style="69" hidden="1" customWidth="1"/>
    <col min="14" max="14" width="0" style="69" hidden="1" customWidth="1"/>
    <col min="15" max="15" width="1.625" style="69" hidden="1" customWidth="1"/>
    <col min="16" max="16" width="0" style="69" hidden="1" customWidth="1"/>
    <col min="17" max="16384" width="9" style="69"/>
  </cols>
  <sheetData>
    <row r="1" spans="1:9" s="66" customFormat="1" ht="8.25" customHeight="1" x14ac:dyDescent="0.2">
      <c r="A1" s="269" t="s">
        <v>970</v>
      </c>
      <c r="B1" s="270"/>
      <c r="C1" s="270"/>
      <c r="D1" s="270"/>
      <c r="E1" s="270"/>
      <c r="F1" s="271"/>
    </row>
    <row r="2" spans="1:9" s="66" customFormat="1" ht="8.25" customHeight="1" x14ac:dyDescent="0.2">
      <c r="A2" s="272"/>
      <c r="B2" s="273"/>
      <c r="C2" s="273"/>
      <c r="D2" s="273"/>
      <c r="E2" s="273"/>
      <c r="F2" s="274"/>
    </row>
    <row r="3" spans="1:9" s="66" customFormat="1" ht="5.25" customHeight="1" thickBot="1" x14ac:dyDescent="0.25">
      <c r="A3" s="275"/>
      <c r="B3" s="276"/>
      <c r="C3" s="276"/>
      <c r="D3" s="276"/>
      <c r="E3" s="276"/>
      <c r="F3" s="277"/>
    </row>
    <row r="4" spans="1:9" s="66" customFormat="1" ht="18" customHeight="1" x14ac:dyDescent="0.25">
      <c r="A4" s="126"/>
      <c r="B4" s="127" t="s">
        <v>968</v>
      </c>
      <c r="C4" s="128"/>
      <c r="D4" s="128"/>
      <c r="E4" s="293" t="s">
        <v>969</v>
      </c>
      <c r="F4" s="294"/>
      <c r="G4" s="67"/>
      <c r="H4" s="67"/>
    </row>
    <row r="5" spans="1:9" s="66" customFormat="1" ht="7.5" hidden="1" customHeight="1" x14ac:dyDescent="0.2">
      <c r="A5" s="129"/>
      <c r="B5" s="130"/>
      <c r="C5" s="131"/>
      <c r="D5" s="131"/>
      <c r="E5" s="131"/>
      <c r="F5" s="148"/>
      <c r="G5" s="67"/>
      <c r="H5" s="67"/>
    </row>
    <row r="6" spans="1:9" s="66" customFormat="1" ht="15.75" thickBot="1" x14ac:dyDescent="0.25">
      <c r="A6" s="132"/>
      <c r="B6" s="133" t="s">
        <v>967</v>
      </c>
      <c r="C6" s="134"/>
      <c r="D6" s="135"/>
      <c r="E6" s="135"/>
      <c r="F6" s="149"/>
      <c r="G6" s="67"/>
      <c r="H6" s="67"/>
    </row>
    <row r="7" spans="1:9" s="66" customFormat="1" ht="21.75" hidden="1" customHeight="1" thickBot="1" x14ac:dyDescent="0.25">
      <c r="A7" s="278" t="s">
        <v>954</v>
      </c>
      <c r="B7" s="279"/>
      <c r="C7" s="279"/>
      <c r="D7" s="279"/>
      <c r="E7" s="279"/>
      <c r="F7" s="280"/>
      <c r="G7" s="67"/>
      <c r="H7" s="67"/>
    </row>
    <row r="8" spans="1:9" x14ac:dyDescent="0.25">
      <c r="A8" s="281" t="s">
        <v>955</v>
      </c>
      <c r="B8" s="283" t="s">
        <v>956</v>
      </c>
      <c r="C8" s="285" t="s">
        <v>957</v>
      </c>
      <c r="D8" s="287" t="s">
        <v>958</v>
      </c>
      <c r="E8" s="288"/>
      <c r="F8" s="289"/>
      <c r="G8" s="68"/>
      <c r="H8" s="68"/>
    </row>
    <row r="9" spans="1:9" x14ac:dyDescent="0.25">
      <c r="A9" s="282"/>
      <c r="B9" s="284"/>
      <c r="C9" s="286"/>
      <c r="D9" s="150">
        <v>1</v>
      </c>
      <c r="E9" s="150">
        <v>2</v>
      </c>
      <c r="F9" s="151">
        <v>3</v>
      </c>
      <c r="G9" s="68"/>
      <c r="H9" s="68"/>
    </row>
    <row r="10" spans="1:9" x14ac:dyDescent="0.25">
      <c r="A10" s="136"/>
      <c r="B10" s="137"/>
      <c r="C10" s="138"/>
      <c r="D10" s="152"/>
      <c r="E10" s="152"/>
      <c r="F10" s="153"/>
      <c r="G10" s="68"/>
      <c r="H10" s="68"/>
    </row>
    <row r="11" spans="1:9" x14ac:dyDescent="0.25">
      <c r="A11" s="139">
        <v>1</v>
      </c>
      <c r="B11" s="140" t="str">
        <f>ORÇAMENTO!B5</f>
        <v>SERVIÇOS INICIAIS</v>
      </c>
      <c r="C11" s="140">
        <f>ORÇAMENTO!G5</f>
        <v>6089.8899999999994</v>
      </c>
      <c r="D11" s="154">
        <v>0.7</v>
      </c>
      <c r="E11" s="154">
        <v>0.3</v>
      </c>
      <c r="F11" s="155">
        <v>0</v>
      </c>
      <c r="G11" s="75">
        <f t="shared" ref="G11:G34" si="0">SUM(D11:F11)</f>
        <v>1</v>
      </c>
      <c r="H11" s="70" t="b">
        <f>G11=100%</f>
        <v>1</v>
      </c>
    </row>
    <row r="12" spans="1:9" x14ac:dyDescent="0.25">
      <c r="A12" s="141"/>
      <c r="B12" s="142"/>
      <c r="C12" s="143"/>
      <c r="D12" s="156">
        <f>D11*$C11</f>
        <v>4262.9229999999998</v>
      </c>
      <c r="E12" s="156">
        <f>E11*$C11</f>
        <v>1826.9669999999999</v>
      </c>
      <c r="F12" s="157">
        <f>F11*$C11</f>
        <v>0</v>
      </c>
      <c r="G12" s="72">
        <f t="shared" si="0"/>
        <v>6089.8899999999994</v>
      </c>
      <c r="H12" s="70" t="b">
        <f>G12=C11</f>
        <v>1</v>
      </c>
      <c r="I12" s="71"/>
    </row>
    <row r="13" spans="1:9" x14ac:dyDescent="0.25">
      <c r="A13" s="139">
        <v>2</v>
      </c>
      <c r="B13" s="140" t="str">
        <f>ORÇAMENTO!B12</f>
        <v>DEMOLICOES, CORTES E REPAROS</v>
      </c>
      <c r="C13" s="140">
        <f>ORÇAMENTO!G12</f>
        <v>5065.16</v>
      </c>
      <c r="D13" s="158">
        <v>0.7</v>
      </c>
      <c r="E13" s="158">
        <v>0.3</v>
      </c>
      <c r="F13" s="159"/>
      <c r="G13" s="75">
        <f t="shared" si="0"/>
        <v>1</v>
      </c>
      <c r="H13" s="70" t="b">
        <f t="shared" ref="H13:H33" si="1">G13=100%</f>
        <v>1</v>
      </c>
      <c r="I13" s="71"/>
    </row>
    <row r="14" spans="1:9" x14ac:dyDescent="0.25">
      <c r="A14" s="141"/>
      <c r="B14" s="142"/>
      <c r="C14" s="143"/>
      <c r="D14" s="156">
        <f>D13*$C13</f>
        <v>3545.6119999999996</v>
      </c>
      <c r="E14" s="156">
        <f>E13*$C13</f>
        <v>1519.548</v>
      </c>
      <c r="F14" s="157">
        <f>F13*$C13</f>
        <v>0</v>
      </c>
      <c r="G14" s="72">
        <f t="shared" si="0"/>
        <v>5065.16</v>
      </c>
      <c r="H14" s="70" t="b">
        <f>G14=C13</f>
        <v>1</v>
      </c>
      <c r="I14" s="71"/>
    </row>
    <row r="15" spans="1:9" x14ac:dyDescent="0.25">
      <c r="A15" s="139">
        <v>3</v>
      </c>
      <c r="B15" s="140" t="str">
        <f>ORÇAMENTO!B18</f>
        <v>HIDRAULICA</v>
      </c>
      <c r="C15" s="140">
        <f>ORÇAMENTO!G18</f>
        <v>91717.539999999964</v>
      </c>
      <c r="D15" s="158">
        <v>0.3</v>
      </c>
      <c r="E15" s="158">
        <v>0.4</v>
      </c>
      <c r="F15" s="159">
        <v>0.3</v>
      </c>
      <c r="G15" s="75">
        <f t="shared" si="0"/>
        <v>1</v>
      </c>
      <c r="H15" s="70" t="b">
        <f t="shared" si="1"/>
        <v>1</v>
      </c>
      <c r="I15" s="71"/>
    </row>
    <row r="16" spans="1:9" x14ac:dyDescent="0.25">
      <c r="A16" s="141"/>
      <c r="B16" s="142"/>
      <c r="C16" s="143"/>
      <c r="D16" s="156">
        <f>D15*$C15</f>
        <v>27515.261999999988</v>
      </c>
      <c r="E16" s="156">
        <f>E15*$C15</f>
        <v>36687.015999999989</v>
      </c>
      <c r="F16" s="157">
        <f>F15*$C15</f>
        <v>27515.261999999988</v>
      </c>
      <c r="G16" s="72">
        <f t="shared" si="0"/>
        <v>91717.539999999964</v>
      </c>
      <c r="H16" s="70" t="b">
        <f>G16=C15</f>
        <v>1</v>
      </c>
      <c r="I16" s="71"/>
    </row>
    <row r="17" spans="1:15" x14ac:dyDescent="0.25">
      <c r="A17" s="139">
        <v>4</v>
      </c>
      <c r="B17" s="140" t="str">
        <f>ORÇAMENTO!B44</f>
        <v>ELÉTRICA</v>
      </c>
      <c r="C17" s="140">
        <f>ORÇAMENTO!G44</f>
        <v>69970.539999999964</v>
      </c>
      <c r="D17" s="158">
        <v>0.3</v>
      </c>
      <c r="E17" s="158">
        <v>0.4</v>
      </c>
      <c r="F17" s="159">
        <v>0.3</v>
      </c>
      <c r="G17" s="75">
        <f t="shared" si="0"/>
        <v>1</v>
      </c>
      <c r="H17" s="70" t="b">
        <f t="shared" si="1"/>
        <v>1</v>
      </c>
      <c r="I17" s="71"/>
    </row>
    <row r="18" spans="1:15" x14ac:dyDescent="0.25">
      <c r="A18" s="141"/>
      <c r="B18" s="142"/>
      <c r="C18" s="143"/>
      <c r="D18" s="156">
        <f>D17*$C17</f>
        <v>20991.161999999989</v>
      </c>
      <c r="E18" s="156">
        <f>E17*$C17</f>
        <v>27988.215999999986</v>
      </c>
      <c r="F18" s="157">
        <f>F17*$C17</f>
        <v>20991.161999999989</v>
      </c>
      <c r="G18" s="72">
        <f t="shared" si="0"/>
        <v>69970.539999999964</v>
      </c>
      <c r="H18" s="70" t="b">
        <f>G18=C17</f>
        <v>1</v>
      </c>
    </row>
    <row r="19" spans="1:15" x14ac:dyDescent="0.25">
      <c r="A19" s="139">
        <v>5</v>
      </c>
      <c r="B19" s="140" t="str">
        <f>ORÇAMENTO!B84</f>
        <v>REVESTIMENTOS - PISCINA</v>
      </c>
      <c r="C19" s="140">
        <f>ORÇAMENTO!G84</f>
        <v>100870.48</v>
      </c>
      <c r="D19" s="158"/>
      <c r="E19" s="158">
        <v>0.6</v>
      </c>
      <c r="F19" s="159">
        <v>0.4</v>
      </c>
      <c r="G19" s="75">
        <f t="shared" si="0"/>
        <v>1</v>
      </c>
      <c r="H19" s="70" t="b">
        <f t="shared" si="1"/>
        <v>1</v>
      </c>
      <c r="I19" s="71"/>
    </row>
    <row r="20" spans="1:15" x14ac:dyDescent="0.25">
      <c r="A20" s="144"/>
      <c r="B20" s="145"/>
      <c r="C20" s="140"/>
      <c r="D20" s="156">
        <f>D19*$C19</f>
        <v>0</v>
      </c>
      <c r="E20" s="156">
        <f>E19*$C19</f>
        <v>60522.287999999993</v>
      </c>
      <c r="F20" s="157">
        <f>F19*$C19</f>
        <v>40348.192000000003</v>
      </c>
      <c r="G20" s="72">
        <f t="shared" si="0"/>
        <v>100870.48</v>
      </c>
      <c r="H20" s="70" t="b">
        <f>G20=C19</f>
        <v>1</v>
      </c>
      <c r="I20" s="71"/>
    </row>
    <row r="21" spans="1:15" x14ac:dyDescent="0.25">
      <c r="A21" s="139">
        <v>6</v>
      </c>
      <c r="B21" s="140" t="str">
        <f>ORÇAMENTO!B94</f>
        <v>AREA DE CHUVEIROS</v>
      </c>
      <c r="C21" s="140">
        <f>ORÇAMENTO!G94</f>
        <v>1952.21</v>
      </c>
      <c r="D21" s="158"/>
      <c r="E21" s="158">
        <v>1</v>
      </c>
      <c r="F21" s="159"/>
      <c r="G21" s="75">
        <f t="shared" si="0"/>
        <v>1</v>
      </c>
      <c r="H21" s="70" t="b">
        <f t="shared" si="1"/>
        <v>1</v>
      </c>
      <c r="I21" s="71"/>
    </row>
    <row r="22" spans="1:15" x14ac:dyDescent="0.25">
      <c r="A22" s="144"/>
      <c r="B22" s="145"/>
      <c r="C22" s="140"/>
      <c r="D22" s="156">
        <f>D21*$C21</f>
        <v>0</v>
      </c>
      <c r="E22" s="156">
        <f>E21*$C21</f>
        <v>1952.21</v>
      </c>
      <c r="F22" s="157">
        <f>F21*$C21</f>
        <v>0</v>
      </c>
      <c r="G22" s="72">
        <f t="shared" si="0"/>
        <v>1952.21</v>
      </c>
      <c r="H22" s="70" t="b">
        <f>G22=C21</f>
        <v>1</v>
      </c>
      <c r="I22" s="71"/>
    </row>
    <row r="23" spans="1:15" x14ac:dyDescent="0.25">
      <c r="A23" s="139">
        <v>7</v>
      </c>
      <c r="B23" s="140" t="str">
        <f>ORÇAMENTO!B102</f>
        <v>RECUPERACOES-ALAMBRADO EM TORNO DA PISCINA-PINTURA</v>
      </c>
      <c r="C23" s="140">
        <f>ORÇAMENTO!G102</f>
        <v>8912.4100000000017</v>
      </c>
      <c r="D23" s="158"/>
      <c r="E23" s="158">
        <v>0.5</v>
      </c>
      <c r="F23" s="159">
        <v>0.5</v>
      </c>
      <c r="G23" s="75">
        <f t="shared" si="0"/>
        <v>1</v>
      </c>
      <c r="H23" s="70" t="b">
        <f t="shared" si="1"/>
        <v>1</v>
      </c>
      <c r="I23" s="71"/>
    </row>
    <row r="24" spans="1:15" x14ac:dyDescent="0.25">
      <c r="A24" s="144"/>
      <c r="B24" s="145"/>
      <c r="C24" s="140"/>
      <c r="D24" s="156">
        <f>D23*$C23</f>
        <v>0</v>
      </c>
      <c r="E24" s="156">
        <f>E23*$C23</f>
        <v>4456.2050000000008</v>
      </c>
      <c r="F24" s="157">
        <f>F23*$C23</f>
        <v>4456.2050000000008</v>
      </c>
      <c r="G24" s="72">
        <f t="shared" si="0"/>
        <v>8912.4100000000017</v>
      </c>
      <c r="H24" s="70" t="b">
        <f>G24=C23</f>
        <v>1</v>
      </c>
      <c r="I24" s="71"/>
    </row>
    <row r="25" spans="1:15" x14ac:dyDescent="0.25">
      <c r="A25" s="139">
        <v>8</v>
      </c>
      <c r="B25" s="140" t="str">
        <f>ORÇAMENTO!B112</f>
        <v>PASSEIO/RAMPA</v>
      </c>
      <c r="C25" s="140">
        <f>ORÇAMENTO!G112</f>
        <v>79418.239999999991</v>
      </c>
      <c r="D25" s="158"/>
      <c r="E25" s="158">
        <v>0.5</v>
      </c>
      <c r="F25" s="159">
        <v>0.5</v>
      </c>
      <c r="G25" s="75">
        <f t="shared" si="0"/>
        <v>1</v>
      </c>
      <c r="H25" s="70" t="b">
        <f t="shared" si="1"/>
        <v>1</v>
      </c>
      <c r="I25" s="71"/>
    </row>
    <row r="26" spans="1:15" x14ac:dyDescent="0.25">
      <c r="A26" s="144"/>
      <c r="B26" s="145"/>
      <c r="C26" s="140"/>
      <c r="D26" s="156">
        <f>D25*$C25</f>
        <v>0</v>
      </c>
      <c r="E26" s="156">
        <f>E25*$C25</f>
        <v>39709.119999999995</v>
      </c>
      <c r="F26" s="157">
        <f>F25*$C25</f>
        <v>39709.119999999995</v>
      </c>
      <c r="G26" s="72">
        <f t="shared" si="0"/>
        <v>79418.239999999991</v>
      </c>
      <c r="H26" s="70" t="b">
        <f>G26=C25</f>
        <v>1</v>
      </c>
      <c r="I26" s="71"/>
      <c r="M26" s="73"/>
      <c r="N26" s="73"/>
      <c r="O26" s="73"/>
    </row>
    <row r="27" spans="1:15" x14ac:dyDescent="0.25">
      <c r="A27" s="139">
        <v>9</v>
      </c>
      <c r="B27" s="140" t="str">
        <f>ORÇAMENTO!B116</f>
        <v>REFORÇO ESTRUTURAL</v>
      </c>
      <c r="C27" s="140">
        <f>ORÇAMENTO!G116</f>
        <v>106919.59000000001</v>
      </c>
      <c r="D27" s="158">
        <v>0.7</v>
      </c>
      <c r="E27" s="158">
        <v>0.3</v>
      </c>
      <c r="F27" s="159"/>
      <c r="G27" s="75">
        <f t="shared" si="0"/>
        <v>1</v>
      </c>
      <c r="H27" s="70" t="b">
        <f t="shared" si="1"/>
        <v>1</v>
      </c>
      <c r="I27" s="71"/>
    </row>
    <row r="28" spans="1:15" x14ac:dyDescent="0.25">
      <c r="A28" s="144"/>
      <c r="B28" s="145"/>
      <c r="C28" s="140"/>
      <c r="D28" s="156">
        <f>D27*$C27</f>
        <v>74843.713000000003</v>
      </c>
      <c r="E28" s="156">
        <f>E27*$C27</f>
        <v>32075.877</v>
      </c>
      <c r="F28" s="157">
        <f>F27*$C27</f>
        <v>0</v>
      </c>
      <c r="G28" s="72">
        <f t="shared" si="0"/>
        <v>106919.59</v>
      </c>
      <c r="H28" s="70" t="b">
        <f>G28=C27</f>
        <v>1</v>
      </c>
      <c r="I28" s="71"/>
    </row>
    <row r="29" spans="1:15" ht="30" x14ac:dyDescent="0.25">
      <c r="A29" s="146">
        <v>10</v>
      </c>
      <c r="B29" s="140" t="str">
        <f>ORÇAMENTO!B126</f>
        <v>PAISAGISMO-RECOMPOSICAO DE GRAMA-AREA NO ENTORNO DA PISCINA-REATERRO DE VALAS</v>
      </c>
      <c r="C29" s="140">
        <f>ORÇAMENTO!G126</f>
        <v>9473.7999999999993</v>
      </c>
      <c r="D29" s="158"/>
      <c r="E29" s="158">
        <v>0.5</v>
      </c>
      <c r="F29" s="159">
        <v>0.5</v>
      </c>
      <c r="G29" s="75">
        <f t="shared" si="0"/>
        <v>1</v>
      </c>
      <c r="H29" s="70" t="b">
        <f t="shared" si="1"/>
        <v>1</v>
      </c>
      <c r="I29" s="71"/>
    </row>
    <row r="30" spans="1:15" x14ac:dyDescent="0.25">
      <c r="A30" s="144"/>
      <c r="B30" s="145"/>
      <c r="C30" s="140"/>
      <c r="D30" s="156">
        <f>D29*$C29</f>
        <v>0</v>
      </c>
      <c r="E30" s="156">
        <f>E29*$C29</f>
        <v>4736.8999999999996</v>
      </c>
      <c r="F30" s="157">
        <f>F29*$C29</f>
        <v>4736.8999999999996</v>
      </c>
      <c r="G30" s="72">
        <f t="shared" si="0"/>
        <v>9473.7999999999993</v>
      </c>
      <c r="H30" s="70" t="b">
        <f>G30=C29</f>
        <v>1</v>
      </c>
      <c r="I30" s="71"/>
    </row>
    <row r="31" spans="1:15" ht="22.5" customHeight="1" x14ac:dyDescent="0.25">
      <c r="A31" s="146">
        <v>11</v>
      </c>
      <c r="B31" s="140" t="str">
        <f>ORÇAMENTO!B129</f>
        <v>ADMINISTRACAO LOCAL</v>
      </c>
      <c r="C31" s="140">
        <f>ORÇAMENTO!G129</f>
        <v>30759.439999999999</v>
      </c>
      <c r="D31" s="160">
        <v>0.27489999999999998</v>
      </c>
      <c r="E31" s="160">
        <v>0.43020000000000003</v>
      </c>
      <c r="F31" s="161">
        <v>0.2949</v>
      </c>
      <c r="G31" s="75">
        <f t="shared" si="0"/>
        <v>1</v>
      </c>
      <c r="H31" s="70" t="b">
        <f t="shared" si="1"/>
        <v>1</v>
      </c>
    </row>
    <row r="32" spans="1:15" s="68" customFormat="1" ht="18.75" customHeight="1" x14ac:dyDescent="0.25">
      <c r="A32" s="144"/>
      <c r="B32" s="145"/>
      <c r="C32" s="140"/>
      <c r="D32" s="156">
        <f>D31*$C31</f>
        <v>8455.7700559999994</v>
      </c>
      <c r="E32" s="156">
        <f>E31*$C31</f>
        <v>13232.711088</v>
      </c>
      <c r="F32" s="157">
        <f>F31*$C31</f>
        <v>9070.9588559999993</v>
      </c>
      <c r="G32" s="72">
        <f t="shared" si="0"/>
        <v>30759.439999999995</v>
      </c>
      <c r="H32" s="70" t="b">
        <f>G32=C31</f>
        <v>1</v>
      </c>
    </row>
    <row r="33" spans="1:14" ht="22.5" customHeight="1" x14ac:dyDescent="0.25">
      <c r="A33" s="146">
        <v>12</v>
      </c>
      <c r="B33" s="140" t="str">
        <f>ORÇAMENTO!B131</f>
        <v>VIGILANCIA DA OBRA</v>
      </c>
      <c r="C33" s="140">
        <f>ORÇAMENTO!G131</f>
        <v>26402.309999999998</v>
      </c>
      <c r="D33" s="160">
        <v>0.27489999999999998</v>
      </c>
      <c r="E33" s="160">
        <v>0.43020000000000003</v>
      </c>
      <c r="F33" s="161">
        <v>0.2949</v>
      </c>
      <c r="G33" s="75">
        <f t="shared" si="0"/>
        <v>1</v>
      </c>
      <c r="H33" s="70" t="b">
        <f t="shared" si="1"/>
        <v>1</v>
      </c>
    </row>
    <row r="34" spans="1:14" s="68" customFormat="1" ht="18.75" customHeight="1" x14ac:dyDescent="0.25">
      <c r="A34" s="144"/>
      <c r="B34" s="145"/>
      <c r="C34" s="140"/>
      <c r="D34" s="156">
        <f>D33*$C33</f>
        <v>7257.995018999999</v>
      </c>
      <c r="E34" s="156">
        <f>E33*$C33</f>
        <v>11358.273761999999</v>
      </c>
      <c r="F34" s="157">
        <f>F33*$C33</f>
        <v>7786.0412189999988</v>
      </c>
      <c r="G34" s="72">
        <f t="shared" si="0"/>
        <v>26402.309999999998</v>
      </c>
      <c r="H34" s="70" t="b">
        <f>G34=C33</f>
        <v>1</v>
      </c>
      <c r="K34" s="74">
        <f>D36/($H$35-$C$31-$C$33)</f>
        <v>-2.569418134941635</v>
      </c>
      <c r="L34" s="74">
        <f>E36/($H$35-$C$31-$C$33)</f>
        <v>-4.1297778995569585</v>
      </c>
      <c r="M34" s="74">
        <f>F36/($H$35-$C$31-$C$33)</f>
        <v>-2.7048479284661511</v>
      </c>
    </row>
    <row r="35" spans="1:14" s="68" customFormat="1" ht="30" customHeight="1" x14ac:dyDescent="0.25">
      <c r="A35" s="296" t="s">
        <v>959</v>
      </c>
      <c r="B35" s="297"/>
      <c r="C35" s="298"/>
      <c r="D35" s="162">
        <v>0.2732</v>
      </c>
      <c r="E35" s="162">
        <v>0.439</v>
      </c>
      <c r="F35" s="163">
        <v>0.2878</v>
      </c>
      <c r="H35" s="72">
        <f>ORÇAMENTO!F137:H137</f>
        <v>0</v>
      </c>
    </row>
    <row r="36" spans="1:14" s="68" customFormat="1" ht="21" customHeight="1" x14ac:dyDescent="0.25">
      <c r="A36" s="299" t="s">
        <v>960</v>
      </c>
      <c r="B36" s="300"/>
      <c r="C36" s="301"/>
      <c r="D36" s="164">
        <f>D12+D14+D16+D18+D20+D22+D24+D26+D28+D30+D32+D34</f>
        <v>146872.43707499999</v>
      </c>
      <c r="E36" s="164">
        <f>E12+E14+E16+E18+E20+E22+E24+E26+E28+E30+E32+E34</f>
        <v>236065.33184999999</v>
      </c>
      <c r="F36" s="165">
        <f>F12+F14+F16+F18+F20+F22+F24+F26+F28+F30+F32+F34</f>
        <v>154613.841075</v>
      </c>
    </row>
    <row r="37" spans="1:14" s="68" customFormat="1" ht="30" customHeight="1" x14ac:dyDescent="0.25">
      <c r="A37" s="299" t="s">
        <v>961</v>
      </c>
      <c r="B37" s="300"/>
      <c r="C37" s="301"/>
      <c r="D37" s="162">
        <f>D35</f>
        <v>0.2732</v>
      </c>
      <c r="E37" s="162">
        <f>D37+E35</f>
        <v>0.71219999999999994</v>
      </c>
      <c r="F37" s="163">
        <f>E37+F35</f>
        <v>1</v>
      </c>
    </row>
    <row r="38" spans="1:14" ht="15.75" thickBot="1" x14ac:dyDescent="0.3">
      <c r="A38" s="302" t="s">
        <v>962</v>
      </c>
      <c r="B38" s="303"/>
      <c r="C38" s="304"/>
      <c r="D38" s="147">
        <f>D36</f>
        <v>146872.43707499999</v>
      </c>
      <c r="E38" s="147">
        <f>D38+E36</f>
        <v>382937.76892499998</v>
      </c>
      <c r="F38" s="166">
        <f>E38+F36</f>
        <v>537551.61</v>
      </c>
      <c r="K38" s="73">
        <v>0.26789927402702868</v>
      </c>
      <c r="L38" s="73">
        <v>0.44305734570708766</v>
      </c>
      <c r="M38" s="73">
        <v>0.28904338026588378</v>
      </c>
    </row>
    <row r="39" spans="1:14" x14ac:dyDescent="0.25">
      <c r="A39" s="167"/>
      <c r="B39" s="167"/>
      <c r="C39" s="168"/>
      <c r="D39" s="169"/>
      <c r="E39" s="169"/>
      <c r="F39" s="169"/>
    </row>
    <row r="40" spans="1:14" x14ac:dyDescent="0.25">
      <c r="A40" s="68"/>
      <c r="B40" s="68"/>
      <c r="C40" s="72"/>
      <c r="D40" s="68"/>
      <c r="E40" s="68"/>
      <c r="F40" s="68"/>
    </row>
    <row r="41" spans="1:14" s="66" customFormat="1" x14ac:dyDescent="0.25">
      <c r="A41" s="68"/>
      <c r="B41" s="68"/>
      <c r="C41" s="290"/>
      <c r="D41" s="290"/>
      <c r="E41" s="290"/>
      <c r="F41" s="290"/>
    </row>
    <row r="42" spans="1:14" s="66" customFormat="1" x14ac:dyDescent="0.2">
      <c r="A42" s="86"/>
      <c r="B42" s="86"/>
      <c r="C42" s="86"/>
      <c r="D42" s="86"/>
      <c r="E42" s="86"/>
      <c r="F42" s="86"/>
    </row>
    <row r="43" spans="1:14" s="66" customFormat="1" x14ac:dyDescent="0.2">
      <c r="A43" s="291" t="s">
        <v>972</v>
      </c>
      <c r="B43" s="291"/>
      <c r="C43" s="291"/>
      <c r="D43" s="291"/>
      <c r="E43" s="291"/>
      <c r="F43" s="291"/>
    </row>
    <row r="44" spans="1:14" s="82" customFormat="1" ht="15.75" x14ac:dyDescent="0.2">
      <c r="A44" s="255" t="s">
        <v>963</v>
      </c>
      <c r="B44" s="255"/>
      <c r="C44" s="255"/>
      <c r="D44" s="255"/>
      <c r="E44" s="255"/>
      <c r="F44" s="255"/>
    </row>
    <row r="45" spans="1:14" s="82" customFormat="1" ht="15.75" x14ac:dyDescent="0.2">
      <c r="A45" s="255" t="s">
        <v>964</v>
      </c>
      <c r="B45" s="255"/>
      <c r="C45" s="255"/>
      <c r="D45" s="255"/>
      <c r="E45" s="255"/>
      <c r="F45" s="255"/>
      <c r="K45" s="79"/>
      <c r="L45" s="80"/>
      <c r="M45" s="81"/>
      <c r="N45" s="81"/>
    </row>
    <row r="46" spans="1:14" s="83" customFormat="1" ht="15.75" x14ac:dyDescent="0.25">
      <c r="A46" s="255" t="s">
        <v>965</v>
      </c>
      <c r="B46" s="255"/>
      <c r="C46" s="255"/>
      <c r="D46" s="255"/>
      <c r="E46" s="255"/>
      <c r="F46" s="255"/>
      <c r="K46" s="292"/>
      <c r="L46" s="292"/>
      <c r="M46" s="292"/>
      <c r="N46" s="292"/>
    </row>
    <row r="47" spans="1:14" s="83" customFormat="1" ht="15.75" x14ac:dyDescent="0.25">
      <c r="A47" s="295"/>
      <c r="B47" s="255"/>
      <c r="C47" s="255"/>
      <c r="D47" s="255"/>
      <c r="E47" s="255"/>
      <c r="F47" s="255"/>
      <c r="K47" s="292"/>
      <c r="L47" s="292"/>
      <c r="M47" s="292"/>
      <c r="N47" s="292"/>
    </row>
  </sheetData>
  <autoFilter ref="A8:F38" xr:uid="{00000000-0009-0000-0000-000004000000}">
    <filterColumn colId="3" showButton="0"/>
    <filterColumn colId="4" showButton="0"/>
    <filterColumn colId="5" showButton="0"/>
  </autoFilter>
  <mergeCells count="19">
    <mergeCell ref="C41:F41"/>
    <mergeCell ref="A43:F43"/>
    <mergeCell ref="K46:N46"/>
    <mergeCell ref="E4:F4"/>
    <mergeCell ref="K47:N47"/>
    <mergeCell ref="A44:F44"/>
    <mergeCell ref="A45:F45"/>
    <mergeCell ref="A46:F46"/>
    <mergeCell ref="A47:F47"/>
    <mergeCell ref="A35:C35"/>
    <mergeCell ref="A36:C36"/>
    <mergeCell ref="A37:C37"/>
    <mergeCell ref="A38:C38"/>
    <mergeCell ref="A1:F3"/>
    <mergeCell ref="A7:F7"/>
    <mergeCell ref="A8:A9"/>
    <mergeCell ref="B8:B9"/>
    <mergeCell ref="C8:C9"/>
    <mergeCell ref="D8:F8"/>
  </mergeCells>
  <conditionalFormatting sqref="D13:F13 D15:F15 D19:F19 D21:F21 D23:F23 D25:F25 D27:F27 D11:F11 D17:F17">
    <cfRule type="cellIs" dxfId="4" priority="5" operator="greaterThan">
      <formula>0</formula>
    </cfRule>
  </conditionalFormatting>
  <conditionalFormatting sqref="D29:F29">
    <cfRule type="cellIs" dxfId="3" priority="4" operator="greaterThan">
      <formula>0</formula>
    </cfRule>
  </conditionalFormatting>
  <conditionalFormatting sqref="D31:F31">
    <cfRule type="cellIs" dxfId="2" priority="3" operator="greaterThan">
      <formula>0</formula>
    </cfRule>
  </conditionalFormatting>
  <conditionalFormatting sqref="D33:F33">
    <cfRule type="cellIs" dxfId="1" priority="2" operator="greaterThan">
      <formula>0</formula>
    </cfRule>
  </conditionalFormatting>
  <conditionalFormatting sqref="D33:F33">
    <cfRule type="cellIs" dxfId="0" priority="1" operator="greaterThan">
      <formula>0</formula>
    </cfRule>
  </conditionalFormatting>
  <printOptions horizontalCentered="1"/>
  <pageMargins left="0.51181102362204722" right="0.51181102362204722" top="0.39370078740157483" bottom="0.39370078740157483" header="0.31496062992125984" footer="0.31496062992125984"/>
  <pageSetup paperSize="9" scale="69" fitToHeight="0" orientation="landscape" r:id="rId1"/>
  <headerFooter>
    <oddFooter>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CDraw" shapeId="21505" r:id="rId4">
          <objectPr defaultSize="0" autoPict="0" r:id="rId5">
            <anchor moveWithCells="1" sizeWithCells="1">
              <from>
                <xdr:col>0</xdr:col>
                <xdr:colOff>95250</xdr:colOff>
                <xdr:row>3</xdr:row>
                <xdr:rowOff>38100</xdr:rowOff>
              </from>
              <to>
                <xdr:col>0</xdr:col>
                <xdr:colOff>695325</xdr:colOff>
                <xdr:row>5</xdr:row>
                <xdr:rowOff>133350</xdr:rowOff>
              </to>
            </anchor>
          </objectPr>
        </oleObject>
      </mc:Choice>
      <mc:Fallback>
        <oleObject progId="CDraw" shapeId="21505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1"/>
  <sheetViews>
    <sheetView showGridLines="0" zoomScale="90" zoomScaleNormal="90" zoomScaleSheetLayoutView="100" workbookViewId="0">
      <selection activeCell="O19" sqref="O19"/>
    </sheetView>
  </sheetViews>
  <sheetFormatPr defaultColWidth="8.75" defaultRowHeight="15" x14ac:dyDescent="0.25"/>
  <cols>
    <col min="1" max="9" width="8.75" style="5"/>
    <col min="10" max="10" width="13.5" style="5" customWidth="1"/>
    <col min="11" max="16384" width="8.75" style="5"/>
  </cols>
  <sheetData>
    <row r="1" spans="1:10" ht="17.25" customHeight="1" x14ac:dyDescent="0.25">
      <c r="A1" s="311" t="s">
        <v>973</v>
      </c>
      <c r="B1" s="312"/>
      <c r="C1" s="312"/>
      <c r="D1" s="312"/>
      <c r="E1" s="312"/>
      <c r="F1" s="312"/>
      <c r="G1" s="312"/>
      <c r="H1" s="312"/>
      <c r="I1" s="312"/>
      <c r="J1" s="313"/>
    </row>
    <row r="2" spans="1:10" ht="16.5" customHeight="1" x14ac:dyDescent="0.25">
      <c r="A2" s="314" t="s">
        <v>974</v>
      </c>
      <c r="B2" s="315"/>
      <c r="C2" s="315"/>
      <c r="D2" s="315"/>
      <c r="E2" s="315"/>
      <c r="F2" s="315"/>
      <c r="G2" s="315"/>
      <c r="H2" s="315"/>
      <c r="I2" s="315"/>
      <c r="J2" s="316"/>
    </row>
    <row r="3" spans="1:10" x14ac:dyDescent="0.25">
      <c r="A3" s="317" t="s">
        <v>31</v>
      </c>
      <c r="B3" s="318"/>
      <c r="C3" s="318"/>
      <c r="D3" s="318"/>
      <c r="E3" s="318"/>
      <c r="F3" s="318"/>
      <c r="G3" s="318"/>
      <c r="H3" s="318"/>
      <c r="I3" s="318"/>
      <c r="J3" s="319"/>
    </row>
    <row r="4" spans="1:10" x14ac:dyDescent="0.25">
      <c r="A4" s="320" t="s">
        <v>32</v>
      </c>
      <c r="B4" s="321"/>
      <c r="C4" s="321"/>
      <c r="D4" s="321"/>
      <c r="E4" s="321"/>
      <c r="F4" s="321"/>
      <c r="G4" s="321"/>
      <c r="H4" s="321"/>
      <c r="I4" s="321"/>
      <c r="J4" s="322"/>
    </row>
    <row r="5" spans="1:10" x14ac:dyDescent="0.25">
      <c r="A5" s="323" t="s">
        <v>33</v>
      </c>
      <c r="B5" s="324"/>
      <c r="C5" s="324"/>
      <c r="D5" s="324"/>
      <c r="E5" s="324"/>
      <c r="F5" s="324"/>
      <c r="G5" s="324"/>
      <c r="H5" s="324"/>
      <c r="I5" s="324"/>
      <c r="J5" s="325"/>
    </row>
    <row r="6" spans="1:10" x14ac:dyDescent="0.25">
      <c r="A6" s="307" t="s">
        <v>34</v>
      </c>
      <c r="B6" s="308"/>
      <c r="C6" s="308"/>
      <c r="D6" s="308"/>
      <c r="E6" s="308"/>
      <c r="F6" s="308"/>
      <c r="G6" s="308"/>
      <c r="H6" s="308"/>
      <c r="I6" s="170" t="s">
        <v>35</v>
      </c>
      <c r="J6" s="171" t="s">
        <v>36</v>
      </c>
    </row>
    <row r="7" spans="1:10" x14ac:dyDescent="0.25">
      <c r="A7" s="307" t="s">
        <v>37</v>
      </c>
      <c r="B7" s="308"/>
      <c r="C7" s="308"/>
      <c r="D7" s="308"/>
      <c r="E7" s="308"/>
      <c r="F7" s="308"/>
      <c r="G7" s="308"/>
      <c r="H7" s="308"/>
      <c r="I7" s="170" t="s">
        <v>38</v>
      </c>
      <c r="J7" s="172">
        <v>4.6699999999999998E-2</v>
      </c>
    </row>
    <row r="8" spans="1:10" x14ac:dyDescent="0.25">
      <c r="A8" s="307" t="s">
        <v>39</v>
      </c>
      <c r="B8" s="308"/>
      <c r="C8" s="308"/>
      <c r="D8" s="308"/>
      <c r="E8" s="308"/>
      <c r="F8" s="308"/>
      <c r="G8" s="308"/>
      <c r="H8" s="308"/>
      <c r="I8" s="170" t="s">
        <v>40</v>
      </c>
      <c r="J8" s="172">
        <v>7.4000000000000003E-3</v>
      </c>
    </row>
    <row r="9" spans="1:10" x14ac:dyDescent="0.25">
      <c r="A9" s="307" t="s">
        <v>41</v>
      </c>
      <c r="B9" s="308"/>
      <c r="C9" s="308"/>
      <c r="D9" s="308"/>
      <c r="E9" s="308"/>
      <c r="F9" s="308"/>
      <c r="G9" s="308"/>
      <c r="H9" s="308"/>
      <c r="I9" s="170" t="s">
        <v>42</v>
      </c>
      <c r="J9" s="172">
        <v>9.7000000000000003E-3</v>
      </c>
    </row>
    <row r="10" spans="1:10" x14ac:dyDescent="0.25">
      <c r="A10" s="307" t="s">
        <v>43</v>
      </c>
      <c r="B10" s="308"/>
      <c r="C10" s="308"/>
      <c r="D10" s="308"/>
      <c r="E10" s="308"/>
      <c r="F10" s="308"/>
      <c r="G10" s="308"/>
      <c r="H10" s="308"/>
      <c r="I10" s="170" t="s">
        <v>44</v>
      </c>
      <c r="J10" s="172">
        <v>1.21E-2</v>
      </c>
    </row>
    <row r="11" spans="1:10" x14ac:dyDescent="0.25">
      <c r="A11" s="307" t="s">
        <v>45</v>
      </c>
      <c r="B11" s="308"/>
      <c r="C11" s="308"/>
      <c r="D11" s="308"/>
      <c r="E11" s="308"/>
      <c r="F11" s="308"/>
      <c r="G11" s="308"/>
      <c r="H11" s="308"/>
      <c r="I11" s="170" t="s">
        <v>46</v>
      </c>
      <c r="J11" s="172">
        <v>8.6899999999999991E-2</v>
      </c>
    </row>
    <row r="12" spans="1:10" x14ac:dyDescent="0.25">
      <c r="A12" s="307" t="s">
        <v>47</v>
      </c>
      <c r="B12" s="308"/>
      <c r="C12" s="308"/>
      <c r="D12" s="308"/>
      <c r="E12" s="308"/>
      <c r="F12" s="308"/>
      <c r="G12" s="308"/>
      <c r="H12" s="308"/>
      <c r="I12" s="170" t="s">
        <v>48</v>
      </c>
      <c r="J12" s="172">
        <v>3.6499999999999998E-2</v>
      </c>
    </row>
    <row r="13" spans="1:10" x14ac:dyDescent="0.25">
      <c r="A13" s="307" t="s">
        <v>49</v>
      </c>
      <c r="B13" s="308"/>
      <c r="C13" s="308"/>
      <c r="D13" s="308"/>
      <c r="E13" s="308"/>
      <c r="F13" s="308"/>
      <c r="G13" s="308"/>
      <c r="H13" s="308"/>
      <c r="I13" s="170" t="s">
        <v>50</v>
      </c>
      <c r="J13" s="172">
        <v>0.02</v>
      </c>
    </row>
    <row r="14" spans="1:10" x14ac:dyDescent="0.25">
      <c r="A14" s="307" t="s">
        <v>51</v>
      </c>
      <c r="B14" s="308"/>
      <c r="C14" s="308"/>
      <c r="D14" s="308"/>
      <c r="E14" s="308"/>
      <c r="F14" s="308"/>
      <c r="G14" s="308"/>
      <c r="H14" s="308"/>
      <c r="I14" s="170" t="s">
        <v>51</v>
      </c>
      <c r="J14" s="172">
        <v>0</v>
      </c>
    </row>
    <row r="15" spans="1:10" ht="15.75" thickBot="1" x14ac:dyDescent="0.3">
      <c r="A15" s="309" t="s">
        <v>52</v>
      </c>
      <c r="B15" s="310"/>
      <c r="C15" s="310"/>
      <c r="D15" s="310"/>
      <c r="E15" s="310"/>
      <c r="F15" s="310"/>
      <c r="G15" s="310"/>
      <c r="H15" s="310"/>
      <c r="I15" s="173" t="s">
        <v>53</v>
      </c>
      <c r="J15" s="174">
        <f>(((1+J7+J8+J9)*(1+J10)*(1+J11))/(1-J12-J13-J14))-1</f>
        <v>0.24031242719872803</v>
      </c>
    </row>
    <row r="18" spans="2:9" x14ac:dyDescent="0.25">
      <c r="B18" s="5" t="s">
        <v>54</v>
      </c>
    </row>
    <row r="19" spans="2:9" x14ac:dyDescent="0.25">
      <c r="C19" s="5" t="s">
        <v>55</v>
      </c>
    </row>
    <row r="20" spans="2:9" x14ac:dyDescent="0.25">
      <c r="D20" s="5" t="s">
        <v>56</v>
      </c>
      <c r="E20" s="5" t="s">
        <v>57</v>
      </c>
      <c r="I20" s="5" t="s">
        <v>58</v>
      </c>
    </row>
    <row r="21" spans="2:9" x14ac:dyDescent="0.25">
      <c r="E21" s="5" t="s">
        <v>59</v>
      </c>
    </row>
    <row r="28" spans="2:9" x14ac:dyDescent="0.25">
      <c r="B28" s="305" t="s">
        <v>972</v>
      </c>
      <c r="C28" s="305"/>
      <c r="D28" s="305"/>
      <c r="E28" s="305"/>
      <c r="F28" s="305"/>
      <c r="G28" s="305"/>
      <c r="H28" s="305"/>
      <c r="I28" s="305"/>
    </row>
    <row r="29" spans="2:9" ht="15.75" x14ac:dyDescent="0.25">
      <c r="B29" s="306" t="s">
        <v>963</v>
      </c>
      <c r="C29" s="306"/>
      <c r="D29" s="306"/>
      <c r="E29" s="306"/>
      <c r="F29" s="306"/>
      <c r="G29" s="306"/>
      <c r="H29" s="306"/>
    </row>
    <row r="30" spans="2:9" ht="15.75" x14ac:dyDescent="0.25">
      <c r="B30" s="306" t="s">
        <v>964</v>
      </c>
      <c r="C30" s="306"/>
      <c r="D30" s="306"/>
      <c r="E30" s="306"/>
      <c r="F30" s="306"/>
      <c r="G30" s="306"/>
      <c r="H30" s="306"/>
    </row>
    <row r="31" spans="2:9" ht="15.75" x14ac:dyDescent="0.25">
      <c r="B31" s="306" t="s">
        <v>965</v>
      </c>
      <c r="C31" s="306"/>
      <c r="D31" s="306"/>
      <c r="E31" s="306"/>
      <c r="F31" s="306"/>
      <c r="G31" s="306"/>
      <c r="H31" s="306"/>
    </row>
  </sheetData>
  <mergeCells count="19">
    <mergeCell ref="A10:H10"/>
    <mergeCell ref="A1:J1"/>
    <mergeCell ref="A2:J2"/>
    <mergeCell ref="A3:J3"/>
    <mergeCell ref="A4:J4"/>
    <mergeCell ref="A5:J5"/>
    <mergeCell ref="A6:H6"/>
    <mergeCell ref="A7:H7"/>
    <mergeCell ref="A8:H8"/>
    <mergeCell ref="A9:H9"/>
    <mergeCell ref="B28:I28"/>
    <mergeCell ref="B29:H29"/>
    <mergeCell ref="B30:H30"/>
    <mergeCell ref="B31:H31"/>
    <mergeCell ref="A11:H11"/>
    <mergeCell ref="A12:H12"/>
    <mergeCell ref="A13:H13"/>
    <mergeCell ref="A14:H14"/>
    <mergeCell ref="A15:H15"/>
  </mergeCells>
  <printOptions horizontalCentered="1"/>
  <pageMargins left="0.31496062992125984" right="0.19685039370078741" top="1.5354330708661419" bottom="0.78740157480314965" header="0.31496062992125984" footer="0.31496062992125984"/>
  <pageSetup paperSize="9" scale="80" orientation="portrait" r:id="rId1"/>
  <headerFooter>
    <oddFooter>&amp;R&amp;P/&amp;N</oddFooter>
  </headerFooter>
  <drawing r:id="rId2"/>
  <legacyDrawing r:id="rId3"/>
  <oleObjects>
    <mc:AlternateContent xmlns:mc="http://schemas.openxmlformats.org/markup-compatibility/2006">
      <mc:Choice Requires="x14">
        <oleObject progId="CDraw" shapeId="4100" r:id="rId4">
          <objectPr defaultSize="0" autoPict="0" r:id="rId5">
            <anchor moveWithCells="1" sizeWithCells="1">
              <from>
                <xdr:col>0</xdr:col>
                <xdr:colOff>66675</xdr:colOff>
                <xdr:row>0</xdr:row>
                <xdr:rowOff>66675</xdr:rowOff>
              </from>
              <to>
                <xdr:col>1</xdr:col>
                <xdr:colOff>104775</xdr:colOff>
                <xdr:row>1</xdr:row>
                <xdr:rowOff>171450</xdr:rowOff>
              </to>
            </anchor>
          </objectPr>
        </oleObject>
      </mc:Choice>
      <mc:Fallback>
        <oleObject progId="CDraw" shapeId="4100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944"/>
  <sheetViews>
    <sheetView tabSelected="1" zoomScale="80" zoomScaleNormal="80" zoomScaleSheetLayoutView="80" workbookViewId="0">
      <selection activeCell="G1867" sqref="G1867"/>
    </sheetView>
  </sheetViews>
  <sheetFormatPr defaultRowHeight="15" x14ac:dyDescent="0.25"/>
  <cols>
    <col min="1" max="1" width="68.625" style="232" customWidth="1"/>
    <col min="2" max="2" width="6.75" style="229" customWidth="1"/>
    <col min="3" max="3" width="11.75" style="230" customWidth="1"/>
    <col min="4" max="5" width="12.875" style="229" customWidth="1"/>
    <col min="6" max="6" width="0" style="192" hidden="1" customWidth="1"/>
    <col min="7" max="7" width="9" style="175"/>
    <col min="8" max="16384" width="9" style="176"/>
  </cols>
  <sheetData>
    <row r="1" spans="1:9" x14ac:dyDescent="0.25">
      <c r="A1" s="228"/>
    </row>
    <row r="2" spans="1:9" x14ac:dyDescent="0.25">
      <c r="A2" s="231" t="s">
        <v>2140</v>
      </c>
    </row>
    <row r="3" spans="1:9" x14ac:dyDescent="0.25">
      <c r="A3" s="231" t="s">
        <v>2141</v>
      </c>
    </row>
    <row r="5" spans="1:9" x14ac:dyDescent="0.25">
      <c r="A5" s="326" t="s">
        <v>975</v>
      </c>
      <c r="B5" s="326"/>
      <c r="C5" s="326"/>
      <c r="D5" s="326"/>
      <c r="E5" s="326"/>
    </row>
    <row r="6" spans="1:9" x14ac:dyDescent="0.25">
      <c r="A6" s="232" t="s">
        <v>977</v>
      </c>
      <c r="B6" s="229" t="s">
        <v>978</v>
      </c>
      <c r="C6" s="230" t="s">
        <v>979</v>
      </c>
    </row>
    <row r="7" spans="1:9" ht="51.75" x14ac:dyDescent="0.25">
      <c r="A7" s="232" t="s">
        <v>980</v>
      </c>
    </row>
    <row r="8" spans="1:9" x14ac:dyDescent="0.25">
      <c r="A8" s="232" t="s">
        <v>981</v>
      </c>
    </row>
    <row r="10" spans="1:9" x14ac:dyDescent="0.25">
      <c r="A10" s="232" t="s">
        <v>982</v>
      </c>
      <c r="B10" s="229" t="s">
        <v>983</v>
      </c>
      <c r="C10" s="230" t="s">
        <v>984</v>
      </c>
      <c r="D10" s="229" t="s">
        <v>985</v>
      </c>
      <c r="E10" s="229" t="s">
        <v>986</v>
      </c>
    </row>
    <row r="11" spans="1:9" ht="51.75" x14ac:dyDescent="0.25">
      <c r="A11" s="232" t="s">
        <v>987</v>
      </c>
      <c r="B11" s="229" t="s">
        <v>1644</v>
      </c>
      <c r="C11" s="230">
        <v>1</v>
      </c>
      <c r="D11" s="233">
        <v>893.17</v>
      </c>
      <c r="E11" s="233">
        <f>TRUNC((C11*D11),2)</f>
        <v>893.17</v>
      </c>
    </row>
    <row r="12" spans="1:9" ht="39" x14ac:dyDescent="0.25">
      <c r="A12" s="232" t="s">
        <v>989</v>
      </c>
      <c r="B12" s="229" t="s">
        <v>988</v>
      </c>
      <c r="C12" s="230">
        <f>3*1.5</f>
        <v>4.5</v>
      </c>
      <c r="D12" s="233">
        <v>23.74</v>
      </c>
      <c r="E12" s="233">
        <f>TRUNC((C12*D12),2)</f>
        <v>106.83</v>
      </c>
    </row>
    <row r="13" spans="1:9" x14ac:dyDescent="0.25">
      <c r="A13" s="232" t="s">
        <v>990</v>
      </c>
      <c r="E13" s="233">
        <f>SUM(E11:E12)</f>
        <v>1000</v>
      </c>
      <c r="G13" s="204"/>
      <c r="I13" s="179"/>
    </row>
    <row r="14" spans="1:9" x14ac:dyDescent="0.25">
      <c r="G14" s="204"/>
    </row>
    <row r="15" spans="1:9" x14ac:dyDescent="0.25">
      <c r="A15" s="232" t="s">
        <v>991</v>
      </c>
      <c r="E15" s="233">
        <f>E13</f>
        <v>1000</v>
      </c>
      <c r="F15" s="205">
        <f>ORÇAMENTO!E6</f>
        <v>1000</v>
      </c>
      <c r="H15" s="179"/>
    </row>
    <row r="16" spans="1:9" x14ac:dyDescent="0.25">
      <c r="A16" s="232" t="s">
        <v>992</v>
      </c>
      <c r="D16" s="234">
        <v>0.24030000000000001</v>
      </c>
      <c r="E16" s="233">
        <f>TRUNC((E15*D16),2)</f>
        <v>240.3</v>
      </c>
    </row>
    <row r="17" spans="1:8" x14ac:dyDescent="0.25">
      <c r="A17" s="232" t="s">
        <v>993</v>
      </c>
      <c r="E17" s="235">
        <f>SUM(E15:E16)</f>
        <v>1240.3</v>
      </c>
      <c r="F17" s="205">
        <f>ORÇAMENTO!F6</f>
        <v>1240.3</v>
      </c>
      <c r="H17" s="179"/>
    </row>
    <row r="19" spans="1:8" x14ac:dyDescent="0.25">
      <c r="A19" s="232" t="s">
        <v>1645</v>
      </c>
      <c r="C19" s="230" t="s">
        <v>979</v>
      </c>
    </row>
    <row r="20" spans="1:8" x14ac:dyDescent="0.25">
      <c r="A20" s="232" t="s">
        <v>84</v>
      </c>
    </row>
    <row r="21" spans="1:8" x14ac:dyDescent="0.25">
      <c r="A21" s="232" t="s">
        <v>981</v>
      </c>
    </row>
    <row r="23" spans="1:8" x14ac:dyDescent="0.25">
      <c r="A23" s="232" t="s">
        <v>998</v>
      </c>
      <c r="B23" s="229" t="s">
        <v>983</v>
      </c>
      <c r="C23" s="230" t="s">
        <v>984</v>
      </c>
      <c r="D23" s="229" t="s">
        <v>985</v>
      </c>
      <c r="E23" s="229" t="s">
        <v>986</v>
      </c>
    </row>
    <row r="24" spans="1:8" x14ac:dyDescent="0.25">
      <c r="A24" s="232" t="s">
        <v>84</v>
      </c>
      <c r="B24" s="229" t="s">
        <v>1644</v>
      </c>
      <c r="C24" s="230">
        <v>1</v>
      </c>
      <c r="D24" s="233">
        <v>450</v>
      </c>
      <c r="E24" s="233">
        <f>TRUNC((C24*D24),2)</f>
        <v>450</v>
      </c>
    </row>
    <row r="25" spans="1:8" x14ac:dyDescent="0.25">
      <c r="A25" s="232" t="s">
        <v>990</v>
      </c>
      <c r="E25" s="233">
        <f>SUM(E24:E24)</f>
        <v>450</v>
      </c>
    </row>
    <row r="27" spans="1:8" x14ac:dyDescent="0.25">
      <c r="A27" s="232" t="s">
        <v>991</v>
      </c>
      <c r="E27" s="233">
        <f>E25</f>
        <v>450</v>
      </c>
      <c r="F27" s="205">
        <f>ORÇAMENTO!E7</f>
        <v>450</v>
      </c>
    </row>
    <row r="28" spans="1:8" x14ac:dyDescent="0.25">
      <c r="A28" s="232" t="s">
        <v>992</v>
      </c>
      <c r="D28" s="234">
        <v>0.24030000000000001</v>
      </c>
      <c r="E28" s="233">
        <f>TRUNC((E27*D28),2)</f>
        <v>108.13</v>
      </c>
    </row>
    <row r="29" spans="1:8" x14ac:dyDescent="0.25">
      <c r="A29" s="232" t="s">
        <v>993</v>
      </c>
      <c r="E29" s="235">
        <f>SUM(E27:E28)+0.01</f>
        <v>558.14</v>
      </c>
      <c r="F29" s="205">
        <f>ORÇAMENTO!G7</f>
        <v>558.14</v>
      </c>
      <c r="H29" s="179"/>
    </row>
    <row r="31" spans="1:8" x14ac:dyDescent="0.25">
      <c r="A31" s="232" t="s">
        <v>1646</v>
      </c>
      <c r="C31" s="230" t="s">
        <v>979</v>
      </c>
    </row>
    <row r="32" spans="1:8" x14ac:dyDescent="0.25">
      <c r="A32" s="232" t="s">
        <v>1647</v>
      </c>
    </row>
    <row r="33" spans="1:8" x14ac:dyDescent="0.25">
      <c r="A33" s="232" t="s">
        <v>981</v>
      </c>
    </row>
    <row r="35" spans="1:8" x14ac:dyDescent="0.25">
      <c r="A35" s="232" t="s">
        <v>998</v>
      </c>
      <c r="B35" s="229" t="s">
        <v>983</v>
      </c>
      <c r="C35" s="230" t="s">
        <v>984</v>
      </c>
      <c r="D35" s="229" t="s">
        <v>985</v>
      </c>
      <c r="E35" s="229" t="s">
        <v>986</v>
      </c>
    </row>
    <row r="36" spans="1:8" x14ac:dyDescent="0.25">
      <c r="A36" s="232" t="s">
        <v>1647</v>
      </c>
      <c r="B36" s="229" t="s">
        <v>1644</v>
      </c>
      <c r="C36" s="230">
        <v>1</v>
      </c>
      <c r="D36" s="233">
        <v>450</v>
      </c>
      <c r="E36" s="233">
        <f>TRUNC((C36*D36),2)</f>
        <v>450</v>
      </c>
    </row>
    <row r="37" spans="1:8" x14ac:dyDescent="0.25">
      <c r="A37" s="232" t="s">
        <v>990</v>
      </c>
      <c r="E37" s="233">
        <f>SUM(E36:E36)</f>
        <v>450</v>
      </c>
    </row>
    <row r="39" spans="1:8" x14ac:dyDescent="0.25">
      <c r="A39" s="232" t="s">
        <v>991</v>
      </c>
      <c r="E39" s="233">
        <f>E37</f>
        <v>450</v>
      </c>
      <c r="F39" s="205">
        <f>ORÇAMENTO!E8</f>
        <v>450</v>
      </c>
    </row>
    <row r="40" spans="1:8" x14ac:dyDescent="0.25">
      <c r="A40" s="232" t="s">
        <v>992</v>
      </c>
      <c r="D40" s="234">
        <v>0.24030000000000001</v>
      </c>
      <c r="E40" s="233">
        <f>TRUNC((E39*D40),2)</f>
        <v>108.13</v>
      </c>
    </row>
    <row r="41" spans="1:8" x14ac:dyDescent="0.25">
      <c r="A41" s="232" t="s">
        <v>993</v>
      </c>
      <c r="E41" s="235">
        <f>SUM(E39:E40)+0.01</f>
        <v>558.14</v>
      </c>
      <c r="F41" s="205">
        <f>ORÇAMENTO!F8</f>
        <v>558.14</v>
      </c>
      <c r="H41" s="179"/>
    </row>
    <row r="43" spans="1:8" x14ac:dyDescent="0.25">
      <c r="A43" s="232" t="s">
        <v>994</v>
      </c>
      <c r="B43" s="229" t="s">
        <v>995</v>
      </c>
      <c r="C43" s="230" t="s">
        <v>979</v>
      </c>
    </row>
    <row r="44" spans="1:8" ht="26.25" x14ac:dyDescent="0.25">
      <c r="A44" s="232" t="s">
        <v>996</v>
      </c>
    </row>
    <row r="45" spans="1:8" x14ac:dyDescent="0.25">
      <c r="A45" s="232" t="s">
        <v>997</v>
      </c>
    </row>
    <row r="47" spans="1:8" x14ac:dyDescent="0.25">
      <c r="A47" s="232" t="s">
        <v>998</v>
      </c>
      <c r="B47" s="229" t="s">
        <v>983</v>
      </c>
      <c r="C47" s="230" t="s">
        <v>984</v>
      </c>
      <c r="D47" s="229" t="s">
        <v>985</v>
      </c>
      <c r="E47" s="229" t="s">
        <v>986</v>
      </c>
    </row>
    <row r="48" spans="1:8" ht="26.25" x14ac:dyDescent="0.25">
      <c r="A48" s="232" t="s">
        <v>999</v>
      </c>
      <c r="B48" s="229" t="s">
        <v>1000</v>
      </c>
      <c r="C48" s="230">
        <v>1</v>
      </c>
      <c r="D48" s="233">
        <v>477.29999999999995</v>
      </c>
      <c r="E48" s="233">
        <f t="shared" ref="E48:E56" si="0">TRUNC((C48*D48),2)</f>
        <v>477.3</v>
      </c>
    </row>
    <row r="49" spans="1:8" ht="26.25" x14ac:dyDescent="0.25">
      <c r="A49" s="232" t="s">
        <v>1001</v>
      </c>
      <c r="B49" s="229" t="s">
        <v>1000</v>
      </c>
      <c r="C49" s="230">
        <v>1</v>
      </c>
      <c r="D49" s="233">
        <v>180</v>
      </c>
      <c r="E49" s="233">
        <f t="shared" si="0"/>
        <v>180</v>
      </c>
    </row>
    <row r="50" spans="1:8" ht="39" x14ac:dyDescent="0.25">
      <c r="A50" s="232" t="s">
        <v>1002</v>
      </c>
      <c r="B50" s="229" t="s">
        <v>1003</v>
      </c>
      <c r="C50" s="230">
        <v>1.66667E-2</v>
      </c>
      <c r="D50" s="233">
        <v>159</v>
      </c>
      <c r="E50" s="233">
        <f t="shared" si="0"/>
        <v>2.65</v>
      </c>
    </row>
    <row r="51" spans="1:8" ht="26.25" x14ac:dyDescent="0.25">
      <c r="A51" s="232" t="s">
        <v>1004</v>
      </c>
      <c r="B51" s="229" t="s">
        <v>1003</v>
      </c>
      <c r="C51" s="230">
        <v>8.3333000000000001E-3</v>
      </c>
      <c r="D51" s="233">
        <v>179</v>
      </c>
      <c r="E51" s="233">
        <f t="shared" si="0"/>
        <v>1.49</v>
      </c>
    </row>
    <row r="52" spans="1:8" x14ac:dyDescent="0.25">
      <c r="A52" s="232" t="s">
        <v>1005</v>
      </c>
      <c r="B52" s="229" t="s">
        <v>1003</v>
      </c>
      <c r="C52" s="230">
        <v>3.3333300000000003E-2</v>
      </c>
      <c r="D52" s="233">
        <v>40</v>
      </c>
      <c r="E52" s="233">
        <f t="shared" si="0"/>
        <v>1.33</v>
      </c>
    </row>
    <row r="53" spans="1:8" x14ac:dyDescent="0.25">
      <c r="A53" s="232" t="s">
        <v>1006</v>
      </c>
      <c r="B53" s="229" t="s">
        <v>1003</v>
      </c>
      <c r="C53" s="230">
        <v>8.3333000000000001E-3</v>
      </c>
      <c r="D53" s="233">
        <v>250</v>
      </c>
      <c r="E53" s="233">
        <f t="shared" si="0"/>
        <v>2.08</v>
      </c>
    </row>
    <row r="54" spans="1:8" x14ac:dyDescent="0.25">
      <c r="A54" s="232" t="s">
        <v>1007</v>
      </c>
      <c r="B54" s="229" t="s">
        <v>1003</v>
      </c>
      <c r="C54" s="230">
        <v>8.3333000000000001E-3</v>
      </c>
      <c r="D54" s="233">
        <v>299</v>
      </c>
      <c r="E54" s="233">
        <f t="shared" si="0"/>
        <v>2.4900000000000002</v>
      </c>
    </row>
    <row r="55" spans="1:8" ht="26.25" x14ac:dyDescent="0.25">
      <c r="A55" s="232" t="s">
        <v>1008</v>
      </c>
      <c r="B55" s="229" t="s">
        <v>1003</v>
      </c>
      <c r="C55" s="230">
        <v>8.3333000000000001E-3</v>
      </c>
      <c r="D55" s="233">
        <v>272.45</v>
      </c>
      <c r="E55" s="233">
        <f t="shared" si="0"/>
        <v>2.27</v>
      </c>
    </row>
    <row r="56" spans="1:8" ht="39" x14ac:dyDescent="0.25">
      <c r="A56" s="232" t="s">
        <v>1009</v>
      </c>
      <c r="B56" s="229" t="s">
        <v>1010</v>
      </c>
      <c r="C56" s="230">
        <v>1.17333E-2</v>
      </c>
      <c r="D56" s="233">
        <v>33.9</v>
      </c>
      <c r="E56" s="233">
        <f t="shared" si="0"/>
        <v>0.39</v>
      </c>
    </row>
    <row r="57" spans="1:8" x14ac:dyDescent="0.25">
      <c r="A57" s="232" t="s">
        <v>990</v>
      </c>
      <c r="E57" s="233">
        <f>SUM(E48:E56)</f>
        <v>670</v>
      </c>
    </row>
    <row r="58" spans="1:8" x14ac:dyDescent="0.25">
      <c r="G58" s="204"/>
    </row>
    <row r="59" spans="1:8" x14ac:dyDescent="0.25">
      <c r="A59" s="232" t="s">
        <v>991</v>
      </c>
      <c r="E59" s="233">
        <f>E57</f>
        <v>670</v>
      </c>
      <c r="F59" s="205">
        <f>ORÇAMENTO!E9</f>
        <v>670</v>
      </c>
    </row>
    <row r="60" spans="1:8" x14ac:dyDescent="0.25">
      <c r="A60" s="232" t="s">
        <v>992</v>
      </c>
      <c r="D60" s="234">
        <v>0.24030000000000001</v>
      </c>
      <c r="E60" s="233">
        <f>TRUNC((E59*D60),2)</f>
        <v>161</v>
      </c>
    </row>
    <row r="61" spans="1:8" x14ac:dyDescent="0.25">
      <c r="A61" s="232" t="s">
        <v>993</v>
      </c>
      <c r="E61" s="235">
        <f>SUM(E59:E60)</f>
        <v>831</v>
      </c>
      <c r="F61" s="205">
        <f>ORÇAMENTO!F9</f>
        <v>831</v>
      </c>
      <c r="H61" s="179"/>
    </row>
    <row r="64" spans="1:8" x14ac:dyDescent="0.25">
      <c r="A64" s="232" t="s">
        <v>1011</v>
      </c>
      <c r="B64" s="229" t="s">
        <v>1012</v>
      </c>
      <c r="C64" s="230" t="s">
        <v>979</v>
      </c>
    </row>
    <row r="65" spans="1:8" x14ac:dyDescent="0.25">
      <c r="A65" s="232" t="s">
        <v>1013</v>
      </c>
    </row>
    <row r="66" spans="1:8" x14ac:dyDescent="0.25">
      <c r="A66" s="232" t="s">
        <v>1014</v>
      </c>
    </row>
    <row r="68" spans="1:8" x14ac:dyDescent="0.25">
      <c r="A68" s="232" t="s">
        <v>998</v>
      </c>
      <c r="B68" s="229" t="s">
        <v>983</v>
      </c>
      <c r="C68" s="230" t="s">
        <v>984</v>
      </c>
      <c r="D68" s="229" t="s">
        <v>985</v>
      </c>
      <c r="E68" s="229" t="s">
        <v>986</v>
      </c>
    </row>
    <row r="69" spans="1:8" ht="39" x14ac:dyDescent="0.25">
      <c r="A69" s="232" t="s">
        <v>1015</v>
      </c>
      <c r="B69" s="229" t="s">
        <v>1010</v>
      </c>
      <c r="C69" s="230">
        <v>1</v>
      </c>
      <c r="D69" s="233">
        <v>77.53</v>
      </c>
      <c r="E69" s="233">
        <f>TRUNC((C69*D69),2)</f>
        <v>77.53</v>
      </c>
    </row>
    <row r="70" spans="1:8" x14ac:dyDescent="0.25">
      <c r="A70" s="232" t="s">
        <v>990</v>
      </c>
      <c r="E70" s="233">
        <f>SUM(E69:E69)</f>
        <v>77.53</v>
      </c>
    </row>
    <row r="72" spans="1:8" x14ac:dyDescent="0.25">
      <c r="A72" s="232" t="s">
        <v>982</v>
      </c>
      <c r="B72" s="229" t="s">
        <v>983</v>
      </c>
      <c r="C72" s="230" t="s">
        <v>984</v>
      </c>
      <c r="D72" s="229" t="s">
        <v>985</v>
      </c>
      <c r="E72" s="229" t="s">
        <v>986</v>
      </c>
    </row>
    <row r="73" spans="1:8" x14ac:dyDescent="0.25">
      <c r="A73" s="232" t="s">
        <v>1016</v>
      </c>
      <c r="B73" s="229" t="s">
        <v>1017</v>
      </c>
      <c r="C73" s="230">
        <v>0.29333330000000002</v>
      </c>
      <c r="D73" s="233">
        <v>14.59</v>
      </c>
      <c r="E73" s="233">
        <f>TRUNC((C73*D73),2)</f>
        <v>4.2699999999999996</v>
      </c>
    </row>
    <row r="74" spans="1:8" x14ac:dyDescent="0.25">
      <c r="A74" s="232" t="s">
        <v>1018</v>
      </c>
      <c r="B74" s="229" t="s">
        <v>1017</v>
      </c>
      <c r="C74" s="230">
        <v>0.29333330000000002</v>
      </c>
      <c r="D74" s="233">
        <v>19.149999999999999</v>
      </c>
      <c r="E74" s="233">
        <f>TRUNC((C74*D74),2)</f>
        <v>5.61</v>
      </c>
    </row>
    <row r="75" spans="1:8" ht="39" x14ac:dyDescent="0.25">
      <c r="A75" s="232" t="s">
        <v>1019</v>
      </c>
      <c r="B75" s="229" t="s">
        <v>1020</v>
      </c>
      <c r="C75" s="230">
        <v>1</v>
      </c>
      <c r="D75" s="233">
        <v>162.59</v>
      </c>
      <c r="E75" s="233">
        <f>TRUNC((C75*D75),2)</f>
        <v>162.59</v>
      </c>
    </row>
    <row r="76" spans="1:8" x14ac:dyDescent="0.25">
      <c r="A76" s="232" t="s">
        <v>990</v>
      </c>
      <c r="E76" s="233">
        <f>SUM(E73:E75)</f>
        <v>172.47</v>
      </c>
    </row>
    <row r="78" spans="1:8" x14ac:dyDescent="0.25">
      <c r="A78" s="232" t="s">
        <v>991</v>
      </c>
      <c r="E78" s="233">
        <f>E70+E76</f>
        <v>250</v>
      </c>
      <c r="F78" s="205">
        <f>ORÇAMENTO!E10</f>
        <v>250</v>
      </c>
      <c r="G78" s="204"/>
    </row>
    <row r="79" spans="1:8" x14ac:dyDescent="0.25">
      <c r="A79" s="232" t="s">
        <v>992</v>
      </c>
      <c r="D79" s="234">
        <v>0.24030000000000001</v>
      </c>
      <c r="E79" s="233">
        <f>TRUNC((E78*D79),2)</f>
        <v>60.07</v>
      </c>
    </row>
    <row r="80" spans="1:8" x14ac:dyDescent="0.25">
      <c r="A80" s="232" t="s">
        <v>993</v>
      </c>
      <c r="E80" s="235">
        <f>SUM(E78:E79)+0.01</f>
        <v>310.08</v>
      </c>
      <c r="F80" s="205">
        <f>ORÇAMENTO!F10</f>
        <v>310.08</v>
      </c>
      <c r="H80" s="179"/>
    </row>
    <row r="83" spans="1:7" x14ac:dyDescent="0.25">
      <c r="A83" s="232" t="s">
        <v>1021</v>
      </c>
      <c r="B83" s="229" t="s">
        <v>1022</v>
      </c>
      <c r="C83" s="230" t="s">
        <v>979</v>
      </c>
    </row>
    <row r="84" spans="1:7" x14ac:dyDescent="0.25">
      <c r="A84" s="232" t="s">
        <v>1023</v>
      </c>
    </row>
    <row r="85" spans="1:7" x14ac:dyDescent="0.25">
      <c r="A85" s="232" t="s">
        <v>1014</v>
      </c>
    </row>
    <row r="87" spans="1:7" x14ac:dyDescent="0.25">
      <c r="A87" s="232" t="s">
        <v>998</v>
      </c>
      <c r="B87" s="229" t="s">
        <v>983</v>
      </c>
      <c r="C87" s="230" t="s">
        <v>984</v>
      </c>
      <c r="D87" s="229" t="s">
        <v>985</v>
      </c>
      <c r="E87" s="229" t="s">
        <v>986</v>
      </c>
    </row>
    <row r="88" spans="1:7" x14ac:dyDescent="0.25">
      <c r="A88" s="232" t="s">
        <v>1024</v>
      </c>
      <c r="B88" s="229" t="s">
        <v>1003</v>
      </c>
      <c r="C88" s="230">
        <v>1</v>
      </c>
      <c r="D88" s="233">
        <v>645.27</v>
      </c>
      <c r="E88" s="233">
        <f>TRUNC((C88*D88),2)</f>
        <v>645.27</v>
      </c>
    </row>
    <row r="89" spans="1:7" x14ac:dyDescent="0.25">
      <c r="A89" s="232" t="s">
        <v>990</v>
      </c>
      <c r="E89" s="233">
        <f>SUM(E88:E88)</f>
        <v>645.27</v>
      </c>
    </row>
    <row r="91" spans="1:7" x14ac:dyDescent="0.25">
      <c r="A91" s="232" t="s">
        <v>982</v>
      </c>
      <c r="B91" s="229" t="s">
        <v>983</v>
      </c>
      <c r="C91" s="230" t="s">
        <v>984</v>
      </c>
      <c r="D91" s="229" t="s">
        <v>985</v>
      </c>
      <c r="E91" s="229" t="s">
        <v>986</v>
      </c>
    </row>
    <row r="92" spans="1:7" x14ac:dyDescent="0.25">
      <c r="A92" s="232" t="s">
        <v>1025</v>
      </c>
      <c r="B92" s="229" t="s">
        <v>1017</v>
      </c>
      <c r="C92" s="230">
        <v>3</v>
      </c>
      <c r="D92" s="233">
        <v>15.09</v>
      </c>
      <c r="E92" s="233">
        <f>TRUNC((C92*D92),2)</f>
        <v>45.27</v>
      </c>
    </row>
    <row r="93" spans="1:7" x14ac:dyDescent="0.25">
      <c r="A93" s="232" t="s">
        <v>1026</v>
      </c>
      <c r="B93" s="229" t="s">
        <v>1017</v>
      </c>
      <c r="C93" s="230">
        <v>3</v>
      </c>
      <c r="D93" s="233">
        <v>19.82</v>
      </c>
      <c r="E93" s="233">
        <f>TRUNC((C93*D93),2)</f>
        <v>59.46</v>
      </c>
    </row>
    <row r="94" spans="1:7" x14ac:dyDescent="0.25">
      <c r="A94" s="232" t="s">
        <v>990</v>
      </c>
      <c r="E94" s="233">
        <f>SUM(E92:E93)</f>
        <v>104.73</v>
      </c>
    </row>
    <row r="96" spans="1:7" x14ac:dyDescent="0.25">
      <c r="A96" s="232" t="s">
        <v>991</v>
      </c>
      <c r="E96" s="233">
        <f>E89+E94</f>
        <v>750</v>
      </c>
      <c r="F96" s="205">
        <f>ORÇAMENTO!E11</f>
        <v>750</v>
      </c>
      <c r="G96" s="204"/>
    </row>
    <row r="97" spans="1:8" x14ac:dyDescent="0.25">
      <c r="A97" s="232" t="s">
        <v>992</v>
      </c>
      <c r="D97" s="234">
        <v>0.24030000000000001</v>
      </c>
      <c r="E97" s="233">
        <f>TRUNC((E96*D97),2)</f>
        <v>180.22</v>
      </c>
    </row>
    <row r="98" spans="1:8" x14ac:dyDescent="0.25">
      <c r="A98" s="232" t="s">
        <v>993</v>
      </c>
      <c r="E98" s="235">
        <f>SUM(E96:E97)+0.01</f>
        <v>930.23</v>
      </c>
      <c r="F98" s="205">
        <f>ORÇAMENTO!F11</f>
        <v>930.23</v>
      </c>
      <c r="H98" s="179"/>
    </row>
    <row r="100" spans="1:8" x14ac:dyDescent="0.25">
      <c r="A100" s="232" t="s">
        <v>1648</v>
      </c>
      <c r="C100" s="230" t="s">
        <v>979</v>
      </c>
    </row>
    <row r="101" spans="1:8" x14ac:dyDescent="0.25">
      <c r="A101" s="232" t="s">
        <v>1649</v>
      </c>
    </row>
    <row r="102" spans="1:8" x14ac:dyDescent="0.25">
      <c r="A102" s="232" t="s">
        <v>1650</v>
      </c>
    </row>
    <row r="104" spans="1:8" x14ac:dyDescent="0.25">
      <c r="A104" s="232" t="s">
        <v>1653</v>
      </c>
      <c r="B104" s="229" t="s">
        <v>983</v>
      </c>
      <c r="C104" s="230" t="s">
        <v>984</v>
      </c>
      <c r="D104" s="229" t="s">
        <v>985</v>
      </c>
      <c r="E104" s="229" t="s">
        <v>986</v>
      </c>
    </row>
    <row r="105" spans="1:8" ht="26.25" x14ac:dyDescent="0.25">
      <c r="A105" s="232" t="s">
        <v>1651</v>
      </c>
      <c r="B105" s="229" t="s">
        <v>375</v>
      </c>
      <c r="C105" s="230">
        <v>2.5000000000000001E-2</v>
      </c>
      <c r="D105" s="233">
        <v>12.84</v>
      </c>
      <c r="E105" s="233">
        <f>TRUNC((C105*D105),2)</f>
        <v>0.32</v>
      </c>
    </row>
    <row r="106" spans="1:8" ht="26.25" x14ac:dyDescent="0.25">
      <c r="A106" s="232" t="s">
        <v>1652</v>
      </c>
      <c r="B106" s="229" t="s">
        <v>375</v>
      </c>
      <c r="C106" s="230">
        <v>3.4000000000000002E-2</v>
      </c>
      <c r="D106" s="233">
        <v>2.5099999999999998</v>
      </c>
      <c r="E106" s="233">
        <f>TRUNC((C106*D106),2)</f>
        <v>0.08</v>
      </c>
    </row>
    <row r="107" spans="1:8" x14ac:dyDescent="0.25">
      <c r="A107" s="232" t="s">
        <v>1654</v>
      </c>
      <c r="B107" s="229" t="s">
        <v>1655</v>
      </c>
      <c r="C107" s="230">
        <v>2E-3</v>
      </c>
      <c r="D107" s="233">
        <v>154</v>
      </c>
      <c r="E107" s="233">
        <f>TRUNC((C107*D107),2)</f>
        <v>0.3</v>
      </c>
    </row>
    <row r="108" spans="1:8" x14ac:dyDescent="0.25">
      <c r="A108" s="232" t="s">
        <v>990</v>
      </c>
      <c r="E108" s="233">
        <f>SUM(E105:E107)</f>
        <v>0.7</v>
      </c>
    </row>
    <row r="110" spans="1:8" x14ac:dyDescent="0.25">
      <c r="A110" s="232" t="s">
        <v>982</v>
      </c>
      <c r="B110" s="229" t="s">
        <v>983</v>
      </c>
      <c r="C110" s="230" t="s">
        <v>984</v>
      </c>
      <c r="D110" s="229" t="s">
        <v>985</v>
      </c>
      <c r="E110" s="229" t="s">
        <v>986</v>
      </c>
    </row>
    <row r="111" spans="1:8" x14ac:dyDescent="0.25">
      <c r="A111" s="232" t="s">
        <v>1207</v>
      </c>
      <c r="B111" s="229" t="s">
        <v>1017</v>
      </c>
      <c r="C111" s="230">
        <v>5.6036678553234853E-2</v>
      </c>
      <c r="D111" s="233">
        <v>19.63</v>
      </c>
      <c r="E111" s="233">
        <f>TRUNC((C111*D111),2)</f>
        <v>1.1000000000000001</v>
      </c>
    </row>
    <row r="112" spans="1:8" x14ac:dyDescent="0.25">
      <c r="A112" s="232" t="s">
        <v>990</v>
      </c>
      <c r="E112" s="233">
        <f>SUM(E111:E111)</f>
        <v>1.1000000000000001</v>
      </c>
    </row>
    <row r="114" spans="1:8" x14ac:dyDescent="0.25">
      <c r="A114" s="232" t="s">
        <v>991</v>
      </c>
      <c r="E114" s="233">
        <f>E108+E112</f>
        <v>1.8</v>
      </c>
      <c r="F114" s="205">
        <f>ORÇAMENTO!E13</f>
        <v>1.8</v>
      </c>
      <c r="G114" s="204"/>
    </row>
    <row r="115" spans="1:8" x14ac:dyDescent="0.25">
      <c r="A115" s="232" t="s">
        <v>992</v>
      </c>
      <c r="D115" s="234">
        <v>0.24030000000000001</v>
      </c>
      <c r="E115" s="233">
        <f>TRUNC((E114*D115),2)</f>
        <v>0.43</v>
      </c>
    </row>
    <row r="116" spans="1:8" x14ac:dyDescent="0.25">
      <c r="A116" s="232" t="s">
        <v>993</v>
      </c>
      <c r="E116" s="235">
        <f>SUM(E114:E115)</f>
        <v>2.23</v>
      </c>
      <c r="F116" s="205">
        <f>ORÇAMENTO!F13</f>
        <v>2.23</v>
      </c>
      <c r="H116" s="179"/>
    </row>
    <row r="118" spans="1:8" x14ac:dyDescent="0.25">
      <c r="A118" s="232" t="s">
        <v>1656</v>
      </c>
      <c r="C118" s="230" t="s">
        <v>979</v>
      </c>
    </row>
    <row r="119" spans="1:8" x14ac:dyDescent="0.25">
      <c r="A119" s="232" t="s">
        <v>1657</v>
      </c>
    </row>
    <row r="120" spans="1:8" x14ac:dyDescent="0.25">
      <c r="A120" s="232" t="s">
        <v>1650</v>
      </c>
    </row>
    <row r="122" spans="1:8" x14ac:dyDescent="0.25">
      <c r="A122" s="232" t="s">
        <v>1653</v>
      </c>
      <c r="B122" s="229" t="s">
        <v>983</v>
      </c>
      <c r="C122" s="230" t="s">
        <v>984</v>
      </c>
      <c r="D122" s="229" t="s">
        <v>985</v>
      </c>
      <c r="E122" s="229" t="s">
        <v>986</v>
      </c>
    </row>
    <row r="123" spans="1:8" ht="26.25" x14ac:dyDescent="0.25">
      <c r="A123" s="232" t="s">
        <v>1658</v>
      </c>
      <c r="B123" s="229" t="s">
        <v>375</v>
      </c>
      <c r="C123" s="230">
        <v>5</v>
      </c>
      <c r="D123" s="233">
        <v>3.24</v>
      </c>
      <c r="E123" s="233">
        <f>TRUNC((C123*D123),2)</f>
        <v>16.2</v>
      </c>
    </row>
    <row r="124" spans="1:8" x14ac:dyDescent="0.25">
      <c r="A124" s="232" t="s">
        <v>1659</v>
      </c>
      <c r="B124" s="229" t="s">
        <v>1660</v>
      </c>
      <c r="C124" s="230">
        <v>3.19</v>
      </c>
      <c r="D124" s="233">
        <v>0.82</v>
      </c>
      <c r="E124" s="233">
        <f>TRUNC((C124*D124),2)</f>
        <v>2.61</v>
      </c>
    </row>
    <row r="125" spans="1:8" x14ac:dyDescent="0.25">
      <c r="A125" s="232" t="s">
        <v>990</v>
      </c>
      <c r="E125" s="233">
        <f>SUM(E123:E124)</f>
        <v>18.809999999999999</v>
      </c>
    </row>
    <row r="127" spans="1:8" x14ac:dyDescent="0.25">
      <c r="A127" s="232" t="s">
        <v>982</v>
      </c>
      <c r="B127" s="229" t="s">
        <v>983</v>
      </c>
      <c r="C127" s="230" t="s">
        <v>984</v>
      </c>
      <c r="D127" s="229" t="s">
        <v>985</v>
      </c>
      <c r="E127" s="229" t="s">
        <v>986</v>
      </c>
    </row>
    <row r="128" spans="1:8" x14ac:dyDescent="0.25">
      <c r="A128" s="232" t="s">
        <v>1036</v>
      </c>
      <c r="B128" s="229" t="s">
        <v>1017</v>
      </c>
      <c r="C128" s="230">
        <v>0.5</v>
      </c>
      <c r="D128" s="233">
        <v>14</v>
      </c>
      <c r="E128" s="233">
        <f>TRUNC((C128*D128),2)</f>
        <v>7</v>
      </c>
    </row>
    <row r="129" spans="1:8" x14ac:dyDescent="0.25">
      <c r="A129" s="232" t="s">
        <v>1207</v>
      </c>
      <c r="B129" s="229" t="s">
        <v>1017</v>
      </c>
      <c r="C129" s="230">
        <v>5.1548650025471217</v>
      </c>
      <c r="D129" s="233">
        <v>19.63</v>
      </c>
      <c r="E129" s="233">
        <f>TRUNC((C129*D129),2)</f>
        <v>101.19</v>
      </c>
    </row>
    <row r="130" spans="1:8" x14ac:dyDescent="0.25">
      <c r="A130" s="232" t="s">
        <v>990</v>
      </c>
      <c r="E130" s="233">
        <f>SUM(E129:E129)</f>
        <v>101.19</v>
      </c>
    </row>
    <row r="132" spans="1:8" x14ac:dyDescent="0.25">
      <c r="A132" s="232" t="s">
        <v>991</v>
      </c>
      <c r="E132" s="233">
        <f>E125+E130</f>
        <v>120</v>
      </c>
      <c r="F132" s="205">
        <f>ORÇAMENTO!E14</f>
        <v>120</v>
      </c>
      <c r="G132" s="204"/>
    </row>
    <row r="133" spans="1:8" x14ac:dyDescent="0.25">
      <c r="A133" s="232" t="s">
        <v>992</v>
      </c>
      <c r="D133" s="234">
        <v>0.24030000000000001</v>
      </c>
      <c r="E133" s="233">
        <f>TRUNC((E132*D133),2)</f>
        <v>28.83</v>
      </c>
    </row>
    <row r="134" spans="1:8" x14ac:dyDescent="0.25">
      <c r="A134" s="232" t="s">
        <v>993</v>
      </c>
      <c r="E134" s="235">
        <f>SUM(E132:E133)+0.01</f>
        <v>148.83999999999997</v>
      </c>
      <c r="F134" s="205">
        <f>ORÇAMENTO!F14</f>
        <v>148.84</v>
      </c>
      <c r="H134" s="179"/>
    </row>
    <row r="136" spans="1:8" x14ac:dyDescent="0.25">
      <c r="A136" s="232" t="s">
        <v>1027</v>
      </c>
      <c r="B136" s="229" t="s">
        <v>1028</v>
      </c>
      <c r="C136" s="230" t="s">
        <v>979</v>
      </c>
    </row>
    <row r="137" spans="1:8" ht="26.25" x14ac:dyDescent="0.25">
      <c r="A137" s="232" t="s">
        <v>1029</v>
      </c>
    </row>
    <row r="138" spans="1:8" x14ac:dyDescent="0.25">
      <c r="A138" s="232" t="s">
        <v>1030</v>
      </c>
    </row>
    <row r="140" spans="1:8" x14ac:dyDescent="0.25">
      <c r="A140" s="232" t="s">
        <v>998</v>
      </c>
      <c r="B140" s="229" t="s">
        <v>983</v>
      </c>
      <c r="C140" s="230" t="s">
        <v>984</v>
      </c>
      <c r="D140" s="229" t="s">
        <v>985</v>
      </c>
      <c r="E140" s="229" t="s">
        <v>986</v>
      </c>
    </row>
    <row r="141" spans="1:8" x14ac:dyDescent="0.25">
      <c r="A141" s="232" t="s">
        <v>1031</v>
      </c>
      <c r="B141" s="229" t="s">
        <v>1032</v>
      </c>
      <c r="C141" s="230">
        <v>0.82</v>
      </c>
      <c r="D141" s="233">
        <v>80.55</v>
      </c>
      <c r="E141" s="233">
        <f>TRUNC((C141*D141),2)</f>
        <v>66.05</v>
      </c>
    </row>
    <row r="142" spans="1:8" x14ac:dyDescent="0.25">
      <c r="A142" s="232" t="s">
        <v>1033</v>
      </c>
      <c r="B142" s="229" t="s">
        <v>1032</v>
      </c>
      <c r="C142" s="230">
        <v>0.78</v>
      </c>
      <c r="D142" s="233">
        <v>70.22</v>
      </c>
      <c r="E142" s="233">
        <f>TRUNC((C142*D142),2)</f>
        <v>54.77</v>
      </c>
    </row>
    <row r="143" spans="1:8" x14ac:dyDescent="0.25">
      <c r="A143" s="232" t="s">
        <v>1034</v>
      </c>
      <c r="B143" s="229" t="s">
        <v>1035</v>
      </c>
      <c r="C143" s="230">
        <v>350</v>
      </c>
      <c r="D143" s="233">
        <v>0.56999999999999995</v>
      </c>
      <c r="E143" s="233">
        <f>TRUNC((C143*D143),2)</f>
        <v>199.5</v>
      </c>
    </row>
    <row r="144" spans="1:8" x14ac:dyDescent="0.25">
      <c r="A144" s="232" t="s">
        <v>990</v>
      </c>
      <c r="E144" s="233">
        <f>SUM(E141:E143)</f>
        <v>320.32</v>
      </c>
    </row>
    <row r="146" spans="1:8" x14ac:dyDescent="0.25">
      <c r="A146" s="232" t="s">
        <v>982</v>
      </c>
      <c r="B146" s="229" t="s">
        <v>983</v>
      </c>
      <c r="C146" s="230" t="s">
        <v>984</v>
      </c>
      <c r="D146" s="229" t="s">
        <v>985</v>
      </c>
      <c r="E146" s="229" t="s">
        <v>986</v>
      </c>
    </row>
    <row r="147" spans="1:8" x14ac:dyDescent="0.25">
      <c r="A147" s="232" t="s">
        <v>1036</v>
      </c>
      <c r="B147" s="229" t="s">
        <v>1017</v>
      </c>
      <c r="C147" s="230">
        <v>14.977142857142857</v>
      </c>
      <c r="D147" s="233">
        <v>14</v>
      </c>
      <c r="E147" s="233">
        <f>TRUNC((C147*D147),2)</f>
        <v>209.68</v>
      </c>
    </row>
    <row r="148" spans="1:8" x14ac:dyDescent="0.25">
      <c r="A148" s="232" t="s">
        <v>990</v>
      </c>
      <c r="E148" s="233">
        <f>SUM(E147:E147)</f>
        <v>209.68</v>
      </c>
    </row>
    <row r="150" spans="1:8" x14ac:dyDescent="0.25">
      <c r="A150" s="232" t="s">
        <v>991</v>
      </c>
      <c r="E150" s="233">
        <f>E144+E148</f>
        <v>530</v>
      </c>
      <c r="F150" s="205">
        <f>ORÇAMENTO!E15</f>
        <v>530</v>
      </c>
      <c r="G150" s="204"/>
    </row>
    <row r="151" spans="1:8" x14ac:dyDescent="0.25">
      <c r="A151" s="232" t="s">
        <v>992</v>
      </c>
      <c r="D151" s="234">
        <v>0.24030000000000001</v>
      </c>
      <c r="E151" s="233">
        <f>TRUNC((E150*D151),2)</f>
        <v>127.35</v>
      </c>
    </row>
    <row r="152" spans="1:8" x14ac:dyDescent="0.25">
      <c r="A152" s="232" t="s">
        <v>993</v>
      </c>
      <c r="E152" s="235">
        <f>SUM(E150:E151)+0.01</f>
        <v>657.36</v>
      </c>
      <c r="F152" s="205">
        <f>ORÇAMENTO!F15</f>
        <v>657.36</v>
      </c>
      <c r="H152" s="179"/>
    </row>
    <row r="155" spans="1:8" x14ac:dyDescent="0.25">
      <c r="A155" s="232" t="s">
        <v>1037</v>
      </c>
      <c r="B155" s="229" t="s">
        <v>1038</v>
      </c>
      <c r="C155" s="230" t="s">
        <v>979</v>
      </c>
    </row>
    <row r="156" spans="1:8" x14ac:dyDescent="0.25">
      <c r="A156" s="232" t="s">
        <v>1039</v>
      </c>
    </row>
    <row r="157" spans="1:8" x14ac:dyDescent="0.25">
      <c r="A157" s="232" t="s">
        <v>1040</v>
      </c>
    </row>
    <row r="159" spans="1:8" x14ac:dyDescent="0.25">
      <c r="A159" s="232" t="s">
        <v>982</v>
      </c>
      <c r="B159" s="229" t="s">
        <v>983</v>
      </c>
      <c r="C159" s="230" t="s">
        <v>984</v>
      </c>
      <c r="D159" s="229" t="s">
        <v>985</v>
      </c>
      <c r="E159" s="229" t="s">
        <v>986</v>
      </c>
    </row>
    <row r="160" spans="1:8" x14ac:dyDescent="0.25">
      <c r="A160" s="232" t="s">
        <v>1036</v>
      </c>
      <c r="B160" s="229" t="s">
        <v>1017</v>
      </c>
      <c r="C160" s="230">
        <v>1.5</v>
      </c>
      <c r="D160" s="233">
        <v>14</v>
      </c>
      <c r="E160" s="233">
        <f>TRUNC((C160*D160),2)</f>
        <v>21</v>
      </c>
    </row>
    <row r="161" spans="1:8" x14ac:dyDescent="0.25">
      <c r="A161" s="232" t="s">
        <v>990</v>
      </c>
      <c r="E161" s="233">
        <f>SUM(E160:E160)</f>
        <v>21</v>
      </c>
    </row>
    <row r="163" spans="1:8" x14ac:dyDescent="0.25">
      <c r="A163" s="232" t="s">
        <v>991</v>
      </c>
      <c r="E163" s="233">
        <f>E161</f>
        <v>21</v>
      </c>
      <c r="F163" s="205">
        <f>ORÇAMENTO!E16</f>
        <v>21</v>
      </c>
    </row>
    <row r="164" spans="1:8" x14ac:dyDescent="0.25">
      <c r="A164" s="232" t="s">
        <v>992</v>
      </c>
      <c r="D164" s="234">
        <v>0.24030000000000001</v>
      </c>
      <c r="E164" s="233">
        <f>TRUNC((E163*D164),2)</f>
        <v>5.04</v>
      </c>
    </row>
    <row r="165" spans="1:8" x14ac:dyDescent="0.25">
      <c r="A165" s="232" t="s">
        <v>993</v>
      </c>
      <c r="E165" s="235">
        <f>SUM(E163:E164)+0.01</f>
        <v>26.05</v>
      </c>
      <c r="F165" s="205">
        <f>ORÇAMENTO!F16</f>
        <v>26.05</v>
      </c>
      <c r="H165" s="179"/>
    </row>
    <row r="168" spans="1:8" x14ac:dyDescent="0.25">
      <c r="A168" s="232" t="s">
        <v>1041</v>
      </c>
      <c r="B168" s="229" t="s">
        <v>1042</v>
      </c>
      <c r="C168" s="230" t="s">
        <v>979</v>
      </c>
    </row>
    <row r="169" spans="1:8" x14ac:dyDescent="0.25">
      <c r="A169" s="232" t="s">
        <v>1043</v>
      </c>
    </row>
    <row r="170" spans="1:8" x14ac:dyDescent="0.25">
      <c r="A170" s="232" t="s">
        <v>1030</v>
      </c>
    </row>
    <row r="172" spans="1:8" x14ac:dyDescent="0.25">
      <c r="A172" s="232" t="s">
        <v>998</v>
      </c>
      <c r="B172" s="229" t="s">
        <v>983</v>
      </c>
      <c r="C172" s="230" t="s">
        <v>984</v>
      </c>
      <c r="D172" s="229" t="s">
        <v>985</v>
      </c>
      <c r="E172" s="229" t="s">
        <v>986</v>
      </c>
    </row>
    <row r="173" spans="1:8" x14ac:dyDescent="0.25">
      <c r="A173" s="232" t="s">
        <v>1044</v>
      </c>
      <c r="B173" s="229" t="s">
        <v>1003</v>
      </c>
      <c r="C173" s="230">
        <v>0.2</v>
      </c>
      <c r="D173" s="233">
        <v>150</v>
      </c>
      <c r="E173" s="233">
        <f>TRUNC((C173*D173),2)</f>
        <v>30</v>
      </c>
    </row>
    <row r="174" spans="1:8" x14ac:dyDescent="0.25">
      <c r="A174" s="232" t="s">
        <v>990</v>
      </c>
      <c r="E174" s="233">
        <f>SUM(E173:E173)</f>
        <v>30</v>
      </c>
    </row>
    <row r="176" spans="1:8" x14ac:dyDescent="0.25">
      <c r="A176" s="232" t="s">
        <v>991</v>
      </c>
      <c r="E176" s="233">
        <f>E174</f>
        <v>30</v>
      </c>
      <c r="F176" s="205">
        <f>ORÇAMENTO!E17</f>
        <v>30</v>
      </c>
    </row>
    <row r="177" spans="1:8" x14ac:dyDescent="0.25">
      <c r="A177" s="232" t="s">
        <v>992</v>
      </c>
      <c r="D177" s="234">
        <v>0.24030000000000001</v>
      </c>
      <c r="E177" s="233">
        <f>TRUNC((E176*D177),2)</f>
        <v>7.2</v>
      </c>
    </row>
    <row r="178" spans="1:8" x14ac:dyDescent="0.25">
      <c r="A178" s="232" t="s">
        <v>993</v>
      </c>
      <c r="E178" s="235">
        <f>SUM(E176:E177)+0.01</f>
        <v>37.21</v>
      </c>
      <c r="F178" s="205">
        <f>ORÇAMENTO!F17</f>
        <v>37.21</v>
      </c>
      <c r="H178" s="179"/>
    </row>
    <row r="180" spans="1:8" x14ac:dyDescent="0.25">
      <c r="A180" s="232" t="s">
        <v>1661</v>
      </c>
      <c r="C180" s="230" t="s">
        <v>979</v>
      </c>
    </row>
    <row r="181" spans="1:8" x14ac:dyDescent="0.25">
      <c r="A181" s="232" t="s">
        <v>1662</v>
      </c>
    </row>
    <row r="182" spans="1:8" x14ac:dyDescent="0.25">
      <c r="A182" s="232" t="s">
        <v>1664</v>
      </c>
    </row>
    <row r="184" spans="1:8" x14ac:dyDescent="0.25">
      <c r="A184" s="232" t="s">
        <v>998</v>
      </c>
      <c r="B184" s="229" t="s">
        <v>983</v>
      </c>
      <c r="C184" s="230" t="s">
        <v>984</v>
      </c>
      <c r="D184" s="229" t="s">
        <v>985</v>
      </c>
      <c r="E184" s="229" t="s">
        <v>986</v>
      </c>
    </row>
    <row r="185" spans="1:8" x14ac:dyDescent="0.25">
      <c r="A185" s="232" t="s">
        <v>1663</v>
      </c>
      <c r="B185" s="229" t="s">
        <v>983</v>
      </c>
      <c r="C185" s="230">
        <v>1</v>
      </c>
      <c r="D185" s="233">
        <v>110.13</v>
      </c>
      <c r="E185" s="233">
        <f>TRUNC((C185*D185),2)</f>
        <v>110.13</v>
      </c>
    </row>
    <row r="186" spans="1:8" x14ac:dyDescent="0.25">
      <c r="A186" s="232" t="s">
        <v>990</v>
      </c>
      <c r="E186" s="233">
        <f>SUM(E185:E185)</f>
        <v>110.13</v>
      </c>
    </row>
    <row r="188" spans="1:8" x14ac:dyDescent="0.25">
      <c r="A188" s="232" t="s">
        <v>982</v>
      </c>
      <c r="B188" s="229" t="s">
        <v>983</v>
      </c>
      <c r="C188" s="230" t="s">
        <v>984</v>
      </c>
      <c r="D188" s="229" t="s">
        <v>985</v>
      </c>
      <c r="E188" s="229" t="s">
        <v>986</v>
      </c>
    </row>
    <row r="189" spans="1:8" x14ac:dyDescent="0.25">
      <c r="A189" s="232" t="s">
        <v>1036</v>
      </c>
      <c r="B189" s="229" t="s">
        <v>1017</v>
      </c>
      <c r="C189" s="230">
        <v>1.5107142857142861</v>
      </c>
      <c r="D189" s="233">
        <v>14</v>
      </c>
      <c r="E189" s="233">
        <f>TRUNC((C189*D189),2)</f>
        <v>21.15</v>
      </c>
    </row>
    <row r="190" spans="1:8" x14ac:dyDescent="0.25">
      <c r="A190" s="232" t="s">
        <v>1018</v>
      </c>
      <c r="B190" s="229" t="s">
        <v>1017</v>
      </c>
      <c r="C190" s="230">
        <v>1.5</v>
      </c>
      <c r="D190" s="233">
        <v>19.149999999999999</v>
      </c>
      <c r="E190" s="233">
        <f>TRUNC((C190*D190),2)</f>
        <v>28.72</v>
      </c>
    </row>
    <row r="191" spans="1:8" x14ac:dyDescent="0.25">
      <c r="A191" s="232" t="s">
        <v>990</v>
      </c>
      <c r="E191" s="233">
        <f>SUM(E189:E190)</f>
        <v>49.87</v>
      </c>
    </row>
    <row r="193" spans="1:8" x14ac:dyDescent="0.25">
      <c r="A193" s="232" t="s">
        <v>991</v>
      </c>
      <c r="E193" s="233">
        <f>E186+E191</f>
        <v>160</v>
      </c>
      <c r="F193" s="205">
        <f>ORÇAMENTO!E19</f>
        <v>160</v>
      </c>
      <c r="G193" s="204"/>
    </row>
    <row r="194" spans="1:8" x14ac:dyDescent="0.25">
      <c r="A194" s="232" t="s">
        <v>992</v>
      </c>
      <c r="D194" s="234">
        <v>0.24030000000000001</v>
      </c>
      <c r="E194" s="233">
        <f>TRUNC((E193*D194),2)</f>
        <v>38.44</v>
      </c>
    </row>
    <row r="195" spans="1:8" x14ac:dyDescent="0.25">
      <c r="A195" s="232" t="s">
        <v>993</v>
      </c>
      <c r="E195" s="235">
        <f>SUM(E193:E194)+0.01</f>
        <v>198.45</v>
      </c>
      <c r="F195" s="205">
        <f>ORÇAMENTO!F19</f>
        <v>198.45</v>
      </c>
      <c r="H195" s="179"/>
    </row>
    <row r="197" spans="1:8" s="175" customFormat="1" x14ac:dyDescent="0.25">
      <c r="A197" s="232" t="s">
        <v>1665</v>
      </c>
      <c r="B197" s="229"/>
      <c r="C197" s="230" t="s">
        <v>979</v>
      </c>
      <c r="D197" s="229"/>
      <c r="E197" s="229"/>
      <c r="F197" s="192"/>
    </row>
    <row r="198" spans="1:8" s="175" customFormat="1" x14ac:dyDescent="0.25">
      <c r="A198" s="232" t="s">
        <v>1666</v>
      </c>
      <c r="B198" s="229"/>
      <c r="C198" s="230"/>
      <c r="D198" s="229"/>
      <c r="E198" s="229"/>
      <c r="F198" s="192"/>
    </row>
    <row r="199" spans="1:8" s="175" customFormat="1" x14ac:dyDescent="0.25">
      <c r="A199" s="232" t="s">
        <v>1664</v>
      </c>
      <c r="B199" s="229"/>
      <c r="C199" s="230"/>
      <c r="D199" s="229"/>
      <c r="E199" s="229"/>
      <c r="F199" s="192"/>
    </row>
    <row r="201" spans="1:8" x14ac:dyDescent="0.25">
      <c r="A201" s="232" t="s">
        <v>998</v>
      </c>
      <c r="B201" s="229" t="s">
        <v>983</v>
      </c>
      <c r="C201" s="230" t="s">
        <v>984</v>
      </c>
      <c r="D201" s="229" t="s">
        <v>985</v>
      </c>
      <c r="E201" s="229" t="s">
        <v>986</v>
      </c>
    </row>
    <row r="202" spans="1:8" x14ac:dyDescent="0.25">
      <c r="A202" s="232" t="s">
        <v>1667</v>
      </c>
      <c r="B202" s="229" t="s">
        <v>983</v>
      </c>
      <c r="C202" s="230">
        <v>1</v>
      </c>
      <c r="D202" s="233">
        <v>86.13</v>
      </c>
      <c r="E202" s="233">
        <f>TRUNC((C202*D202),2)</f>
        <v>86.13</v>
      </c>
    </row>
    <row r="203" spans="1:8" x14ac:dyDescent="0.25">
      <c r="A203" s="232" t="s">
        <v>990</v>
      </c>
      <c r="E203" s="233">
        <f>SUM(E202:E202)</f>
        <v>86.13</v>
      </c>
    </row>
    <row r="205" spans="1:8" x14ac:dyDescent="0.25">
      <c r="A205" s="232" t="s">
        <v>982</v>
      </c>
      <c r="B205" s="229" t="s">
        <v>983</v>
      </c>
      <c r="C205" s="230" t="s">
        <v>984</v>
      </c>
      <c r="D205" s="229" t="s">
        <v>985</v>
      </c>
      <c r="E205" s="229" t="s">
        <v>986</v>
      </c>
    </row>
    <row r="206" spans="1:8" x14ac:dyDescent="0.25">
      <c r="A206" s="232" t="s">
        <v>1036</v>
      </c>
      <c r="B206" s="229" t="s">
        <v>1017</v>
      </c>
      <c r="C206" s="230">
        <v>1.5107142857142861</v>
      </c>
      <c r="D206" s="233">
        <v>14</v>
      </c>
      <c r="E206" s="233">
        <f>TRUNC((C206*D206),2)</f>
        <v>21.15</v>
      </c>
    </row>
    <row r="207" spans="1:8" x14ac:dyDescent="0.25">
      <c r="A207" s="232" t="s">
        <v>1018</v>
      </c>
      <c r="B207" s="229" t="s">
        <v>1017</v>
      </c>
      <c r="C207" s="230">
        <v>1.5</v>
      </c>
      <c r="D207" s="233">
        <v>19.149999999999999</v>
      </c>
      <c r="E207" s="233">
        <f>TRUNC((C207*D207),2)</f>
        <v>28.72</v>
      </c>
    </row>
    <row r="208" spans="1:8" x14ac:dyDescent="0.25">
      <c r="A208" s="232" t="s">
        <v>990</v>
      </c>
      <c r="E208" s="233">
        <f>SUM(E206:E207)</f>
        <v>49.87</v>
      </c>
    </row>
    <row r="210" spans="1:8" x14ac:dyDescent="0.25">
      <c r="A210" s="232" t="s">
        <v>991</v>
      </c>
      <c r="E210" s="233">
        <f>E203+E208</f>
        <v>136</v>
      </c>
      <c r="F210" s="205">
        <f>ORÇAMENTO!E20</f>
        <v>136</v>
      </c>
      <c r="G210" s="204"/>
    </row>
    <row r="211" spans="1:8" x14ac:dyDescent="0.25">
      <c r="A211" s="232" t="s">
        <v>992</v>
      </c>
      <c r="D211" s="234">
        <v>0.24030000000000001</v>
      </c>
      <c r="E211" s="233">
        <f>TRUNC((E210*D211),2)</f>
        <v>32.68</v>
      </c>
    </row>
    <row r="212" spans="1:8" s="175" customFormat="1" x14ac:dyDescent="0.25">
      <c r="A212" s="232" t="s">
        <v>993</v>
      </c>
      <c r="B212" s="229"/>
      <c r="C212" s="230"/>
      <c r="D212" s="229"/>
      <c r="E212" s="235">
        <f>SUM(E210:E211)</f>
        <v>168.68</v>
      </c>
      <c r="F212" s="205">
        <f>ORÇAMENTO!F20</f>
        <v>168.68</v>
      </c>
      <c r="H212" s="204"/>
    </row>
    <row r="213" spans="1:8" s="175" customFormat="1" x14ac:dyDescent="0.25">
      <c r="A213" s="232"/>
      <c r="B213" s="229"/>
      <c r="C213" s="230"/>
      <c r="D213" s="229"/>
      <c r="E213" s="229"/>
      <c r="F213" s="192"/>
    </row>
    <row r="214" spans="1:8" s="175" customFormat="1" x14ac:dyDescent="0.25">
      <c r="A214" s="232" t="s">
        <v>1668</v>
      </c>
      <c r="B214" s="229"/>
      <c r="C214" s="230" t="s">
        <v>979</v>
      </c>
      <c r="D214" s="229"/>
      <c r="E214" s="229"/>
      <c r="F214" s="192"/>
    </row>
    <row r="215" spans="1:8" s="175" customFormat="1" x14ac:dyDescent="0.25">
      <c r="A215" s="232" t="s">
        <v>1669</v>
      </c>
      <c r="B215" s="229"/>
      <c r="C215" s="230"/>
      <c r="D215" s="229"/>
      <c r="E215" s="229"/>
      <c r="F215" s="192"/>
    </row>
    <row r="216" spans="1:8" s="175" customFormat="1" x14ac:dyDescent="0.25">
      <c r="A216" s="232" t="s">
        <v>1664</v>
      </c>
      <c r="B216" s="229"/>
      <c r="C216" s="230"/>
      <c r="D216" s="229"/>
      <c r="E216" s="229"/>
      <c r="F216" s="192"/>
    </row>
    <row r="218" spans="1:8" x14ac:dyDescent="0.25">
      <c r="A218" s="232" t="s">
        <v>998</v>
      </c>
      <c r="B218" s="229" t="s">
        <v>983</v>
      </c>
      <c r="C218" s="230" t="s">
        <v>984</v>
      </c>
      <c r="D218" s="229" t="s">
        <v>985</v>
      </c>
      <c r="E218" s="229" t="s">
        <v>986</v>
      </c>
    </row>
    <row r="219" spans="1:8" x14ac:dyDescent="0.25">
      <c r="A219" s="232" t="s">
        <v>1670</v>
      </c>
      <c r="B219" s="229" t="s">
        <v>983</v>
      </c>
      <c r="C219" s="230">
        <v>1</v>
      </c>
      <c r="D219" s="233">
        <v>530.25</v>
      </c>
      <c r="E219" s="233">
        <f>TRUNC((C219*D219),2)</f>
        <v>530.25</v>
      </c>
    </row>
    <row r="220" spans="1:8" x14ac:dyDescent="0.25">
      <c r="A220" s="232" t="s">
        <v>990</v>
      </c>
      <c r="E220" s="233">
        <f>SUM(E219:E219)</f>
        <v>530.25</v>
      </c>
    </row>
    <row r="222" spans="1:8" x14ac:dyDescent="0.25">
      <c r="A222" s="232" t="s">
        <v>982</v>
      </c>
      <c r="B222" s="229" t="s">
        <v>983</v>
      </c>
      <c r="C222" s="230" t="s">
        <v>984</v>
      </c>
      <c r="D222" s="229" t="s">
        <v>985</v>
      </c>
      <c r="E222" s="229" t="s">
        <v>986</v>
      </c>
    </row>
    <row r="223" spans="1:8" x14ac:dyDescent="0.25">
      <c r="A223" s="232" t="s">
        <v>1036</v>
      </c>
      <c r="B223" s="229" t="s">
        <v>1017</v>
      </c>
      <c r="C223" s="230">
        <v>3</v>
      </c>
      <c r="D223" s="233">
        <v>14.1</v>
      </c>
      <c r="E223" s="233">
        <f>TRUNC((C223*D223),2)</f>
        <v>42.3</v>
      </c>
    </row>
    <row r="224" spans="1:8" x14ac:dyDescent="0.25">
      <c r="A224" s="232" t="s">
        <v>1018</v>
      </c>
      <c r="B224" s="229" t="s">
        <v>1017</v>
      </c>
      <c r="C224" s="230">
        <v>3</v>
      </c>
      <c r="D224" s="233">
        <v>19.149999999999999</v>
      </c>
      <c r="E224" s="233">
        <f>TRUNC((C224*D224),2)</f>
        <v>57.45</v>
      </c>
    </row>
    <row r="225" spans="1:8" x14ac:dyDescent="0.25">
      <c r="A225" s="232" t="s">
        <v>990</v>
      </c>
      <c r="E225" s="233">
        <f>SUM(E223:E224)</f>
        <v>99.75</v>
      </c>
    </row>
    <row r="227" spans="1:8" x14ac:dyDescent="0.25">
      <c r="A227" s="232" t="s">
        <v>991</v>
      </c>
      <c r="E227" s="233">
        <f>E220+E225</f>
        <v>630</v>
      </c>
      <c r="F227" s="205">
        <f>ORÇAMENTO!E21</f>
        <v>630</v>
      </c>
      <c r="G227" s="204"/>
    </row>
    <row r="228" spans="1:8" x14ac:dyDescent="0.25">
      <c r="A228" s="232" t="s">
        <v>992</v>
      </c>
      <c r="D228" s="234">
        <v>0.24030000000000001</v>
      </c>
      <c r="E228" s="233">
        <f>TRUNC((E227*D228),2)</f>
        <v>151.38</v>
      </c>
    </row>
    <row r="229" spans="1:8" x14ac:dyDescent="0.25">
      <c r="A229" s="232" t="s">
        <v>993</v>
      </c>
      <c r="E229" s="235">
        <f>SUM(E227:E228)+0.01</f>
        <v>781.39</v>
      </c>
      <c r="F229" s="205">
        <f>ORÇAMENTO!F21</f>
        <v>781.39</v>
      </c>
      <c r="H229" s="179"/>
    </row>
    <row r="231" spans="1:8" x14ac:dyDescent="0.25">
      <c r="A231" s="232" t="s">
        <v>1045</v>
      </c>
      <c r="B231" s="229" t="s">
        <v>1046</v>
      </c>
      <c r="C231" s="230" t="s">
        <v>979</v>
      </c>
    </row>
    <row r="232" spans="1:8" ht="26.25" x14ac:dyDescent="0.25">
      <c r="A232" s="232" t="s">
        <v>1047</v>
      </c>
    </row>
    <row r="233" spans="1:8" x14ac:dyDescent="0.25">
      <c r="A233" s="232" t="s">
        <v>1048</v>
      </c>
    </row>
    <row r="235" spans="1:8" x14ac:dyDescent="0.25">
      <c r="A235" s="232" t="s">
        <v>998</v>
      </c>
      <c r="B235" s="229" t="s">
        <v>983</v>
      </c>
      <c r="C235" s="230" t="s">
        <v>984</v>
      </c>
      <c r="D235" s="229" t="s">
        <v>985</v>
      </c>
      <c r="E235" s="229" t="s">
        <v>986</v>
      </c>
    </row>
    <row r="236" spans="1:8" x14ac:dyDescent="0.25">
      <c r="A236" s="232" t="s">
        <v>1049</v>
      </c>
      <c r="B236" s="229" t="s">
        <v>1035</v>
      </c>
      <c r="C236" s="230">
        <v>3.3333E-3</v>
      </c>
      <c r="D236" s="233">
        <v>12.69</v>
      </c>
      <c r="E236" s="233">
        <f>TRUNC((C236*D236),2)</f>
        <v>0.04</v>
      </c>
    </row>
    <row r="237" spans="1:8" x14ac:dyDescent="0.25">
      <c r="A237" s="232" t="s">
        <v>1050</v>
      </c>
      <c r="B237" s="229" t="s">
        <v>1035</v>
      </c>
      <c r="C237" s="230">
        <v>5.0000000000000001E-3</v>
      </c>
      <c r="D237" s="233">
        <v>33.57</v>
      </c>
      <c r="E237" s="233">
        <f>TRUNC((C237*D237),2)</f>
        <v>0.16</v>
      </c>
    </row>
    <row r="238" spans="1:8" ht="26.25" x14ac:dyDescent="0.25">
      <c r="A238" s="232" t="s">
        <v>1051</v>
      </c>
      <c r="B238" s="229" t="s">
        <v>1052</v>
      </c>
      <c r="C238" s="230">
        <v>1.2</v>
      </c>
      <c r="D238" s="233">
        <v>28.550000000000004</v>
      </c>
      <c r="E238" s="233">
        <f>TRUNC((C238*D238),2)</f>
        <v>34.26</v>
      </c>
    </row>
    <row r="239" spans="1:8" x14ac:dyDescent="0.25">
      <c r="A239" s="232" t="s">
        <v>990</v>
      </c>
      <c r="E239" s="233">
        <f>SUM(E236:E238)</f>
        <v>34.46</v>
      </c>
    </row>
    <row r="241" spans="1:8" x14ac:dyDescent="0.25">
      <c r="A241" s="232" t="s">
        <v>982</v>
      </c>
      <c r="B241" s="229" t="s">
        <v>983</v>
      </c>
      <c r="C241" s="230" t="s">
        <v>984</v>
      </c>
      <c r="D241" s="229" t="s">
        <v>985</v>
      </c>
      <c r="E241" s="229" t="s">
        <v>986</v>
      </c>
    </row>
    <row r="242" spans="1:8" x14ac:dyDescent="0.25">
      <c r="A242" s="232" t="s">
        <v>1036</v>
      </c>
      <c r="B242" s="229" t="s">
        <v>1017</v>
      </c>
      <c r="C242" s="230">
        <v>0.41000000000000014</v>
      </c>
      <c r="D242" s="233">
        <v>14</v>
      </c>
      <c r="E242" s="233">
        <f>TRUNC((C242*D242),2)</f>
        <v>5.74</v>
      </c>
    </row>
    <row r="243" spans="1:8" x14ac:dyDescent="0.25">
      <c r="A243" s="232" t="s">
        <v>1018</v>
      </c>
      <c r="B243" s="229" t="s">
        <v>1017</v>
      </c>
      <c r="C243" s="230">
        <v>0.40740739999999998</v>
      </c>
      <c r="D243" s="233">
        <v>19.149999999999999</v>
      </c>
      <c r="E243" s="233">
        <f>TRUNC((C243*D243),2)</f>
        <v>7.8</v>
      </c>
    </row>
    <row r="244" spans="1:8" x14ac:dyDescent="0.25">
      <c r="A244" s="232" t="s">
        <v>990</v>
      </c>
      <c r="E244" s="233">
        <f>SUM(E242:E243)</f>
        <v>13.54</v>
      </c>
    </row>
    <row r="246" spans="1:8" x14ac:dyDescent="0.25">
      <c r="A246" s="232" t="s">
        <v>991</v>
      </c>
      <c r="E246" s="233">
        <f>E239+E244</f>
        <v>48</v>
      </c>
      <c r="F246" s="205">
        <f>ORÇAMENTO!E22</f>
        <v>48</v>
      </c>
      <c r="G246" s="204"/>
    </row>
    <row r="247" spans="1:8" x14ac:dyDescent="0.25">
      <c r="A247" s="232" t="s">
        <v>992</v>
      </c>
      <c r="D247" s="234">
        <v>0.24030000000000001</v>
      </c>
      <c r="E247" s="233">
        <f>TRUNC((E246*D247),2)</f>
        <v>11.53</v>
      </c>
    </row>
    <row r="248" spans="1:8" x14ac:dyDescent="0.25">
      <c r="A248" s="232" t="s">
        <v>993</v>
      </c>
      <c r="E248" s="235">
        <f>SUM(E246:E247)</f>
        <v>59.53</v>
      </c>
      <c r="F248" s="205">
        <f>ORÇAMENTO!F22</f>
        <v>59.53</v>
      </c>
      <c r="H248" s="179"/>
    </row>
    <row r="251" spans="1:8" x14ac:dyDescent="0.25">
      <c r="A251" s="232" t="s">
        <v>1053</v>
      </c>
      <c r="B251" s="229" t="s">
        <v>1054</v>
      </c>
      <c r="C251" s="230" t="s">
        <v>979</v>
      </c>
    </row>
    <row r="252" spans="1:8" ht="26.25" x14ac:dyDescent="0.25">
      <c r="A252" s="232" t="s">
        <v>1055</v>
      </c>
    </row>
    <row r="253" spans="1:8" x14ac:dyDescent="0.25">
      <c r="A253" s="232" t="s">
        <v>1048</v>
      </c>
    </row>
    <row r="255" spans="1:8" x14ac:dyDescent="0.25">
      <c r="A255" s="232" t="s">
        <v>998</v>
      </c>
      <c r="B255" s="229" t="s">
        <v>983</v>
      </c>
      <c r="C255" s="230" t="s">
        <v>984</v>
      </c>
      <c r="D255" s="229" t="s">
        <v>985</v>
      </c>
      <c r="E255" s="229" t="s">
        <v>986</v>
      </c>
    </row>
    <row r="256" spans="1:8" x14ac:dyDescent="0.25">
      <c r="A256" s="232" t="s">
        <v>1049</v>
      </c>
      <c r="B256" s="229" t="s">
        <v>1035</v>
      </c>
      <c r="C256" s="230">
        <v>3.3333E-3</v>
      </c>
      <c r="D256" s="233">
        <v>12.69</v>
      </c>
      <c r="E256" s="233">
        <f>TRUNC((C256*D256),2)</f>
        <v>0.04</v>
      </c>
    </row>
    <row r="257" spans="1:8" x14ac:dyDescent="0.25">
      <c r="A257" s="232" t="s">
        <v>1056</v>
      </c>
      <c r="B257" s="229" t="s">
        <v>1057</v>
      </c>
      <c r="C257" s="230">
        <v>6.9999999999999999E-4</v>
      </c>
      <c r="D257" s="233">
        <v>29.49</v>
      </c>
      <c r="E257" s="233">
        <f>TRUNC((C257*D257),2)</f>
        <v>0.02</v>
      </c>
    </row>
    <row r="258" spans="1:8" x14ac:dyDescent="0.25">
      <c r="A258" s="232" t="s">
        <v>1058</v>
      </c>
      <c r="B258" s="229" t="s">
        <v>1052</v>
      </c>
      <c r="C258" s="230">
        <v>1.1499999999999999</v>
      </c>
      <c r="D258" s="233">
        <v>18.347826086956523</v>
      </c>
      <c r="E258" s="233">
        <f>TRUNC((C258*D258),2)</f>
        <v>21.1</v>
      </c>
    </row>
    <row r="259" spans="1:8" x14ac:dyDescent="0.25">
      <c r="A259" s="232" t="s">
        <v>1059</v>
      </c>
      <c r="B259" s="229" t="s">
        <v>1035</v>
      </c>
      <c r="C259" s="230">
        <v>1.5E-3</v>
      </c>
      <c r="D259" s="233">
        <v>43.05</v>
      </c>
      <c r="E259" s="233">
        <f>TRUNC((C259*D259),2)</f>
        <v>0.06</v>
      </c>
    </row>
    <row r="260" spans="1:8" x14ac:dyDescent="0.25">
      <c r="A260" s="232" t="s">
        <v>1060</v>
      </c>
      <c r="B260" s="229" t="s">
        <v>1010</v>
      </c>
      <c r="C260" s="230">
        <v>3.3333300000000003E-2</v>
      </c>
      <c r="D260" s="233">
        <v>1.29</v>
      </c>
      <c r="E260" s="233">
        <f>TRUNC((C260*D260),2)</f>
        <v>0.04</v>
      </c>
    </row>
    <row r="261" spans="1:8" x14ac:dyDescent="0.25">
      <c r="A261" s="232" t="s">
        <v>990</v>
      </c>
      <c r="E261" s="233">
        <f>SUM(E256:E260)</f>
        <v>21.259999999999998</v>
      </c>
    </row>
    <row r="263" spans="1:8" x14ac:dyDescent="0.25">
      <c r="A263" s="232" t="s">
        <v>982</v>
      </c>
      <c r="B263" s="229" t="s">
        <v>983</v>
      </c>
      <c r="C263" s="230" t="s">
        <v>984</v>
      </c>
      <c r="D263" s="229" t="s">
        <v>985</v>
      </c>
      <c r="E263" s="229" t="s">
        <v>986</v>
      </c>
    </row>
    <row r="264" spans="1:8" x14ac:dyDescent="0.25">
      <c r="A264" s="232" t="s">
        <v>1016</v>
      </c>
      <c r="B264" s="229" t="s">
        <v>1017</v>
      </c>
      <c r="C264" s="230">
        <v>0.40740739999999998</v>
      </c>
      <c r="D264" s="233">
        <v>14.59</v>
      </c>
      <c r="E264" s="233">
        <f>TRUNC((C264*D264),2)</f>
        <v>5.94</v>
      </c>
    </row>
    <row r="265" spans="1:8" x14ac:dyDescent="0.25">
      <c r="A265" s="232" t="s">
        <v>1018</v>
      </c>
      <c r="B265" s="229" t="s">
        <v>1017</v>
      </c>
      <c r="C265" s="230">
        <v>0.40740739999999998</v>
      </c>
      <c r="D265" s="233">
        <v>19.149999999999999</v>
      </c>
      <c r="E265" s="233">
        <f>TRUNC((C265*D265),2)</f>
        <v>7.8</v>
      </c>
    </row>
    <row r="266" spans="1:8" x14ac:dyDescent="0.25">
      <c r="A266" s="232" t="s">
        <v>990</v>
      </c>
      <c r="E266" s="233">
        <f>SUM(E264:E265)</f>
        <v>13.74</v>
      </c>
    </row>
    <row r="268" spans="1:8" x14ac:dyDescent="0.25">
      <c r="A268" s="232" t="s">
        <v>991</v>
      </c>
      <c r="E268" s="233">
        <f>E261+E266</f>
        <v>35</v>
      </c>
      <c r="F268" s="205">
        <f>ORÇAMENTO!E23</f>
        <v>35</v>
      </c>
      <c r="G268" s="204"/>
    </row>
    <row r="269" spans="1:8" x14ac:dyDescent="0.25">
      <c r="A269" s="232" t="s">
        <v>992</v>
      </c>
      <c r="D269" s="234">
        <v>0.24030000000000001</v>
      </c>
      <c r="E269" s="233">
        <f>TRUNC((E268*D269),2)</f>
        <v>8.41</v>
      </c>
    </row>
    <row r="270" spans="1:8" x14ac:dyDescent="0.25">
      <c r="A270" s="232" t="s">
        <v>993</v>
      </c>
      <c r="E270" s="235">
        <f>SUM(E268:E269)</f>
        <v>43.41</v>
      </c>
      <c r="F270" s="205">
        <f>ORÇAMENTO!F23</f>
        <v>43.41</v>
      </c>
      <c r="H270" s="179"/>
    </row>
    <row r="273" spans="1:5" x14ac:dyDescent="0.25">
      <c r="A273" s="232" t="s">
        <v>1061</v>
      </c>
      <c r="B273" s="229" t="s">
        <v>1062</v>
      </c>
      <c r="C273" s="230" t="s">
        <v>979</v>
      </c>
    </row>
    <row r="274" spans="1:5" ht="26.25" x14ac:dyDescent="0.25">
      <c r="A274" s="232" t="s">
        <v>1063</v>
      </c>
    </row>
    <row r="275" spans="1:5" x14ac:dyDescent="0.25">
      <c r="A275" s="232" t="s">
        <v>1048</v>
      </c>
    </row>
    <row r="277" spans="1:5" x14ac:dyDescent="0.25">
      <c r="A277" s="232" t="s">
        <v>998</v>
      </c>
      <c r="B277" s="229" t="s">
        <v>983</v>
      </c>
      <c r="C277" s="230" t="s">
        <v>984</v>
      </c>
      <c r="D277" s="229" t="s">
        <v>985</v>
      </c>
      <c r="E277" s="229" t="s">
        <v>986</v>
      </c>
    </row>
    <row r="278" spans="1:5" x14ac:dyDescent="0.25">
      <c r="A278" s="232" t="s">
        <v>1049</v>
      </c>
      <c r="B278" s="229" t="s">
        <v>1035</v>
      </c>
      <c r="C278" s="230">
        <v>3.3333E-3</v>
      </c>
      <c r="D278" s="233">
        <v>12.69</v>
      </c>
      <c r="E278" s="233">
        <f>TRUNC((C278*D278),2)</f>
        <v>0.04</v>
      </c>
    </row>
    <row r="279" spans="1:5" x14ac:dyDescent="0.25">
      <c r="A279" s="232" t="s">
        <v>1056</v>
      </c>
      <c r="B279" s="229" t="s">
        <v>1057</v>
      </c>
      <c r="C279" s="230">
        <v>8.0000000000000004E-4</v>
      </c>
      <c r="D279" s="233">
        <v>29.49</v>
      </c>
      <c r="E279" s="233">
        <f>TRUNC((C279*D279),2)</f>
        <v>0.02</v>
      </c>
    </row>
    <row r="280" spans="1:5" x14ac:dyDescent="0.25">
      <c r="A280" s="232" t="s">
        <v>1064</v>
      </c>
      <c r="B280" s="229" t="s">
        <v>1052</v>
      </c>
      <c r="C280" s="230">
        <v>1.1499999999999999</v>
      </c>
      <c r="D280" s="233">
        <v>24.417391304347827</v>
      </c>
      <c r="E280" s="233">
        <f>TRUNC((C280*D280),2)</f>
        <v>28.08</v>
      </c>
    </row>
    <row r="281" spans="1:5" x14ac:dyDescent="0.25">
      <c r="A281" s="232" t="s">
        <v>1059</v>
      </c>
      <c r="B281" s="229" t="s">
        <v>1035</v>
      </c>
      <c r="C281" s="230">
        <v>1.9E-3</v>
      </c>
      <c r="D281" s="233">
        <v>43.05</v>
      </c>
      <c r="E281" s="233">
        <f>TRUNC((C281*D281),2)</f>
        <v>0.08</v>
      </c>
    </row>
    <row r="282" spans="1:5" x14ac:dyDescent="0.25">
      <c r="A282" s="232" t="s">
        <v>1060</v>
      </c>
      <c r="B282" s="229" t="s">
        <v>1010</v>
      </c>
      <c r="C282" s="230">
        <v>3.3333300000000003E-2</v>
      </c>
      <c r="D282" s="233">
        <v>1.29</v>
      </c>
      <c r="E282" s="233">
        <f>TRUNC((C282*D282),2)</f>
        <v>0.04</v>
      </c>
    </row>
    <row r="283" spans="1:5" x14ac:dyDescent="0.25">
      <c r="A283" s="232" t="s">
        <v>990</v>
      </c>
      <c r="E283" s="233">
        <f>SUM(E278:E282)</f>
        <v>28.259999999999994</v>
      </c>
    </row>
    <row r="285" spans="1:5" x14ac:dyDescent="0.25">
      <c r="A285" s="232" t="s">
        <v>982</v>
      </c>
      <c r="B285" s="229" t="s">
        <v>983</v>
      </c>
      <c r="C285" s="230" t="s">
        <v>984</v>
      </c>
      <c r="D285" s="229" t="s">
        <v>985</v>
      </c>
      <c r="E285" s="229" t="s">
        <v>986</v>
      </c>
    </row>
    <row r="286" spans="1:5" x14ac:dyDescent="0.25">
      <c r="A286" s="232" t="s">
        <v>1016</v>
      </c>
      <c r="B286" s="229" t="s">
        <v>1017</v>
      </c>
      <c r="C286" s="230">
        <v>0.40740739999999998</v>
      </c>
      <c r="D286" s="233">
        <v>14.59</v>
      </c>
      <c r="E286" s="233">
        <f>TRUNC((C286*D286),2)</f>
        <v>5.94</v>
      </c>
    </row>
    <row r="287" spans="1:5" x14ac:dyDescent="0.25">
      <c r="A287" s="232" t="s">
        <v>1018</v>
      </c>
      <c r="B287" s="229" t="s">
        <v>1017</v>
      </c>
      <c r="C287" s="230">
        <v>0.40740739999999998</v>
      </c>
      <c r="D287" s="233">
        <v>19.149999999999999</v>
      </c>
      <c r="E287" s="233">
        <f>TRUNC((C287*D287),2)</f>
        <v>7.8</v>
      </c>
    </row>
    <row r="288" spans="1:5" x14ac:dyDescent="0.25">
      <c r="A288" s="232" t="s">
        <v>990</v>
      </c>
      <c r="E288" s="233">
        <f>SUM(E286:E287)</f>
        <v>13.74</v>
      </c>
    </row>
    <row r="290" spans="1:8" x14ac:dyDescent="0.25">
      <c r="A290" s="232" t="s">
        <v>991</v>
      </c>
      <c r="E290" s="233">
        <f>E283+E288</f>
        <v>41.999999999999993</v>
      </c>
      <c r="F290" s="205">
        <f>ORÇAMENTO!E24</f>
        <v>42</v>
      </c>
      <c r="G290" s="204"/>
    </row>
    <row r="291" spans="1:8" x14ac:dyDescent="0.25">
      <c r="A291" s="232" t="s">
        <v>992</v>
      </c>
      <c r="D291" s="234">
        <v>0.24030000000000001</v>
      </c>
      <c r="E291" s="233">
        <f>TRUNC((E290*D291),2)</f>
        <v>10.09</v>
      </c>
    </row>
    <row r="292" spans="1:8" x14ac:dyDescent="0.25">
      <c r="A292" s="232" t="s">
        <v>993</v>
      </c>
      <c r="E292" s="235">
        <f>SUM(E290:E291)</f>
        <v>52.089999999999989</v>
      </c>
      <c r="F292" s="205">
        <f>ORÇAMENTO!F24</f>
        <v>52.09</v>
      </c>
      <c r="H292" s="179"/>
    </row>
    <row r="295" spans="1:8" x14ac:dyDescent="0.25">
      <c r="A295" s="232" t="s">
        <v>1065</v>
      </c>
      <c r="B295" s="229" t="s">
        <v>1066</v>
      </c>
      <c r="C295" s="230" t="s">
        <v>979</v>
      </c>
    </row>
    <row r="296" spans="1:8" ht="26.25" x14ac:dyDescent="0.25">
      <c r="A296" s="232" t="s">
        <v>1067</v>
      </c>
    </row>
    <row r="297" spans="1:8" x14ac:dyDescent="0.25">
      <c r="A297" s="232" t="s">
        <v>1048</v>
      </c>
    </row>
    <row r="299" spans="1:8" x14ac:dyDescent="0.25">
      <c r="A299" s="232" t="s">
        <v>998</v>
      </c>
      <c r="B299" s="229" t="s">
        <v>983</v>
      </c>
      <c r="C299" s="230" t="s">
        <v>984</v>
      </c>
      <c r="D299" s="229" t="s">
        <v>985</v>
      </c>
      <c r="E299" s="229" t="s">
        <v>986</v>
      </c>
    </row>
    <row r="300" spans="1:8" x14ac:dyDescent="0.25">
      <c r="A300" s="232" t="s">
        <v>1049</v>
      </c>
      <c r="B300" s="229" t="s">
        <v>1035</v>
      </c>
      <c r="C300" s="230">
        <v>3.3333E-3</v>
      </c>
      <c r="D300" s="233">
        <v>12.69</v>
      </c>
      <c r="E300" s="233">
        <f>TRUNC((C300*D300),2)</f>
        <v>0.04</v>
      </c>
    </row>
    <row r="301" spans="1:8" x14ac:dyDescent="0.25">
      <c r="A301" s="232" t="s">
        <v>1056</v>
      </c>
      <c r="B301" s="229" t="s">
        <v>1057</v>
      </c>
      <c r="C301" s="230">
        <v>1.1000000000000001E-3</v>
      </c>
      <c r="D301" s="233">
        <v>29.49</v>
      </c>
      <c r="E301" s="233">
        <f>TRUNC((C301*D301),2)</f>
        <v>0.03</v>
      </c>
    </row>
    <row r="302" spans="1:8" x14ac:dyDescent="0.25">
      <c r="A302" s="232" t="s">
        <v>1068</v>
      </c>
      <c r="B302" s="229" t="s">
        <v>1052</v>
      </c>
      <c r="C302" s="230">
        <v>1.1499999999999999</v>
      </c>
      <c r="D302" s="233">
        <v>36.808695652173917</v>
      </c>
      <c r="E302" s="233">
        <f>TRUNC((C302*D302),2)</f>
        <v>42.33</v>
      </c>
    </row>
    <row r="303" spans="1:8" x14ac:dyDescent="0.25">
      <c r="A303" s="232" t="s">
        <v>1059</v>
      </c>
      <c r="B303" s="229" t="s">
        <v>1035</v>
      </c>
      <c r="C303" s="230">
        <v>2.7000000000000001E-3</v>
      </c>
      <c r="D303" s="233">
        <v>43.05</v>
      </c>
      <c r="E303" s="233">
        <f>TRUNC((C303*D303),2)</f>
        <v>0.11</v>
      </c>
    </row>
    <row r="304" spans="1:8" x14ac:dyDescent="0.25">
      <c r="A304" s="232" t="s">
        <v>1060</v>
      </c>
      <c r="B304" s="229" t="s">
        <v>1010</v>
      </c>
      <c r="C304" s="230">
        <v>3.3333300000000003E-2</v>
      </c>
      <c r="D304" s="233">
        <v>1.29</v>
      </c>
      <c r="E304" s="233">
        <f>TRUNC((C304*D304),2)</f>
        <v>0.04</v>
      </c>
    </row>
    <row r="305" spans="1:8" x14ac:dyDescent="0.25">
      <c r="A305" s="232" t="s">
        <v>990</v>
      </c>
      <c r="E305" s="233">
        <f>SUM(E300:E304)</f>
        <v>42.55</v>
      </c>
    </row>
    <row r="307" spans="1:8" x14ac:dyDescent="0.25">
      <c r="A307" s="232" t="s">
        <v>982</v>
      </c>
      <c r="B307" s="229" t="s">
        <v>983</v>
      </c>
      <c r="C307" s="230" t="s">
        <v>984</v>
      </c>
      <c r="D307" s="229" t="s">
        <v>985</v>
      </c>
      <c r="E307" s="229" t="s">
        <v>986</v>
      </c>
    </row>
    <row r="308" spans="1:8" x14ac:dyDescent="0.25">
      <c r="A308" s="232" t="s">
        <v>1016</v>
      </c>
      <c r="B308" s="229" t="s">
        <v>1017</v>
      </c>
      <c r="C308" s="230">
        <v>0.4583333</v>
      </c>
      <c r="D308" s="233">
        <v>14.59</v>
      </c>
      <c r="E308" s="233">
        <f>TRUNC((C308*D308),2)</f>
        <v>6.68</v>
      </c>
    </row>
    <row r="309" spans="1:8" x14ac:dyDescent="0.25">
      <c r="A309" s="232" t="s">
        <v>1018</v>
      </c>
      <c r="B309" s="229" t="s">
        <v>1017</v>
      </c>
      <c r="C309" s="230">
        <v>0.4583333</v>
      </c>
      <c r="D309" s="233">
        <v>19.149999999999999</v>
      </c>
      <c r="E309" s="233">
        <f>TRUNC((C309*D309),2)</f>
        <v>8.77</v>
      </c>
    </row>
    <row r="310" spans="1:8" x14ac:dyDescent="0.25">
      <c r="A310" s="232" t="s">
        <v>990</v>
      </c>
      <c r="E310" s="233">
        <f>SUM(E308:E309)</f>
        <v>15.45</v>
      </c>
    </row>
    <row r="312" spans="1:8" x14ac:dyDescent="0.25">
      <c r="A312" s="232" t="s">
        <v>991</v>
      </c>
      <c r="E312" s="233">
        <f>E305+E310</f>
        <v>58</v>
      </c>
      <c r="F312" s="205">
        <f>ORÇAMENTO!E25</f>
        <v>58</v>
      </c>
      <c r="G312" s="204"/>
    </row>
    <row r="313" spans="1:8" x14ac:dyDescent="0.25">
      <c r="A313" s="232" t="s">
        <v>992</v>
      </c>
      <c r="D313" s="234">
        <v>0.24030000000000001</v>
      </c>
      <c r="E313" s="233">
        <f>TRUNC((E312*D313),2)</f>
        <v>13.93</v>
      </c>
    </row>
    <row r="314" spans="1:8" x14ac:dyDescent="0.25">
      <c r="A314" s="232" t="s">
        <v>993</v>
      </c>
      <c r="E314" s="235">
        <f>SUM(E312:E313)+0.01</f>
        <v>71.940000000000012</v>
      </c>
      <c r="F314" s="205">
        <f>ORÇAMENTO!F25</f>
        <v>71.94</v>
      </c>
      <c r="H314" s="179"/>
    </row>
    <row r="317" spans="1:8" x14ac:dyDescent="0.25">
      <c r="A317" s="232" t="s">
        <v>1069</v>
      </c>
      <c r="B317" s="229" t="s">
        <v>1070</v>
      </c>
      <c r="C317" s="230" t="s">
        <v>979</v>
      </c>
    </row>
    <row r="318" spans="1:8" ht="26.25" x14ac:dyDescent="0.25">
      <c r="A318" s="232" t="s">
        <v>1071</v>
      </c>
    </row>
    <row r="319" spans="1:8" x14ac:dyDescent="0.25">
      <c r="A319" s="232" t="s">
        <v>1048</v>
      </c>
    </row>
    <row r="321" spans="1:8" x14ac:dyDescent="0.25">
      <c r="A321" s="232" t="s">
        <v>998</v>
      </c>
      <c r="B321" s="229" t="s">
        <v>983</v>
      </c>
      <c r="C321" s="230" t="s">
        <v>984</v>
      </c>
      <c r="D321" s="229" t="s">
        <v>985</v>
      </c>
      <c r="E321" s="229" t="s">
        <v>986</v>
      </c>
    </row>
    <row r="322" spans="1:8" x14ac:dyDescent="0.25">
      <c r="A322" s="232" t="s">
        <v>1049</v>
      </c>
      <c r="B322" s="229" t="s">
        <v>1035</v>
      </c>
      <c r="C322" s="230">
        <v>3.3333E-3</v>
      </c>
      <c r="D322" s="233">
        <v>12.69</v>
      </c>
      <c r="E322" s="233">
        <f>TRUNC((C322*D322),2)</f>
        <v>0.04</v>
      </c>
    </row>
    <row r="323" spans="1:8" x14ac:dyDescent="0.25">
      <c r="A323" s="232" t="s">
        <v>1056</v>
      </c>
      <c r="B323" s="229" t="s">
        <v>1057</v>
      </c>
      <c r="C323" s="230">
        <v>1.2999999999999999E-3</v>
      </c>
      <c r="D323" s="233">
        <v>29.49</v>
      </c>
      <c r="E323" s="233">
        <f>TRUNC((C323*D323),2)</f>
        <v>0.03</v>
      </c>
    </row>
    <row r="324" spans="1:8" x14ac:dyDescent="0.25">
      <c r="A324" s="232" t="s">
        <v>1072</v>
      </c>
      <c r="B324" s="229" t="s">
        <v>1052</v>
      </c>
      <c r="C324" s="230">
        <v>1.1499999999999999</v>
      </c>
      <c r="D324" s="233">
        <v>47.226086956521748</v>
      </c>
      <c r="E324" s="233">
        <f>TRUNC((C324*D324),2)</f>
        <v>54.31</v>
      </c>
    </row>
    <row r="325" spans="1:8" x14ac:dyDescent="0.25">
      <c r="A325" s="232" t="s">
        <v>1059</v>
      </c>
      <c r="B325" s="229" t="s">
        <v>1035</v>
      </c>
      <c r="C325" s="230">
        <v>3.0999999999999999E-3</v>
      </c>
      <c r="D325" s="233">
        <v>43.05</v>
      </c>
      <c r="E325" s="233">
        <f>TRUNC((C325*D325),2)</f>
        <v>0.13</v>
      </c>
    </row>
    <row r="326" spans="1:8" x14ac:dyDescent="0.25">
      <c r="A326" s="232" t="s">
        <v>1060</v>
      </c>
      <c r="B326" s="229" t="s">
        <v>1010</v>
      </c>
      <c r="C326" s="230">
        <v>3.3333300000000003E-2</v>
      </c>
      <c r="D326" s="233">
        <v>1.29</v>
      </c>
      <c r="E326" s="233">
        <f>TRUNC((C326*D326),2)</f>
        <v>0.04</v>
      </c>
    </row>
    <row r="327" spans="1:8" x14ac:dyDescent="0.25">
      <c r="A327" s="232" t="s">
        <v>990</v>
      </c>
      <c r="E327" s="233">
        <f>SUM(E322:E326)</f>
        <v>54.550000000000004</v>
      </c>
    </row>
    <row r="329" spans="1:8" x14ac:dyDescent="0.25">
      <c r="A329" s="232" t="s">
        <v>982</v>
      </c>
      <c r="B329" s="229" t="s">
        <v>983</v>
      </c>
      <c r="C329" s="230" t="s">
        <v>984</v>
      </c>
      <c r="D329" s="229" t="s">
        <v>985</v>
      </c>
      <c r="E329" s="229" t="s">
        <v>986</v>
      </c>
    </row>
    <row r="330" spans="1:8" x14ac:dyDescent="0.25">
      <c r="A330" s="232" t="s">
        <v>1016</v>
      </c>
      <c r="B330" s="229" t="s">
        <v>1017</v>
      </c>
      <c r="C330" s="230">
        <v>0.4583333</v>
      </c>
      <c r="D330" s="233">
        <v>14.59</v>
      </c>
      <c r="E330" s="233">
        <f>TRUNC((C330*D330),2)</f>
        <v>6.68</v>
      </c>
    </row>
    <row r="331" spans="1:8" x14ac:dyDescent="0.25">
      <c r="A331" s="232" t="s">
        <v>1018</v>
      </c>
      <c r="B331" s="229" t="s">
        <v>1017</v>
      </c>
      <c r="C331" s="230">
        <v>0.4583333</v>
      </c>
      <c r="D331" s="233">
        <v>19.149999999999999</v>
      </c>
      <c r="E331" s="233">
        <f>TRUNC((C331*D331),2)</f>
        <v>8.77</v>
      </c>
    </row>
    <row r="332" spans="1:8" x14ac:dyDescent="0.25">
      <c r="A332" s="232" t="s">
        <v>990</v>
      </c>
      <c r="E332" s="233">
        <f>SUM(E330:E331)</f>
        <v>15.45</v>
      </c>
    </row>
    <row r="334" spans="1:8" x14ac:dyDescent="0.25">
      <c r="A334" s="232" t="s">
        <v>991</v>
      </c>
      <c r="E334" s="233">
        <f>E327+E332</f>
        <v>70</v>
      </c>
      <c r="F334" s="205">
        <f>ORÇAMENTO!E26</f>
        <v>70</v>
      </c>
      <c r="G334" s="204"/>
    </row>
    <row r="335" spans="1:8" x14ac:dyDescent="0.25">
      <c r="A335" s="232" t="s">
        <v>992</v>
      </c>
      <c r="D335" s="234">
        <v>0.24030000000000001</v>
      </c>
      <c r="E335" s="233">
        <f>TRUNC((E334*D335),2)</f>
        <v>16.82</v>
      </c>
    </row>
    <row r="336" spans="1:8" x14ac:dyDescent="0.25">
      <c r="A336" s="232" t="s">
        <v>993</v>
      </c>
      <c r="E336" s="235">
        <f>SUM(E334:E335)</f>
        <v>86.82</v>
      </c>
      <c r="F336" s="205">
        <f>ORÇAMENTO!F26</f>
        <v>86.82</v>
      </c>
      <c r="H336" s="179"/>
    </row>
    <row r="339" spans="1:5" x14ac:dyDescent="0.25">
      <c r="A339" s="232" t="s">
        <v>1073</v>
      </c>
      <c r="B339" s="229" t="s">
        <v>1074</v>
      </c>
      <c r="C339" s="230" t="s">
        <v>979</v>
      </c>
    </row>
    <row r="340" spans="1:5" ht="26.25" x14ac:dyDescent="0.25">
      <c r="A340" s="232" t="s">
        <v>1075</v>
      </c>
    </row>
    <row r="341" spans="1:5" x14ac:dyDescent="0.25">
      <c r="A341" s="232" t="s">
        <v>1048</v>
      </c>
    </row>
    <row r="343" spans="1:5" x14ac:dyDescent="0.25">
      <c r="A343" s="232" t="s">
        <v>998</v>
      </c>
      <c r="B343" s="229" t="s">
        <v>983</v>
      </c>
      <c r="C343" s="230" t="s">
        <v>984</v>
      </c>
      <c r="D343" s="229" t="s">
        <v>985</v>
      </c>
      <c r="E343" s="229" t="s">
        <v>986</v>
      </c>
    </row>
    <row r="344" spans="1:5" x14ac:dyDescent="0.25">
      <c r="A344" s="232" t="s">
        <v>1049</v>
      </c>
      <c r="B344" s="229" t="s">
        <v>1035</v>
      </c>
      <c r="C344" s="230">
        <v>3.3333E-3</v>
      </c>
      <c r="D344" s="233">
        <v>12.69</v>
      </c>
      <c r="E344" s="233">
        <f>TRUNC((C344*D344),2)</f>
        <v>0.04</v>
      </c>
    </row>
    <row r="345" spans="1:5" x14ac:dyDescent="0.25">
      <c r="A345" s="232" t="s">
        <v>1056</v>
      </c>
      <c r="B345" s="229" t="s">
        <v>1057</v>
      </c>
      <c r="C345" s="230">
        <v>2.3E-3</v>
      </c>
      <c r="D345" s="233">
        <v>29.49</v>
      </c>
      <c r="E345" s="233">
        <f>TRUNC((C345*D345),2)</f>
        <v>0.06</v>
      </c>
    </row>
    <row r="346" spans="1:5" x14ac:dyDescent="0.25">
      <c r="A346" s="232" t="s">
        <v>1076</v>
      </c>
      <c r="B346" s="229" t="s">
        <v>1052</v>
      </c>
      <c r="C346" s="230">
        <v>1.1499999999999999</v>
      </c>
      <c r="D346" s="233">
        <v>77.434782608695656</v>
      </c>
      <c r="E346" s="233">
        <f>TRUNC((C346*D346),2)</f>
        <v>89.05</v>
      </c>
    </row>
    <row r="347" spans="1:5" x14ac:dyDescent="0.25">
      <c r="A347" s="232" t="s">
        <v>1059</v>
      </c>
      <c r="B347" s="229" t="s">
        <v>1035</v>
      </c>
      <c r="C347" s="230">
        <v>4.7999999999999996E-3</v>
      </c>
      <c r="D347" s="233">
        <v>43.05</v>
      </c>
      <c r="E347" s="233">
        <f>TRUNC((C347*D347),2)</f>
        <v>0.2</v>
      </c>
    </row>
    <row r="348" spans="1:5" x14ac:dyDescent="0.25">
      <c r="A348" s="232" t="s">
        <v>1060</v>
      </c>
      <c r="B348" s="229" t="s">
        <v>1010</v>
      </c>
      <c r="C348" s="230">
        <v>3.3333300000000003E-2</v>
      </c>
      <c r="D348" s="233">
        <v>1.29</v>
      </c>
      <c r="E348" s="233">
        <f>TRUNC((C348*D348),2)</f>
        <v>0.04</v>
      </c>
    </row>
    <row r="349" spans="1:5" x14ac:dyDescent="0.25">
      <c r="A349" s="232" t="s">
        <v>990</v>
      </c>
      <c r="E349" s="233">
        <f>SUM(E344:E348)</f>
        <v>89.39</v>
      </c>
    </row>
    <row r="351" spans="1:5" x14ac:dyDescent="0.25">
      <c r="A351" s="232" t="s">
        <v>982</v>
      </c>
      <c r="B351" s="229" t="s">
        <v>983</v>
      </c>
      <c r="C351" s="230" t="s">
        <v>984</v>
      </c>
      <c r="D351" s="229" t="s">
        <v>985</v>
      </c>
      <c r="E351" s="229" t="s">
        <v>986</v>
      </c>
    </row>
    <row r="352" spans="1:5" x14ac:dyDescent="0.25">
      <c r="A352" s="232" t="s">
        <v>1016</v>
      </c>
      <c r="B352" s="229" t="s">
        <v>1017</v>
      </c>
      <c r="C352" s="230">
        <v>0.61111110000000002</v>
      </c>
      <c r="D352" s="233">
        <v>14.59</v>
      </c>
      <c r="E352" s="233">
        <f>TRUNC((C352*D352),2)</f>
        <v>8.91</v>
      </c>
    </row>
    <row r="353" spans="1:8" x14ac:dyDescent="0.25">
      <c r="A353" s="232" t="s">
        <v>1018</v>
      </c>
      <c r="B353" s="229" t="s">
        <v>1017</v>
      </c>
      <c r="C353" s="230">
        <v>0.61111110000000002</v>
      </c>
      <c r="D353" s="233">
        <v>19.149999999999999</v>
      </c>
      <c r="E353" s="233">
        <f>TRUNC((C353*D353),2)</f>
        <v>11.7</v>
      </c>
    </row>
    <row r="354" spans="1:8" x14ac:dyDescent="0.25">
      <c r="A354" s="232" t="s">
        <v>990</v>
      </c>
      <c r="E354" s="233">
        <f>SUM(E352:E353)</f>
        <v>20.61</v>
      </c>
    </row>
    <row r="356" spans="1:8" x14ac:dyDescent="0.25">
      <c r="A356" s="232" t="s">
        <v>991</v>
      </c>
      <c r="E356" s="233">
        <f>E349+E354</f>
        <v>110</v>
      </c>
      <c r="F356" s="205">
        <f>ORÇAMENTO!E27</f>
        <v>110</v>
      </c>
      <c r="G356" s="204"/>
    </row>
    <row r="357" spans="1:8" x14ac:dyDescent="0.25">
      <c r="A357" s="232" t="s">
        <v>992</v>
      </c>
      <c r="D357" s="234">
        <v>0.24030000000000001</v>
      </c>
      <c r="E357" s="233">
        <f>TRUNC((E356*D357),2)</f>
        <v>26.43</v>
      </c>
    </row>
    <row r="358" spans="1:8" x14ac:dyDescent="0.25">
      <c r="A358" s="232" t="s">
        <v>993</v>
      </c>
      <c r="E358" s="235">
        <f>SUM(E356:E357)</f>
        <v>136.43</v>
      </c>
      <c r="F358" s="205">
        <f>ORÇAMENTO!F27</f>
        <v>136.43</v>
      </c>
      <c r="H358" s="179"/>
    </row>
    <row r="360" spans="1:8" x14ac:dyDescent="0.25">
      <c r="A360" s="232" t="s">
        <v>1674</v>
      </c>
      <c r="C360" s="230" t="s">
        <v>979</v>
      </c>
    </row>
    <row r="361" spans="1:8" ht="26.25" x14ac:dyDescent="0.25">
      <c r="A361" s="232" t="s">
        <v>1672</v>
      </c>
    </row>
    <row r="362" spans="1:8" x14ac:dyDescent="0.25">
      <c r="A362" s="232" t="s">
        <v>1014</v>
      </c>
    </row>
    <row r="364" spans="1:8" x14ac:dyDescent="0.25">
      <c r="A364" s="232" t="s">
        <v>998</v>
      </c>
      <c r="B364" s="229" t="s">
        <v>983</v>
      </c>
      <c r="C364" s="230" t="s">
        <v>984</v>
      </c>
      <c r="D364" s="229" t="s">
        <v>985</v>
      </c>
      <c r="E364" s="229" t="s">
        <v>986</v>
      </c>
    </row>
    <row r="365" spans="1:8" x14ac:dyDescent="0.25">
      <c r="A365" s="232" t="s">
        <v>1673</v>
      </c>
      <c r="B365" s="229" t="s">
        <v>1010</v>
      </c>
      <c r="C365" s="230">
        <v>1</v>
      </c>
      <c r="D365" s="233">
        <v>5330.08</v>
      </c>
      <c r="E365" s="233">
        <f>TRUNC((C365*D365),2)</f>
        <v>5330.08</v>
      </c>
    </row>
    <row r="366" spans="1:8" x14ac:dyDescent="0.25">
      <c r="A366" s="232" t="s">
        <v>990</v>
      </c>
      <c r="E366" s="233">
        <f>SUM(E365:E365)</f>
        <v>5330.08</v>
      </c>
    </row>
    <row r="368" spans="1:8" x14ac:dyDescent="0.25">
      <c r="A368" s="232" t="s">
        <v>982</v>
      </c>
      <c r="B368" s="229" t="s">
        <v>983</v>
      </c>
      <c r="C368" s="230" t="s">
        <v>984</v>
      </c>
      <c r="D368" s="229" t="s">
        <v>985</v>
      </c>
      <c r="E368" s="229" t="s">
        <v>986</v>
      </c>
    </row>
    <row r="369" spans="1:8" x14ac:dyDescent="0.25">
      <c r="A369" s="232" t="s">
        <v>1016</v>
      </c>
      <c r="B369" s="229" t="s">
        <v>1017</v>
      </c>
      <c r="C369" s="230">
        <v>8</v>
      </c>
      <c r="D369" s="233">
        <v>14.59</v>
      </c>
      <c r="E369" s="233">
        <f>TRUNC((C369*D369),2)</f>
        <v>116.72</v>
      </c>
    </row>
    <row r="370" spans="1:8" x14ac:dyDescent="0.25">
      <c r="A370" s="232" t="s">
        <v>1018</v>
      </c>
      <c r="B370" s="229" t="s">
        <v>1017</v>
      </c>
      <c r="C370" s="230">
        <v>8</v>
      </c>
      <c r="D370" s="233">
        <v>19.149999999999999</v>
      </c>
      <c r="E370" s="233">
        <f>TRUNC((C370*D370),2)</f>
        <v>153.19999999999999</v>
      </c>
    </row>
    <row r="371" spans="1:8" x14ac:dyDescent="0.25">
      <c r="A371" s="232" t="s">
        <v>990</v>
      </c>
      <c r="E371" s="233">
        <f>SUM(E369:E370)</f>
        <v>269.91999999999996</v>
      </c>
    </row>
    <row r="373" spans="1:8" x14ac:dyDescent="0.25">
      <c r="A373" s="232" t="s">
        <v>991</v>
      </c>
      <c r="E373" s="233">
        <f>E366+E371</f>
        <v>5600</v>
      </c>
      <c r="F373" s="205">
        <f>ORÇAMENTO!E28</f>
        <v>5600</v>
      </c>
      <c r="G373" s="204"/>
    </row>
    <row r="374" spans="1:8" x14ac:dyDescent="0.25">
      <c r="A374" s="232" t="s">
        <v>992</v>
      </c>
      <c r="D374" s="234">
        <v>0.24030000000000001</v>
      </c>
      <c r="E374" s="233">
        <f>TRUNC((E373*D374),2)</f>
        <v>1345.68</v>
      </c>
    </row>
    <row r="375" spans="1:8" x14ac:dyDescent="0.25">
      <c r="A375" s="232" t="s">
        <v>993</v>
      </c>
      <c r="E375" s="235">
        <f>SUM(E373:E374)</f>
        <v>6945.68</v>
      </c>
      <c r="F375" s="205">
        <f>ORÇAMENTO!F28</f>
        <v>6945.68</v>
      </c>
      <c r="H375" s="179"/>
    </row>
    <row r="377" spans="1:8" x14ac:dyDescent="0.25">
      <c r="A377" s="232" t="s">
        <v>1671</v>
      </c>
      <c r="C377" s="230" t="s">
        <v>979</v>
      </c>
    </row>
    <row r="378" spans="1:8" x14ac:dyDescent="0.25">
      <c r="A378" s="232" t="s">
        <v>1675</v>
      </c>
    </row>
    <row r="379" spans="1:8" x14ac:dyDescent="0.25">
      <c r="A379" s="232" t="s">
        <v>1014</v>
      </c>
    </row>
    <row r="381" spans="1:8" x14ac:dyDescent="0.25">
      <c r="A381" s="232" t="s">
        <v>998</v>
      </c>
      <c r="B381" s="229" t="s">
        <v>983</v>
      </c>
      <c r="C381" s="230" t="s">
        <v>984</v>
      </c>
      <c r="D381" s="229" t="s">
        <v>985</v>
      </c>
      <c r="E381" s="229" t="s">
        <v>986</v>
      </c>
    </row>
    <row r="382" spans="1:8" x14ac:dyDescent="0.25">
      <c r="A382" s="232" t="s">
        <v>1676</v>
      </c>
      <c r="B382" s="229" t="s">
        <v>1010</v>
      </c>
      <c r="C382" s="230">
        <v>1</v>
      </c>
      <c r="D382" s="233">
        <v>4830.08</v>
      </c>
      <c r="E382" s="233">
        <f>TRUNC((C382*D382),2)</f>
        <v>4830.08</v>
      </c>
    </row>
    <row r="383" spans="1:8" x14ac:dyDescent="0.25">
      <c r="A383" s="232" t="s">
        <v>990</v>
      </c>
      <c r="E383" s="233">
        <f>SUM(E382:E382)</f>
        <v>4830.08</v>
      </c>
    </row>
    <row r="385" spans="1:8" x14ac:dyDescent="0.25">
      <c r="A385" s="232" t="s">
        <v>982</v>
      </c>
      <c r="B385" s="229" t="s">
        <v>983</v>
      </c>
      <c r="C385" s="230" t="s">
        <v>984</v>
      </c>
      <c r="D385" s="229" t="s">
        <v>985</v>
      </c>
      <c r="E385" s="229" t="s">
        <v>986</v>
      </c>
    </row>
    <row r="386" spans="1:8" x14ac:dyDescent="0.25">
      <c r="A386" s="232" t="s">
        <v>1016</v>
      </c>
      <c r="B386" s="229" t="s">
        <v>1017</v>
      </c>
      <c r="C386" s="230">
        <v>8</v>
      </c>
      <c r="D386" s="233">
        <v>14.59</v>
      </c>
      <c r="E386" s="233">
        <f>TRUNC((C386*D386),2)</f>
        <v>116.72</v>
      </c>
    </row>
    <row r="387" spans="1:8" x14ac:dyDescent="0.25">
      <c r="A387" s="232" t="s">
        <v>1018</v>
      </c>
      <c r="B387" s="229" t="s">
        <v>1017</v>
      </c>
      <c r="C387" s="230">
        <v>8</v>
      </c>
      <c r="D387" s="233">
        <v>19.149999999999999</v>
      </c>
      <c r="E387" s="233">
        <f>TRUNC((C387*D387),2)</f>
        <v>153.19999999999999</v>
      </c>
    </row>
    <row r="388" spans="1:8" x14ac:dyDescent="0.25">
      <c r="A388" s="232" t="s">
        <v>990</v>
      </c>
      <c r="E388" s="233">
        <f>SUM(E386:E387)</f>
        <v>269.91999999999996</v>
      </c>
    </row>
    <row r="389" spans="1:8" x14ac:dyDescent="0.25">
      <c r="G389" s="204"/>
    </row>
    <row r="390" spans="1:8" x14ac:dyDescent="0.25">
      <c r="A390" s="232" t="s">
        <v>991</v>
      </c>
      <c r="E390" s="233">
        <f>E383+E388</f>
        <v>5100</v>
      </c>
      <c r="F390" s="205">
        <f>ORÇAMENTO!E29</f>
        <v>5100</v>
      </c>
    </row>
    <row r="391" spans="1:8" x14ac:dyDescent="0.25">
      <c r="A391" s="232" t="s">
        <v>992</v>
      </c>
      <c r="D391" s="234">
        <v>0.24030000000000001</v>
      </c>
      <c r="E391" s="233">
        <f>TRUNC((E390*D391),2)</f>
        <v>1225.53</v>
      </c>
    </row>
    <row r="392" spans="1:8" x14ac:dyDescent="0.25">
      <c r="A392" s="232" t="s">
        <v>993</v>
      </c>
      <c r="E392" s="235">
        <f>SUM(E390:E391)</f>
        <v>6325.53</v>
      </c>
      <c r="F392" s="205">
        <f>ORÇAMENTO!F29</f>
        <v>6325.53</v>
      </c>
      <c r="H392" s="179"/>
    </row>
    <row r="393" spans="1:8" s="180" customFormat="1" x14ac:dyDescent="0.25">
      <c r="A393" s="232"/>
      <c r="B393" s="229"/>
      <c r="C393" s="230"/>
      <c r="D393" s="229"/>
      <c r="E393" s="229"/>
      <c r="F393" s="197"/>
    </row>
    <row r="394" spans="1:8" x14ac:dyDescent="0.25">
      <c r="A394" s="232" t="s">
        <v>1077</v>
      </c>
      <c r="B394" s="229" t="s">
        <v>1078</v>
      </c>
      <c r="C394" s="230" t="s">
        <v>979</v>
      </c>
    </row>
    <row r="395" spans="1:8" ht="26.25" x14ac:dyDescent="0.25">
      <c r="A395" s="232" t="s">
        <v>1079</v>
      </c>
    </row>
    <row r="396" spans="1:8" x14ac:dyDescent="0.25">
      <c r="A396" s="232" t="s">
        <v>1014</v>
      </c>
    </row>
    <row r="398" spans="1:8" x14ac:dyDescent="0.25">
      <c r="A398" s="232" t="s">
        <v>998</v>
      </c>
      <c r="B398" s="229" t="s">
        <v>983</v>
      </c>
      <c r="C398" s="230" t="s">
        <v>984</v>
      </c>
      <c r="D398" s="229" t="s">
        <v>985</v>
      </c>
      <c r="E398" s="229" t="s">
        <v>986</v>
      </c>
    </row>
    <row r="399" spans="1:8" ht="26.25" x14ac:dyDescent="0.25">
      <c r="A399" s="232" t="s">
        <v>1080</v>
      </c>
      <c r="B399" s="229" t="s">
        <v>1010</v>
      </c>
      <c r="C399" s="230">
        <v>1</v>
      </c>
      <c r="D399" s="233">
        <v>42.78</v>
      </c>
      <c r="E399" s="233">
        <f>TRUNC((C399*D399),2)</f>
        <v>42.78</v>
      </c>
    </row>
    <row r="400" spans="1:8" x14ac:dyDescent="0.25">
      <c r="A400" s="232" t="s">
        <v>1081</v>
      </c>
      <c r="B400" s="229" t="s">
        <v>1052</v>
      </c>
      <c r="C400" s="230">
        <v>1.0053095999999999</v>
      </c>
      <c r="D400" s="233">
        <v>0.19</v>
      </c>
      <c r="E400" s="233">
        <f>TRUNC((C400*D400),2)</f>
        <v>0.19</v>
      </c>
    </row>
    <row r="401" spans="1:8" x14ac:dyDescent="0.25">
      <c r="A401" s="232" t="s">
        <v>990</v>
      </c>
      <c r="E401" s="233">
        <f>SUM(E399:E400)</f>
        <v>42.97</v>
      </c>
    </row>
    <row r="403" spans="1:8" x14ac:dyDescent="0.25">
      <c r="A403" s="232" t="s">
        <v>982</v>
      </c>
      <c r="B403" s="229" t="s">
        <v>983</v>
      </c>
      <c r="C403" s="230" t="s">
        <v>984</v>
      </c>
      <c r="D403" s="229" t="s">
        <v>985</v>
      </c>
      <c r="E403" s="229" t="s">
        <v>986</v>
      </c>
    </row>
    <row r="404" spans="1:8" x14ac:dyDescent="0.25">
      <c r="A404" s="232" t="s">
        <v>1016</v>
      </c>
      <c r="B404" s="229" t="s">
        <v>1017</v>
      </c>
      <c r="C404" s="230">
        <v>0.56410260000000001</v>
      </c>
      <c r="D404" s="233">
        <v>14.59</v>
      </c>
      <c r="E404" s="233">
        <f>TRUNC((C404*D404),2)</f>
        <v>8.23</v>
      </c>
    </row>
    <row r="405" spans="1:8" x14ac:dyDescent="0.25">
      <c r="A405" s="232" t="s">
        <v>1018</v>
      </c>
      <c r="B405" s="229" t="s">
        <v>1017</v>
      </c>
      <c r="C405" s="230">
        <v>0.56410260000000001</v>
      </c>
      <c r="D405" s="233">
        <v>19.149999999999999</v>
      </c>
      <c r="E405" s="233">
        <f>TRUNC((C405*D405),2)</f>
        <v>10.8</v>
      </c>
    </row>
    <row r="406" spans="1:8" x14ac:dyDescent="0.25">
      <c r="A406" s="232" t="s">
        <v>990</v>
      </c>
      <c r="E406" s="233">
        <f>SUM(E404:E405)</f>
        <v>19.03</v>
      </c>
    </row>
    <row r="408" spans="1:8" x14ac:dyDescent="0.25">
      <c r="A408" s="232" t="s">
        <v>991</v>
      </c>
      <c r="E408" s="233">
        <f>E401+E406</f>
        <v>62</v>
      </c>
      <c r="F408" s="205">
        <f>ORÇAMENTO!E30</f>
        <v>62</v>
      </c>
      <c r="G408" s="204"/>
    </row>
    <row r="409" spans="1:8" x14ac:dyDescent="0.25">
      <c r="A409" s="232" t="s">
        <v>992</v>
      </c>
      <c r="D409" s="234">
        <v>0.24030000000000001</v>
      </c>
      <c r="E409" s="233">
        <f>TRUNC((E408*D409),2)</f>
        <v>14.89</v>
      </c>
    </row>
    <row r="410" spans="1:8" x14ac:dyDescent="0.25">
      <c r="A410" s="232" t="s">
        <v>993</v>
      </c>
      <c r="E410" s="235">
        <f>SUM(E408:E409)+0.01</f>
        <v>76.900000000000006</v>
      </c>
      <c r="F410" s="205">
        <f>ORÇAMENTO!F30</f>
        <v>76.900000000000006</v>
      </c>
      <c r="H410" s="179"/>
    </row>
    <row r="413" spans="1:8" x14ac:dyDescent="0.25">
      <c r="A413" s="232" t="s">
        <v>1082</v>
      </c>
      <c r="B413" s="229" t="s">
        <v>1078</v>
      </c>
      <c r="C413" s="230" t="s">
        <v>979</v>
      </c>
    </row>
    <row r="414" spans="1:8" ht="26.25" x14ac:dyDescent="0.25">
      <c r="A414" s="232" t="s">
        <v>1083</v>
      </c>
    </row>
    <row r="415" spans="1:8" x14ac:dyDescent="0.25">
      <c r="A415" s="232" t="s">
        <v>1014</v>
      </c>
    </row>
    <row r="417" spans="1:8" x14ac:dyDescent="0.25">
      <c r="A417" s="232" t="s">
        <v>998</v>
      </c>
      <c r="B417" s="229" t="s">
        <v>983</v>
      </c>
      <c r="C417" s="230" t="s">
        <v>984</v>
      </c>
      <c r="D417" s="229" t="s">
        <v>985</v>
      </c>
      <c r="E417" s="229" t="s">
        <v>986</v>
      </c>
    </row>
    <row r="418" spans="1:8" ht="26.25" x14ac:dyDescent="0.25">
      <c r="A418" s="232" t="s">
        <v>1080</v>
      </c>
      <c r="B418" s="229" t="s">
        <v>1010</v>
      </c>
      <c r="C418" s="230">
        <v>1</v>
      </c>
      <c r="D418" s="233">
        <v>70.78</v>
      </c>
      <c r="E418" s="233">
        <f>TRUNC((C418*D418),2)</f>
        <v>70.78</v>
      </c>
    </row>
    <row r="419" spans="1:8" x14ac:dyDescent="0.25">
      <c r="A419" s="232" t="s">
        <v>1081</v>
      </c>
      <c r="B419" s="229" t="s">
        <v>1052</v>
      </c>
      <c r="C419" s="230">
        <v>1.0053095999999999</v>
      </c>
      <c r="D419" s="233">
        <v>0.19</v>
      </c>
      <c r="E419" s="233">
        <f>TRUNC((C419*D419),2)</f>
        <v>0.19</v>
      </c>
    </row>
    <row r="420" spans="1:8" x14ac:dyDescent="0.25">
      <c r="A420" s="232" t="s">
        <v>990</v>
      </c>
      <c r="E420" s="233">
        <f>SUM(E418:E419)</f>
        <v>70.97</v>
      </c>
    </row>
    <row r="422" spans="1:8" x14ac:dyDescent="0.25">
      <c r="A422" s="232" t="s">
        <v>982</v>
      </c>
      <c r="B422" s="229" t="s">
        <v>983</v>
      </c>
      <c r="C422" s="230" t="s">
        <v>984</v>
      </c>
      <c r="D422" s="229" t="s">
        <v>985</v>
      </c>
      <c r="E422" s="229" t="s">
        <v>986</v>
      </c>
    </row>
    <row r="423" spans="1:8" x14ac:dyDescent="0.25">
      <c r="A423" s="232" t="s">
        <v>1016</v>
      </c>
      <c r="B423" s="229" t="s">
        <v>1017</v>
      </c>
      <c r="C423" s="230">
        <v>0.56410260000000001</v>
      </c>
      <c r="D423" s="233">
        <v>14.59</v>
      </c>
      <c r="E423" s="233">
        <f>TRUNC((C423*D423),2)</f>
        <v>8.23</v>
      </c>
    </row>
    <row r="424" spans="1:8" x14ac:dyDescent="0.25">
      <c r="A424" s="232" t="s">
        <v>1018</v>
      </c>
      <c r="B424" s="229" t="s">
        <v>1017</v>
      </c>
      <c r="C424" s="230">
        <v>0.56410260000000001</v>
      </c>
      <c r="D424" s="233">
        <v>19.149999999999999</v>
      </c>
      <c r="E424" s="233">
        <f>TRUNC((C424*D424),2)</f>
        <v>10.8</v>
      </c>
    </row>
    <row r="425" spans="1:8" x14ac:dyDescent="0.25">
      <c r="A425" s="232" t="s">
        <v>990</v>
      </c>
      <c r="E425" s="233">
        <f>SUM(E423:E424)</f>
        <v>19.03</v>
      </c>
    </row>
    <row r="427" spans="1:8" x14ac:dyDescent="0.25">
      <c r="A427" s="232" t="s">
        <v>991</v>
      </c>
      <c r="E427" s="233">
        <f>E420+E425</f>
        <v>90</v>
      </c>
      <c r="F427" s="205">
        <f>ORÇAMENTO!E31</f>
        <v>90</v>
      </c>
      <c r="G427" s="204"/>
    </row>
    <row r="428" spans="1:8" x14ac:dyDescent="0.25">
      <c r="A428" s="232" t="s">
        <v>992</v>
      </c>
      <c r="D428" s="234">
        <v>0.24030000000000001</v>
      </c>
      <c r="E428" s="233">
        <f>TRUNC((E427*D428),2)</f>
        <v>21.62</v>
      </c>
    </row>
    <row r="429" spans="1:8" x14ac:dyDescent="0.25">
      <c r="A429" s="232" t="s">
        <v>993</v>
      </c>
      <c r="E429" s="235">
        <f>SUM(E427:E428)+0.01</f>
        <v>111.63000000000001</v>
      </c>
      <c r="F429" s="205">
        <f>ORÇAMENTO!F31</f>
        <v>111.63</v>
      </c>
      <c r="H429" s="179"/>
    </row>
    <row r="432" spans="1:8" x14ac:dyDescent="0.25">
      <c r="A432" s="232" t="s">
        <v>1084</v>
      </c>
      <c r="B432" s="229" t="s">
        <v>1085</v>
      </c>
      <c r="C432" s="230" t="s">
        <v>979</v>
      </c>
    </row>
    <row r="433" spans="1:8" ht="26.25" x14ac:dyDescent="0.25">
      <c r="A433" s="232" t="s">
        <v>1086</v>
      </c>
    </row>
    <row r="434" spans="1:8" x14ac:dyDescent="0.25">
      <c r="A434" s="232" t="s">
        <v>1014</v>
      </c>
    </row>
    <row r="436" spans="1:8" x14ac:dyDescent="0.25">
      <c r="A436" s="232" t="s">
        <v>998</v>
      </c>
      <c r="B436" s="229" t="s">
        <v>983</v>
      </c>
      <c r="C436" s="230" t="s">
        <v>984</v>
      </c>
      <c r="D436" s="229" t="s">
        <v>985</v>
      </c>
      <c r="E436" s="229" t="s">
        <v>986</v>
      </c>
    </row>
    <row r="437" spans="1:8" ht="26.25" x14ac:dyDescent="0.25">
      <c r="A437" s="232" t="s">
        <v>1087</v>
      </c>
      <c r="B437" s="229" t="s">
        <v>1010</v>
      </c>
      <c r="C437" s="230">
        <v>1</v>
      </c>
      <c r="D437" s="233">
        <v>54.04</v>
      </c>
      <c r="E437" s="233">
        <f>TRUNC((C437*D437),2)</f>
        <v>54.04</v>
      </c>
    </row>
    <row r="438" spans="1:8" x14ac:dyDescent="0.25">
      <c r="A438" s="232" t="s">
        <v>1081</v>
      </c>
      <c r="B438" s="229" t="s">
        <v>1052</v>
      </c>
      <c r="C438" s="230">
        <v>1.8849555</v>
      </c>
      <c r="D438" s="233">
        <v>0.19</v>
      </c>
      <c r="E438" s="233">
        <f>TRUNC((C438*D438),2)</f>
        <v>0.35</v>
      </c>
    </row>
    <row r="439" spans="1:8" x14ac:dyDescent="0.25">
      <c r="A439" s="232" t="s">
        <v>990</v>
      </c>
      <c r="E439" s="233">
        <f>SUM(E437:E438)</f>
        <v>54.39</v>
      </c>
    </row>
    <row r="441" spans="1:8" x14ac:dyDescent="0.25">
      <c r="A441" s="232" t="s">
        <v>982</v>
      </c>
      <c r="B441" s="229" t="s">
        <v>983</v>
      </c>
      <c r="C441" s="230" t="s">
        <v>984</v>
      </c>
      <c r="D441" s="229" t="s">
        <v>985</v>
      </c>
      <c r="E441" s="229" t="s">
        <v>986</v>
      </c>
    </row>
    <row r="442" spans="1:8" x14ac:dyDescent="0.25">
      <c r="A442" s="232" t="s">
        <v>1016</v>
      </c>
      <c r="B442" s="229" t="s">
        <v>1017</v>
      </c>
      <c r="C442" s="230">
        <v>0.61111110000000002</v>
      </c>
      <c r="D442" s="233">
        <v>14.59</v>
      </c>
      <c r="E442" s="233">
        <f>TRUNC((C442*D442),2)</f>
        <v>8.91</v>
      </c>
    </row>
    <row r="443" spans="1:8" x14ac:dyDescent="0.25">
      <c r="A443" s="232" t="s">
        <v>1018</v>
      </c>
      <c r="B443" s="229" t="s">
        <v>1017</v>
      </c>
      <c r="C443" s="230">
        <v>0.61111110000000002</v>
      </c>
      <c r="D443" s="233">
        <v>19.149999999999999</v>
      </c>
      <c r="E443" s="233">
        <f>TRUNC((C443*D443),2)</f>
        <v>11.7</v>
      </c>
    </row>
    <row r="444" spans="1:8" x14ac:dyDescent="0.25">
      <c r="A444" s="232" t="s">
        <v>990</v>
      </c>
      <c r="E444" s="233">
        <f>SUM(E442:E443)</f>
        <v>20.61</v>
      </c>
    </row>
    <row r="446" spans="1:8" x14ac:dyDescent="0.25">
      <c r="A446" s="232" t="s">
        <v>991</v>
      </c>
      <c r="E446" s="233">
        <f>E439+E444</f>
        <v>75</v>
      </c>
      <c r="F446" s="205">
        <f>ORÇAMENTO!E32</f>
        <v>75</v>
      </c>
      <c r="G446" s="204"/>
    </row>
    <row r="447" spans="1:8" x14ac:dyDescent="0.25">
      <c r="A447" s="232" t="s">
        <v>992</v>
      </c>
      <c r="D447" s="234">
        <v>0.24030000000000001</v>
      </c>
      <c r="E447" s="233">
        <f>TRUNC((E446*D447),2)</f>
        <v>18.02</v>
      </c>
    </row>
    <row r="448" spans="1:8" x14ac:dyDescent="0.25">
      <c r="A448" s="232" t="s">
        <v>993</v>
      </c>
      <c r="E448" s="235">
        <f>SUM(E446:E447)</f>
        <v>93.02</v>
      </c>
      <c r="F448" s="205">
        <f>ORÇAMENTO!F32</f>
        <v>93.02</v>
      </c>
      <c r="H448" s="179"/>
    </row>
    <row r="451" spans="1:5" x14ac:dyDescent="0.25">
      <c r="A451" s="232" t="s">
        <v>1088</v>
      </c>
      <c r="B451" s="229" t="s">
        <v>1089</v>
      </c>
      <c r="C451" s="230" t="s">
        <v>979</v>
      </c>
    </row>
    <row r="452" spans="1:5" ht="26.25" x14ac:dyDescent="0.25">
      <c r="A452" s="232" t="s">
        <v>1090</v>
      </c>
    </row>
    <row r="453" spans="1:5" x14ac:dyDescent="0.25">
      <c r="A453" s="232" t="s">
        <v>1014</v>
      </c>
    </row>
    <row r="455" spans="1:5" x14ac:dyDescent="0.25">
      <c r="A455" s="232" t="s">
        <v>998</v>
      </c>
      <c r="B455" s="229" t="s">
        <v>983</v>
      </c>
      <c r="C455" s="230" t="s">
        <v>984</v>
      </c>
      <c r="D455" s="229" t="s">
        <v>985</v>
      </c>
      <c r="E455" s="229" t="s">
        <v>986</v>
      </c>
    </row>
    <row r="456" spans="1:5" ht="26.25" x14ac:dyDescent="0.25">
      <c r="A456" s="232" t="s">
        <v>1091</v>
      </c>
      <c r="B456" s="229" t="s">
        <v>1010</v>
      </c>
      <c r="C456" s="230">
        <v>1</v>
      </c>
      <c r="D456" s="233">
        <v>201.77</v>
      </c>
      <c r="E456" s="233">
        <f>TRUNC((C456*D456),2)</f>
        <v>201.77</v>
      </c>
    </row>
    <row r="457" spans="1:5" x14ac:dyDescent="0.25">
      <c r="A457" s="232" t="s">
        <v>1081</v>
      </c>
      <c r="B457" s="229" t="s">
        <v>1052</v>
      </c>
      <c r="C457" s="230">
        <v>2.6703537000000002</v>
      </c>
      <c r="D457" s="233">
        <v>0.19</v>
      </c>
      <c r="E457" s="233">
        <f>TRUNC((C457*D457),2)</f>
        <v>0.5</v>
      </c>
    </row>
    <row r="458" spans="1:5" x14ac:dyDescent="0.25">
      <c r="A458" s="232" t="s">
        <v>990</v>
      </c>
      <c r="E458" s="233">
        <f>SUM(E456:E457)</f>
        <v>202.27</v>
      </c>
    </row>
    <row r="460" spans="1:5" x14ac:dyDescent="0.25">
      <c r="A460" s="232" t="s">
        <v>982</v>
      </c>
      <c r="B460" s="229" t="s">
        <v>983</v>
      </c>
      <c r="C460" s="230" t="s">
        <v>984</v>
      </c>
      <c r="D460" s="229" t="s">
        <v>985</v>
      </c>
      <c r="E460" s="229" t="s">
        <v>986</v>
      </c>
    </row>
    <row r="461" spans="1:5" x14ac:dyDescent="0.25">
      <c r="A461" s="232" t="s">
        <v>1016</v>
      </c>
      <c r="B461" s="229" t="s">
        <v>1017</v>
      </c>
      <c r="C461" s="230">
        <v>0.73333329999999997</v>
      </c>
      <c r="D461" s="233">
        <v>14.59</v>
      </c>
      <c r="E461" s="233">
        <f>TRUNC((C461*D461),2)</f>
        <v>10.69</v>
      </c>
    </row>
    <row r="462" spans="1:5" x14ac:dyDescent="0.25">
      <c r="A462" s="232" t="s">
        <v>1018</v>
      </c>
      <c r="B462" s="229" t="s">
        <v>1017</v>
      </c>
      <c r="C462" s="230">
        <v>0.73333329999999997</v>
      </c>
      <c r="D462" s="233">
        <v>19.149999999999999</v>
      </c>
      <c r="E462" s="233">
        <f>TRUNC((C462*D462),2)</f>
        <v>14.04</v>
      </c>
    </row>
    <row r="463" spans="1:5" x14ac:dyDescent="0.25">
      <c r="A463" s="232" t="s">
        <v>990</v>
      </c>
      <c r="E463" s="233">
        <f>SUM(E461:E462)</f>
        <v>24.729999999999997</v>
      </c>
    </row>
    <row r="465" spans="1:8" x14ac:dyDescent="0.25">
      <c r="A465" s="232" t="s">
        <v>991</v>
      </c>
      <c r="E465" s="233">
        <f>E458+E463</f>
        <v>227</v>
      </c>
      <c r="F465" s="205">
        <f>ORÇAMENTO!E33</f>
        <v>227</v>
      </c>
      <c r="G465" s="204"/>
    </row>
    <row r="466" spans="1:8" x14ac:dyDescent="0.25">
      <c r="A466" s="232" t="s">
        <v>992</v>
      </c>
      <c r="D466" s="234">
        <v>0.24030000000000001</v>
      </c>
      <c r="E466" s="233">
        <f>TRUNC((E465*D466),2)</f>
        <v>54.54</v>
      </c>
    </row>
    <row r="467" spans="1:8" x14ac:dyDescent="0.25">
      <c r="A467" s="232" t="s">
        <v>993</v>
      </c>
      <c r="E467" s="235">
        <f>SUM(E465:E466)+0.01</f>
        <v>281.55</v>
      </c>
      <c r="F467" s="205">
        <f>ORÇAMENTO!F33</f>
        <v>281.55</v>
      </c>
      <c r="H467" s="179"/>
    </row>
    <row r="470" spans="1:8" x14ac:dyDescent="0.25">
      <c r="A470" s="232" t="s">
        <v>1092</v>
      </c>
      <c r="B470" s="229" t="s">
        <v>1093</v>
      </c>
      <c r="C470" s="230" t="s">
        <v>979</v>
      </c>
    </row>
    <row r="471" spans="1:8" ht="26.25" x14ac:dyDescent="0.25">
      <c r="A471" s="232" t="s">
        <v>1094</v>
      </c>
    </row>
    <row r="472" spans="1:8" x14ac:dyDescent="0.25">
      <c r="A472" s="232" t="s">
        <v>1014</v>
      </c>
    </row>
    <row r="474" spans="1:8" x14ac:dyDescent="0.25">
      <c r="A474" s="232" t="s">
        <v>998</v>
      </c>
      <c r="B474" s="229" t="s">
        <v>983</v>
      </c>
      <c r="C474" s="230" t="s">
        <v>984</v>
      </c>
      <c r="D474" s="229" t="s">
        <v>985</v>
      </c>
      <c r="E474" s="229" t="s">
        <v>986</v>
      </c>
    </row>
    <row r="475" spans="1:8" ht="26.25" x14ac:dyDescent="0.25">
      <c r="A475" s="232" t="s">
        <v>1095</v>
      </c>
      <c r="B475" s="229" t="s">
        <v>1010</v>
      </c>
      <c r="C475" s="230">
        <v>1</v>
      </c>
      <c r="D475" s="233">
        <v>341.62</v>
      </c>
      <c r="E475" s="233">
        <f>TRUNC((C475*D475),2)</f>
        <v>341.62</v>
      </c>
    </row>
    <row r="476" spans="1:8" x14ac:dyDescent="0.25">
      <c r="A476" s="232" t="s">
        <v>1081</v>
      </c>
      <c r="B476" s="229" t="s">
        <v>1052</v>
      </c>
      <c r="C476" s="230">
        <v>3.4557519000000001</v>
      </c>
      <c r="D476" s="233">
        <v>0.19</v>
      </c>
      <c r="E476" s="233">
        <f>TRUNC((C476*D476),2)</f>
        <v>0.65</v>
      </c>
    </row>
    <row r="477" spans="1:8" x14ac:dyDescent="0.25">
      <c r="A477" s="232" t="s">
        <v>990</v>
      </c>
      <c r="E477" s="233">
        <f>SUM(E475:E476)</f>
        <v>342.27</v>
      </c>
    </row>
    <row r="479" spans="1:8" x14ac:dyDescent="0.25">
      <c r="A479" s="232" t="s">
        <v>982</v>
      </c>
      <c r="B479" s="229" t="s">
        <v>983</v>
      </c>
      <c r="C479" s="230" t="s">
        <v>984</v>
      </c>
      <c r="D479" s="229" t="s">
        <v>985</v>
      </c>
      <c r="E479" s="229" t="s">
        <v>986</v>
      </c>
    </row>
    <row r="480" spans="1:8" x14ac:dyDescent="0.25">
      <c r="A480" s="232" t="s">
        <v>1016</v>
      </c>
      <c r="B480" s="229" t="s">
        <v>1017</v>
      </c>
      <c r="C480" s="230">
        <v>0.73333329999999997</v>
      </c>
      <c r="D480" s="233">
        <v>14.59</v>
      </c>
      <c r="E480" s="233">
        <f>TRUNC((C480*D480),2)</f>
        <v>10.69</v>
      </c>
    </row>
    <row r="481" spans="1:8" x14ac:dyDescent="0.25">
      <c r="A481" s="232" t="s">
        <v>1018</v>
      </c>
      <c r="B481" s="229" t="s">
        <v>1017</v>
      </c>
      <c r="C481" s="230">
        <v>0.73333329999999997</v>
      </c>
      <c r="D481" s="233">
        <v>19.149999999999999</v>
      </c>
      <c r="E481" s="233">
        <f>TRUNC((C481*D481),2)</f>
        <v>14.04</v>
      </c>
    </row>
    <row r="482" spans="1:8" x14ac:dyDescent="0.25">
      <c r="A482" s="232" t="s">
        <v>990</v>
      </c>
      <c r="E482" s="233">
        <f>SUM(E480:E481)</f>
        <v>24.729999999999997</v>
      </c>
    </row>
    <row r="484" spans="1:8" x14ac:dyDescent="0.25">
      <c r="A484" s="232" t="s">
        <v>991</v>
      </c>
      <c r="E484" s="233">
        <f>E477+E482</f>
        <v>367</v>
      </c>
      <c r="F484" s="205">
        <f>ORÇAMENTO!E34</f>
        <v>367</v>
      </c>
      <c r="G484" s="204"/>
    </row>
    <row r="485" spans="1:8" x14ac:dyDescent="0.25">
      <c r="A485" s="232" t="s">
        <v>992</v>
      </c>
      <c r="D485" s="234">
        <v>0.24030000000000001</v>
      </c>
      <c r="E485" s="233">
        <f>TRUNC((E484*D485),2)</f>
        <v>88.19</v>
      </c>
    </row>
    <row r="486" spans="1:8" x14ac:dyDescent="0.25">
      <c r="A486" s="232" t="s">
        <v>993</v>
      </c>
      <c r="E486" s="235">
        <f>SUM(E484:E485)</f>
        <v>455.19</v>
      </c>
      <c r="F486" s="205">
        <f>ORÇAMENTO!F34</f>
        <v>455.19</v>
      </c>
      <c r="H486" s="179"/>
    </row>
    <row r="489" spans="1:8" x14ac:dyDescent="0.25">
      <c r="A489" s="232" t="s">
        <v>1096</v>
      </c>
      <c r="B489" s="229" t="s">
        <v>1097</v>
      </c>
      <c r="C489" s="230" t="s">
        <v>979</v>
      </c>
    </row>
    <row r="490" spans="1:8" x14ac:dyDescent="0.25">
      <c r="A490" s="232" t="s">
        <v>1098</v>
      </c>
    </row>
    <row r="491" spans="1:8" x14ac:dyDescent="0.25">
      <c r="A491" s="232" t="s">
        <v>981</v>
      </c>
    </row>
    <row r="493" spans="1:8" x14ac:dyDescent="0.25">
      <c r="A493" s="232" t="s">
        <v>998</v>
      </c>
      <c r="B493" s="229" t="s">
        <v>983</v>
      </c>
      <c r="C493" s="230" t="s">
        <v>984</v>
      </c>
      <c r="D493" s="229" t="s">
        <v>985</v>
      </c>
      <c r="E493" s="229" t="s">
        <v>986</v>
      </c>
    </row>
    <row r="494" spans="1:8" ht="26.25" x14ac:dyDescent="0.25">
      <c r="A494" s="232" t="s">
        <v>1099</v>
      </c>
      <c r="B494" s="229" t="s">
        <v>1003</v>
      </c>
      <c r="C494" s="230">
        <v>1</v>
      </c>
      <c r="D494" s="233">
        <v>487.61</v>
      </c>
      <c r="E494" s="233">
        <f>TRUNC((C494*D494),2)</f>
        <v>487.61</v>
      </c>
    </row>
    <row r="495" spans="1:8" x14ac:dyDescent="0.25">
      <c r="A495" s="232" t="s">
        <v>1081</v>
      </c>
      <c r="B495" s="229" t="s">
        <v>1052</v>
      </c>
      <c r="C495" s="230">
        <v>3.2</v>
      </c>
      <c r="D495" s="233">
        <v>0.19</v>
      </c>
      <c r="E495" s="233">
        <f>TRUNC((C495*D495),2)</f>
        <v>0.6</v>
      </c>
    </row>
    <row r="496" spans="1:8" x14ac:dyDescent="0.25">
      <c r="A496" s="232" t="s">
        <v>990</v>
      </c>
      <c r="E496" s="233">
        <f>SUM(E494:E495)</f>
        <v>488.21000000000004</v>
      </c>
    </row>
    <row r="498" spans="1:8" x14ac:dyDescent="0.25">
      <c r="A498" s="232" t="s">
        <v>982</v>
      </c>
      <c r="B498" s="229" t="s">
        <v>983</v>
      </c>
      <c r="C498" s="230" t="s">
        <v>984</v>
      </c>
      <c r="D498" s="229" t="s">
        <v>985</v>
      </c>
      <c r="E498" s="229" t="s">
        <v>986</v>
      </c>
    </row>
    <row r="499" spans="1:8" x14ac:dyDescent="0.25">
      <c r="A499" s="232" t="s">
        <v>1016</v>
      </c>
      <c r="B499" s="229" t="s">
        <v>1017</v>
      </c>
      <c r="C499" s="230">
        <v>1.1499999999999999</v>
      </c>
      <c r="D499" s="233">
        <v>14.59</v>
      </c>
      <c r="E499" s="233">
        <f>TRUNC((C499*D499),2)</f>
        <v>16.77</v>
      </c>
    </row>
    <row r="500" spans="1:8" x14ac:dyDescent="0.25">
      <c r="A500" s="232" t="s">
        <v>1018</v>
      </c>
      <c r="B500" s="229" t="s">
        <v>1017</v>
      </c>
      <c r="C500" s="230">
        <v>1.1499999999999999</v>
      </c>
      <c r="D500" s="233">
        <v>19.149999999999999</v>
      </c>
      <c r="E500" s="233">
        <f>TRUNC((C500*D500),2)</f>
        <v>22.02</v>
      </c>
    </row>
    <row r="501" spans="1:8" x14ac:dyDescent="0.25">
      <c r="A501" s="232" t="s">
        <v>990</v>
      </c>
      <c r="E501" s="233">
        <f>SUM(E499:E500)</f>
        <v>38.79</v>
      </c>
    </row>
    <row r="503" spans="1:8" x14ac:dyDescent="0.25">
      <c r="A503" s="232" t="s">
        <v>991</v>
      </c>
      <c r="E503" s="233">
        <f>E496+E501</f>
        <v>527</v>
      </c>
      <c r="F503" s="205">
        <f>ORÇAMENTO!E35</f>
        <v>527</v>
      </c>
      <c r="G503" s="204"/>
    </row>
    <row r="504" spans="1:8" x14ac:dyDescent="0.25">
      <c r="A504" s="232" t="s">
        <v>992</v>
      </c>
      <c r="D504" s="234">
        <v>0.24030000000000001</v>
      </c>
      <c r="E504" s="233">
        <f>TRUNC((E503*D504),2)</f>
        <v>126.63</v>
      </c>
    </row>
    <row r="505" spans="1:8" x14ac:dyDescent="0.25">
      <c r="A505" s="232" t="s">
        <v>993</v>
      </c>
      <c r="E505" s="235">
        <f>SUM(E503:E504)+0.01</f>
        <v>653.64</v>
      </c>
      <c r="F505" s="205">
        <f>ORÇAMENTO!F35</f>
        <v>653.64</v>
      </c>
      <c r="H505" s="179"/>
    </row>
    <row r="508" spans="1:8" x14ac:dyDescent="0.25">
      <c r="A508" s="232" t="s">
        <v>1100</v>
      </c>
      <c r="B508" s="229" t="s">
        <v>1097</v>
      </c>
      <c r="C508" s="230" t="s">
        <v>979</v>
      </c>
    </row>
    <row r="509" spans="1:8" x14ac:dyDescent="0.25">
      <c r="A509" s="232" t="s">
        <v>1101</v>
      </c>
    </row>
    <row r="510" spans="1:8" x14ac:dyDescent="0.25">
      <c r="A510" s="232" t="s">
        <v>981</v>
      </c>
    </row>
    <row r="512" spans="1:8" x14ac:dyDescent="0.25">
      <c r="A512" s="232" t="s">
        <v>998</v>
      </c>
      <c r="B512" s="229" t="s">
        <v>983</v>
      </c>
      <c r="C512" s="230" t="s">
        <v>984</v>
      </c>
      <c r="D512" s="229" t="s">
        <v>985</v>
      </c>
      <c r="E512" s="229" t="s">
        <v>986</v>
      </c>
    </row>
    <row r="513" spans="1:8" ht="26.25" x14ac:dyDescent="0.25">
      <c r="A513" s="232" t="s">
        <v>1099</v>
      </c>
      <c r="B513" s="229" t="s">
        <v>1003</v>
      </c>
      <c r="C513" s="230">
        <v>1</v>
      </c>
      <c r="D513" s="233">
        <v>354.61</v>
      </c>
      <c r="E513" s="233">
        <f>TRUNC((C513*D513),2)</f>
        <v>354.61</v>
      </c>
    </row>
    <row r="514" spans="1:8" x14ac:dyDescent="0.25">
      <c r="A514" s="232" t="s">
        <v>1081</v>
      </c>
      <c r="B514" s="229" t="s">
        <v>1052</v>
      </c>
      <c r="C514" s="230">
        <v>3.2</v>
      </c>
      <c r="D514" s="233">
        <v>0.19</v>
      </c>
      <c r="E514" s="233">
        <f>TRUNC((C514*D514),2)</f>
        <v>0.6</v>
      </c>
    </row>
    <row r="515" spans="1:8" x14ac:dyDescent="0.25">
      <c r="A515" s="232" t="s">
        <v>990</v>
      </c>
      <c r="E515" s="233">
        <f>SUM(E513:E514)</f>
        <v>355.21000000000004</v>
      </c>
    </row>
    <row r="517" spans="1:8" x14ac:dyDescent="0.25">
      <c r="A517" s="232" t="s">
        <v>982</v>
      </c>
      <c r="B517" s="229" t="s">
        <v>983</v>
      </c>
      <c r="C517" s="230" t="s">
        <v>984</v>
      </c>
      <c r="D517" s="229" t="s">
        <v>985</v>
      </c>
      <c r="E517" s="229" t="s">
        <v>986</v>
      </c>
    </row>
    <row r="518" spans="1:8" x14ac:dyDescent="0.25">
      <c r="A518" s="232" t="s">
        <v>1016</v>
      </c>
      <c r="B518" s="229" t="s">
        <v>1017</v>
      </c>
      <c r="C518" s="230">
        <v>1.1499999999999999</v>
      </c>
      <c r="D518" s="233">
        <v>14.59</v>
      </c>
      <c r="E518" s="233">
        <f>TRUNC((C518*D518),2)</f>
        <v>16.77</v>
      </c>
    </row>
    <row r="519" spans="1:8" x14ac:dyDescent="0.25">
      <c r="A519" s="232" t="s">
        <v>1018</v>
      </c>
      <c r="B519" s="229" t="s">
        <v>1017</v>
      </c>
      <c r="C519" s="230">
        <v>1.1499999999999999</v>
      </c>
      <c r="D519" s="233">
        <v>19.149999999999999</v>
      </c>
      <c r="E519" s="233">
        <f>TRUNC((C519*D519),2)</f>
        <v>22.02</v>
      </c>
    </row>
    <row r="520" spans="1:8" x14ac:dyDescent="0.25">
      <c r="A520" s="232" t="s">
        <v>990</v>
      </c>
      <c r="E520" s="233">
        <f>SUM(E518:E519)</f>
        <v>38.79</v>
      </c>
    </row>
    <row r="522" spans="1:8" x14ac:dyDescent="0.25">
      <c r="A522" s="232" t="s">
        <v>991</v>
      </c>
      <c r="E522" s="233">
        <f>E515+E520</f>
        <v>394.00000000000006</v>
      </c>
      <c r="F522" s="205">
        <f>ORÇAMENTO!E36</f>
        <v>394</v>
      </c>
      <c r="G522" s="204"/>
    </row>
    <row r="523" spans="1:8" x14ac:dyDescent="0.25">
      <c r="A523" s="232" t="s">
        <v>992</v>
      </c>
      <c r="D523" s="234">
        <v>0.24030000000000001</v>
      </c>
      <c r="E523" s="233">
        <f>TRUNC((E522*D523),2)</f>
        <v>94.67</v>
      </c>
    </row>
    <row r="524" spans="1:8" x14ac:dyDescent="0.25">
      <c r="A524" s="232" t="s">
        <v>993</v>
      </c>
      <c r="E524" s="235">
        <f>SUM(E522:E523)+0.01</f>
        <v>488.68000000000006</v>
      </c>
      <c r="F524" s="205">
        <f>ORÇAMENTO!F36</f>
        <v>488.68</v>
      </c>
      <c r="H524" s="179"/>
    </row>
    <row r="526" spans="1:8" x14ac:dyDescent="0.25">
      <c r="A526" s="232" t="s">
        <v>1677</v>
      </c>
      <c r="C526" s="230" t="s">
        <v>979</v>
      </c>
    </row>
    <row r="527" spans="1:8" x14ac:dyDescent="0.25">
      <c r="A527" s="232" t="s">
        <v>1678</v>
      </c>
    </row>
    <row r="528" spans="1:8" x14ac:dyDescent="0.25">
      <c r="A528" s="232" t="s">
        <v>981</v>
      </c>
    </row>
    <row r="530" spans="1:8" x14ac:dyDescent="0.25">
      <c r="A530" s="232" t="s">
        <v>998</v>
      </c>
      <c r="B530" s="229" t="s">
        <v>983</v>
      </c>
      <c r="C530" s="230" t="s">
        <v>984</v>
      </c>
      <c r="D530" s="229" t="s">
        <v>985</v>
      </c>
      <c r="E530" s="229" t="s">
        <v>986</v>
      </c>
    </row>
    <row r="531" spans="1:8" x14ac:dyDescent="0.25">
      <c r="A531" s="232" t="s">
        <v>1679</v>
      </c>
      <c r="B531" s="229" t="s">
        <v>1003</v>
      </c>
      <c r="C531" s="230">
        <v>1</v>
      </c>
      <c r="D531" s="233">
        <v>5231.3</v>
      </c>
      <c r="E531" s="233">
        <f>TRUNC((C531*D531),2)</f>
        <v>5231.3</v>
      </c>
    </row>
    <row r="532" spans="1:8" x14ac:dyDescent="0.25">
      <c r="A532" s="232" t="s">
        <v>990</v>
      </c>
      <c r="E532" s="233">
        <f>SUM(E531:E531)</f>
        <v>5231.3</v>
      </c>
    </row>
    <row r="534" spans="1:8" x14ac:dyDescent="0.25">
      <c r="A534" s="232" t="s">
        <v>982</v>
      </c>
      <c r="B534" s="229" t="s">
        <v>983</v>
      </c>
      <c r="C534" s="230" t="s">
        <v>984</v>
      </c>
      <c r="D534" s="229" t="s">
        <v>985</v>
      </c>
      <c r="E534" s="229" t="s">
        <v>986</v>
      </c>
    </row>
    <row r="535" spans="1:8" x14ac:dyDescent="0.25">
      <c r="A535" s="232" t="s">
        <v>1016</v>
      </c>
      <c r="B535" s="229" t="s">
        <v>1017</v>
      </c>
      <c r="C535" s="230">
        <v>5</v>
      </c>
      <c r="D535" s="233">
        <v>14.59</v>
      </c>
      <c r="E535" s="233">
        <f>TRUNC((C535*D535),2)</f>
        <v>72.95</v>
      </c>
    </row>
    <row r="536" spans="1:8" x14ac:dyDescent="0.25">
      <c r="A536" s="232" t="s">
        <v>1018</v>
      </c>
      <c r="B536" s="229" t="s">
        <v>1017</v>
      </c>
      <c r="C536" s="230">
        <v>5</v>
      </c>
      <c r="D536" s="233">
        <v>19.149999999999999</v>
      </c>
      <c r="E536" s="233">
        <f>TRUNC((C536*D536),2)</f>
        <v>95.75</v>
      </c>
    </row>
    <row r="537" spans="1:8" x14ac:dyDescent="0.25">
      <c r="A537" s="232" t="s">
        <v>990</v>
      </c>
      <c r="E537" s="233">
        <f>SUM(E535:E536)</f>
        <v>168.7</v>
      </c>
    </row>
    <row r="538" spans="1:8" x14ac:dyDescent="0.25">
      <c r="H538" s="179"/>
    </row>
    <row r="539" spans="1:8" x14ac:dyDescent="0.25">
      <c r="A539" s="232" t="s">
        <v>991</v>
      </c>
      <c r="E539" s="233">
        <f>E532+E537</f>
        <v>5400</v>
      </c>
      <c r="F539" s="205">
        <f>ORÇAMENTO!E37</f>
        <v>5400</v>
      </c>
    </row>
    <row r="540" spans="1:8" x14ac:dyDescent="0.25">
      <c r="A540" s="232" t="s">
        <v>992</v>
      </c>
      <c r="D540" s="234">
        <v>0.24030000000000001</v>
      </c>
      <c r="E540" s="233">
        <f>TRUNC((E539*D540),2)</f>
        <v>1297.6199999999999</v>
      </c>
    </row>
    <row r="541" spans="1:8" x14ac:dyDescent="0.25">
      <c r="A541" s="232" t="s">
        <v>993</v>
      </c>
      <c r="E541" s="235">
        <f>SUM(E539:E540)</f>
        <v>6697.62</v>
      </c>
      <c r="F541" s="205">
        <f>ORÇAMENTO!F37</f>
        <v>6697.62</v>
      </c>
      <c r="H541" s="179"/>
    </row>
    <row r="543" spans="1:8" x14ac:dyDescent="0.25">
      <c r="A543" s="232" t="s">
        <v>1680</v>
      </c>
      <c r="C543" s="230" t="s">
        <v>979</v>
      </c>
    </row>
    <row r="544" spans="1:8" x14ac:dyDescent="0.25">
      <c r="A544" s="232" t="s">
        <v>1681</v>
      </c>
    </row>
    <row r="545" spans="1:8" x14ac:dyDescent="0.25">
      <c r="A545" s="232" t="s">
        <v>981</v>
      </c>
    </row>
    <row r="547" spans="1:8" x14ac:dyDescent="0.25">
      <c r="A547" s="232" t="s">
        <v>998</v>
      </c>
      <c r="B547" s="229" t="s">
        <v>983</v>
      </c>
      <c r="C547" s="230" t="s">
        <v>984</v>
      </c>
      <c r="D547" s="229" t="s">
        <v>985</v>
      </c>
      <c r="E547" s="229" t="s">
        <v>986</v>
      </c>
    </row>
    <row r="548" spans="1:8" x14ac:dyDescent="0.25">
      <c r="A548" s="232" t="s">
        <v>1682</v>
      </c>
      <c r="B548" s="229" t="s">
        <v>1003</v>
      </c>
      <c r="C548" s="230">
        <v>1</v>
      </c>
      <c r="D548" s="233">
        <v>1098.78</v>
      </c>
      <c r="E548" s="233">
        <f>TRUNC((C548*D548),2)</f>
        <v>1098.78</v>
      </c>
    </row>
    <row r="549" spans="1:8" x14ac:dyDescent="0.25">
      <c r="A549" s="232" t="s">
        <v>990</v>
      </c>
      <c r="E549" s="233">
        <f>SUM(E548:E548)</f>
        <v>1098.78</v>
      </c>
    </row>
    <row r="551" spans="1:8" x14ac:dyDescent="0.25">
      <c r="A551" s="232" t="s">
        <v>982</v>
      </c>
      <c r="B551" s="229" t="s">
        <v>983</v>
      </c>
      <c r="C551" s="230" t="s">
        <v>984</v>
      </c>
      <c r="D551" s="229" t="s">
        <v>985</v>
      </c>
      <c r="E551" s="229" t="s">
        <v>986</v>
      </c>
    </row>
    <row r="552" spans="1:8" x14ac:dyDescent="0.25">
      <c r="A552" s="232" t="s">
        <v>1016</v>
      </c>
      <c r="B552" s="229" t="s">
        <v>1017</v>
      </c>
      <c r="C552" s="230">
        <v>3</v>
      </c>
      <c r="D552" s="233">
        <v>14.59</v>
      </c>
      <c r="E552" s="233">
        <f>TRUNC((C552*D552),2)</f>
        <v>43.77</v>
      </c>
    </row>
    <row r="553" spans="1:8" x14ac:dyDescent="0.25">
      <c r="A553" s="232" t="s">
        <v>1018</v>
      </c>
      <c r="B553" s="229" t="s">
        <v>1017</v>
      </c>
      <c r="C553" s="230">
        <v>3</v>
      </c>
      <c r="D553" s="233">
        <v>19.149999999999999</v>
      </c>
      <c r="E553" s="233">
        <f>TRUNC((C553*D553),2)</f>
        <v>57.45</v>
      </c>
      <c r="G553" s="204"/>
    </row>
    <row r="554" spans="1:8" x14ac:dyDescent="0.25">
      <c r="A554" s="232" t="s">
        <v>990</v>
      </c>
      <c r="E554" s="233">
        <f>SUM(E552:E553)</f>
        <v>101.22</v>
      </c>
    </row>
    <row r="556" spans="1:8" x14ac:dyDescent="0.25">
      <c r="A556" s="232" t="s">
        <v>991</v>
      </c>
      <c r="E556" s="233">
        <f>E549+E554</f>
        <v>1200</v>
      </c>
      <c r="F556" s="205">
        <f>ORÇAMENTO!E38</f>
        <v>1200</v>
      </c>
    </row>
    <row r="557" spans="1:8" x14ac:dyDescent="0.25">
      <c r="A557" s="232" t="s">
        <v>992</v>
      </c>
      <c r="D557" s="234">
        <v>0.24030000000000001</v>
      </c>
      <c r="E557" s="233">
        <f>TRUNC((E556*D557),2)</f>
        <v>288.36</v>
      </c>
    </row>
    <row r="558" spans="1:8" x14ac:dyDescent="0.25">
      <c r="A558" s="232" t="s">
        <v>993</v>
      </c>
      <c r="E558" s="235">
        <f>SUM(E556:E557)</f>
        <v>1488.3600000000001</v>
      </c>
      <c r="F558" s="205">
        <f>ORÇAMENTO!F38</f>
        <v>1488.36</v>
      </c>
      <c r="H558" s="179"/>
    </row>
    <row r="560" spans="1:8" x14ac:dyDescent="0.25">
      <c r="A560" s="232" t="s">
        <v>1102</v>
      </c>
      <c r="B560" s="229" t="s">
        <v>1103</v>
      </c>
      <c r="C560" s="230" t="s">
        <v>979</v>
      </c>
    </row>
    <row r="561" spans="1:7" ht="51.75" x14ac:dyDescent="0.25">
      <c r="A561" s="232" t="s">
        <v>1104</v>
      </c>
    </row>
    <row r="562" spans="1:7" x14ac:dyDescent="0.25">
      <c r="A562" s="232" t="s">
        <v>1014</v>
      </c>
    </row>
    <row r="564" spans="1:7" x14ac:dyDescent="0.25">
      <c r="A564" s="232" t="s">
        <v>982</v>
      </c>
      <c r="B564" s="229" t="s">
        <v>983</v>
      </c>
      <c r="C564" s="230" t="s">
        <v>984</v>
      </c>
      <c r="D564" s="229" t="s">
        <v>985</v>
      </c>
      <c r="E564" s="229" t="s">
        <v>986</v>
      </c>
    </row>
    <row r="565" spans="1:7" ht="26.25" x14ac:dyDescent="0.25">
      <c r="A565" s="232" t="s">
        <v>1105</v>
      </c>
      <c r="B565" s="229" t="s">
        <v>988</v>
      </c>
      <c r="C565" s="230">
        <v>1.68</v>
      </c>
      <c r="D565" s="233">
        <v>75.58</v>
      </c>
      <c r="E565" s="233">
        <f t="shared" ref="E565:E573" si="1">TRUNC((C565*D565),2)</f>
        <v>126.97</v>
      </c>
    </row>
    <row r="566" spans="1:7" ht="26.25" x14ac:dyDescent="0.25">
      <c r="A566" s="232" t="s">
        <v>1106</v>
      </c>
      <c r="B566" s="229" t="s">
        <v>1032</v>
      </c>
      <c r="C566" s="230">
        <v>7.2423399999999999E-2</v>
      </c>
      <c r="D566" s="233">
        <v>375.76</v>
      </c>
      <c r="E566" s="233">
        <f t="shared" si="1"/>
        <v>27.21</v>
      </c>
    </row>
    <row r="567" spans="1:7" ht="26.25" x14ac:dyDescent="0.25">
      <c r="A567" s="232" t="s">
        <v>1107</v>
      </c>
      <c r="B567" s="229" t="s">
        <v>1032</v>
      </c>
      <c r="C567" s="230">
        <v>7.2423399999999999E-2</v>
      </c>
      <c r="D567" s="233">
        <v>76.63</v>
      </c>
      <c r="E567" s="233">
        <f t="shared" si="1"/>
        <v>5.54</v>
      </c>
    </row>
    <row r="568" spans="1:7" ht="26.25" x14ac:dyDescent="0.25">
      <c r="A568" s="232" t="s">
        <v>1108</v>
      </c>
      <c r="B568" s="229" t="s">
        <v>988</v>
      </c>
      <c r="C568" s="230">
        <v>1.8</v>
      </c>
      <c r="D568" s="233">
        <v>28.87</v>
      </c>
      <c r="E568" s="233">
        <f t="shared" si="1"/>
        <v>51.96</v>
      </c>
    </row>
    <row r="569" spans="1:7" x14ac:dyDescent="0.25">
      <c r="A569" s="232" t="s">
        <v>1109</v>
      </c>
      <c r="B569" s="229" t="s">
        <v>988</v>
      </c>
      <c r="C569" s="230">
        <v>0.81</v>
      </c>
      <c r="D569" s="233">
        <v>16.21</v>
      </c>
      <c r="E569" s="233">
        <f t="shared" si="1"/>
        <v>13.13</v>
      </c>
    </row>
    <row r="570" spans="1:7" x14ac:dyDescent="0.25">
      <c r="A570" s="232" t="s">
        <v>1110</v>
      </c>
      <c r="B570" s="229" t="s">
        <v>1032</v>
      </c>
      <c r="C570" s="230">
        <v>0.59940000000000004</v>
      </c>
      <c r="D570" s="233">
        <v>47.94</v>
      </c>
      <c r="E570" s="233">
        <f t="shared" si="1"/>
        <v>28.73</v>
      </c>
    </row>
    <row r="571" spans="1:7" x14ac:dyDescent="0.25">
      <c r="A571" s="232" t="s">
        <v>1111</v>
      </c>
      <c r="B571" s="229" t="s">
        <v>1032</v>
      </c>
      <c r="C571" s="230">
        <v>0.1258</v>
      </c>
      <c r="D571" s="233">
        <v>47.94</v>
      </c>
      <c r="E571" s="233">
        <f t="shared" si="1"/>
        <v>6.03</v>
      </c>
    </row>
    <row r="572" spans="1:7" x14ac:dyDescent="0.25">
      <c r="A572" s="232" t="s">
        <v>1112</v>
      </c>
      <c r="B572" s="229" t="s">
        <v>1032</v>
      </c>
      <c r="C572" s="230">
        <v>0.47360000000000002</v>
      </c>
      <c r="D572" s="233">
        <v>30</v>
      </c>
      <c r="E572" s="233">
        <f t="shared" si="1"/>
        <v>14.2</v>
      </c>
    </row>
    <row r="573" spans="1:7" ht="39" x14ac:dyDescent="0.25">
      <c r="A573" s="232" t="s">
        <v>1113</v>
      </c>
      <c r="B573" s="229" t="s">
        <v>988</v>
      </c>
      <c r="C573" s="230">
        <v>0.49</v>
      </c>
      <c r="D573" s="233">
        <v>461.69387755102048</v>
      </c>
      <c r="E573" s="233">
        <f t="shared" si="1"/>
        <v>226.23</v>
      </c>
    </row>
    <row r="574" spans="1:7" x14ac:dyDescent="0.25">
      <c r="A574" s="232" t="s">
        <v>990</v>
      </c>
      <c r="E574" s="233">
        <f>SUM(E565:E573)</f>
        <v>500</v>
      </c>
    </row>
    <row r="576" spans="1:7" x14ac:dyDescent="0.25">
      <c r="A576" s="232" t="s">
        <v>991</v>
      </c>
      <c r="E576" s="233">
        <f>E574</f>
        <v>500</v>
      </c>
      <c r="F576" s="205">
        <f>ORÇAMENTO!E39</f>
        <v>500</v>
      </c>
      <c r="G576" s="204"/>
    </row>
    <row r="577" spans="1:8" x14ac:dyDescent="0.25">
      <c r="A577" s="232" t="s">
        <v>992</v>
      </c>
      <c r="D577" s="234">
        <v>0.24030000000000001</v>
      </c>
      <c r="E577" s="233">
        <f>TRUNC((E576*D577),2)</f>
        <v>120.15</v>
      </c>
      <c r="G577" s="206"/>
    </row>
    <row r="578" spans="1:8" x14ac:dyDescent="0.25">
      <c r="A578" s="232" t="s">
        <v>993</v>
      </c>
      <c r="E578" s="235">
        <f>SUM(E576:E577)</f>
        <v>620.15</v>
      </c>
      <c r="F578" s="205">
        <f>ORÇAMENTO!F39</f>
        <v>620.15</v>
      </c>
      <c r="H578" s="179"/>
    </row>
    <row r="580" spans="1:8" x14ac:dyDescent="0.25">
      <c r="A580" s="232" t="s">
        <v>1683</v>
      </c>
      <c r="C580" s="230" t="s">
        <v>979</v>
      </c>
    </row>
    <row r="581" spans="1:8" x14ac:dyDescent="0.25">
      <c r="A581" s="232" t="s">
        <v>1684</v>
      </c>
    </row>
    <row r="582" spans="1:8" x14ac:dyDescent="0.25">
      <c r="A582" s="232" t="s">
        <v>981</v>
      </c>
    </row>
    <row r="584" spans="1:8" x14ac:dyDescent="0.25">
      <c r="A584" s="232" t="s">
        <v>998</v>
      </c>
      <c r="B584" s="229" t="s">
        <v>983</v>
      </c>
      <c r="C584" s="230" t="s">
        <v>984</v>
      </c>
      <c r="D584" s="229" t="s">
        <v>985</v>
      </c>
      <c r="E584" s="229" t="s">
        <v>986</v>
      </c>
    </row>
    <row r="585" spans="1:8" x14ac:dyDescent="0.25">
      <c r="A585" s="232" t="s">
        <v>1685</v>
      </c>
      <c r="B585" s="229" t="s">
        <v>1003</v>
      </c>
      <c r="C585" s="230">
        <v>1</v>
      </c>
      <c r="D585" s="233">
        <v>75.759999999999991</v>
      </c>
      <c r="E585" s="233">
        <f>TRUNC((C585*D585),2)</f>
        <v>75.760000000000005</v>
      </c>
    </row>
    <row r="586" spans="1:8" x14ac:dyDescent="0.25">
      <c r="A586" s="232" t="s">
        <v>990</v>
      </c>
      <c r="E586" s="233">
        <f>SUM(E585:E585)</f>
        <v>75.760000000000005</v>
      </c>
    </row>
    <row r="588" spans="1:8" x14ac:dyDescent="0.25">
      <c r="A588" s="232" t="s">
        <v>982</v>
      </c>
      <c r="B588" s="229" t="s">
        <v>983</v>
      </c>
      <c r="C588" s="230" t="s">
        <v>984</v>
      </c>
      <c r="D588" s="229" t="s">
        <v>985</v>
      </c>
      <c r="E588" s="229" t="s">
        <v>986</v>
      </c>
    </row>
    <row r="589" spans="1:8" x14ac:dyDescent="0.25">
      <c r="A589" s="232" t="s">
        <v>1016</v>
      </c>
      <c r="B589" s="229" t="s">
        <v>1017</v>
      </c>
      <c r="C589" s="230">
        <v>0.6</v>
      </c>
      <c r="D589" s="233">
        <v>14.59</v>
      </c>
      <c r="E589" s="233">
        <f>TRUNC((C589*D589),2)</f>
        <v>8.75</v>
      </c>
    </row>
    <row r="590" spans="1:8" x14ac:dyDescent="0.25">
      <c r="A590" s="232" t="s">
        <v>1018</v>
      </c>
      <c r="B590" s="229" t="s">
        <v>1017</v>
      </c>
      <c r="C590" s="230">
        <v>0.6</v>
      </c>
      <c r="D590" s="233">
        <v>19.149999999999999</v>
      </c>
      <c r="E590" s="233">
        <f>TRUNC((C590*D590),2)</f>
        <v>11.49</v>
      </c>
    </row>
    <row r="591" spans="1:8" x14ac:dyDescent="0.25">
      <c r="A591" s="232" t="s">
        <v>990</v>
      </c>
      <c r="E591" s="233">
        <f>SUM(E589:E590)</f>
        <v>20.240000000000002</v>
      </c>
    </row>
    <row r="593" spans="1:8" x14ac:dyDescent="0.25">
      <c r="A593" s="232" t="s">
        <v>991</v>
      </c>
      <c r="E593" s="233">
        <f>E586+E591</f>
        <v>96</v>
      </c>
      <c r="F593" s="205">
        <f>ORÇAMENTO!E40</f>
        <v>96</v>
      </c>
      <c r="G593" s="204"/>
    </row>
    <row r="594" spans="1:8" x14ac:dyDescent="0.25">
      <c r="A594" s="232" t="s">
        <v>992</v>
      </c>
      <c r="D594" s="234">
        <v>0.24030000000000001</v>
      </c>
      <c r="E594" s="233">
        <f>TRUNC((E593*D594),2)</f>
        <v>23.06</v>
      </c>
    </row>
    <row r="595" spans="1:8" x14ac:dyDescent="0.25">
      <c r="A595" s="232" t="s">
        <v>993</v>
      </c>
      <c r="E595" s="235">
        <f>SUM(E593:E594)+0.01</f>
        <v>119.07000000000001</v>
      </c>
      <c r="F595" s="205">
        <f>ORÇAMENTO!F40</f>
        <v>119.07</v>
      </c>
      <c r="H595" s="179"/>
    </row>
    <row r="597" spans="1:8" x14ac:dyDescent="0.25">
      <c r="A597" s="232" t="s">
        <v>1686</v>
      </c>
      <c r="C597" s="230" t="s">
        <v>979</v>
      </c>
    </row>
    <row r="598" spans="1:8" ht="26.25" x14ac:dyDescent="0.25">
      <c r="A598" s="232" t="s">
        <v>1687</v>
      </c>
    </row>
    <row r="599" spans="1:8" x14ac:dyDescent="0.25">
      <c r="A599" s="232" t="s">
        <v>981</v>
      </c>
    </row>
    <row r="601" spans="1:8" x14ac:dyDescent="0.25">
      <c r="A601" s="232" t="s">
        <v>998</v>
      </c>
      <c r="B601" s="229" t="s">
        <v>983</v>
      </c>
      <c r="C601" s="230" t="s">
        <v>984</v>
      </c>
      <c r="D601" s="229" t="s">
        <v>985</v>
      </c>
      <c r="E601" s="229" t="s">
        <v>986</v>
      </c>
    </row>
    <row r="602" spans="1:8" x14ac:dyDescent="0.25">
      <c r="A602" s="232" t="s">
        <v>1688</v>
      </c>
      <c r="B602" s="229" t="s">
        <v>1689</v>
      </c>
      <c r="C602" s="230">
        <v>2</v>
      </c>
      <c r="D602" s="233">
        <v>2.7250000000000001</v>
      </c>
      <c r="E602" s="233">
        <f>TRUNC((C602*D602),2)</f>
        <v>5.45</v>
      </c>
    </row>
    <row r="603" spans="1:8" x14ac:dyDescent="0.25">
      <c r="A603" s="232" t="s">
        <v>990</v>
      </c>
      <c r="E603" s="233">
        <f>SUM(E602:E602)</f>
        <v>5.45</v>
      </c>
    </row>
    <row r="604" spans="1:8" x14ac:dyDescent="0.25">
      <c r="G604" s="204"/>
    </row>
    <row r="605" spans="1:8" x14ac:dyDescent="0.25">
      <c r="A605" s="232" t="s">
        <v>982</v>
      </c>
      <c r="B605" s="229" t="s">
        <v>983</v>
      </c>
      <c r="C605" s="230" t="s">
        <v>984</v>
      </c>
      <c r="D605" s="229" t="s">
        <v>985</v>
      </c>
      <c r="E605" s="229" t="s">
        <v>986</v>
      </c>
      <c r="G605" s="206"/>
    </row>
    <row r="606" spans="1:8" x14ac:dyDescent="0.25">
      <c r="A606" s="232" t="s">
        <v>1016</v>
      </c>
      <c r="B606" s="229" t="s">
        <v>1017</v>
      </c>
      <c r="C606" s="230">
        <v>0.05</v>
      </c>
      <c r="D606" s="233">
        <v>14.59</v>
      </c>
      <c r="E606" s="233">
        <f>TRUNC((C606*D606),2)</f>
        <v>0.72</v>
      </c>
    </row>
    <row r="607" spans="1:8" x14ac:dyDescent="0.25">
      <c r="A607" s="232" t="s">
        <v>990</v>
      </c>
      <c r="E607" s="233">
        <f>SUM(E606:E606)</f>
        <v>0.72</v>
      </c>
    </row>
    <row r="609" spans="1:8" x14ac:dyDescent="0.25">
      <c r="A609" s="232" t="s">
        <v>991</v>
      </c>
      <c r="E609" s="233">
        <f>E603+E607</f>
        <v>6.17</v>
      </c>
      <c r="F609" s="205">
        <f>ORÇAMENTO!E41</f>
        <v>6.17</v>
      </c>
      <c r="G609" s="204"/>
    </row>
    <row r="610" spans="1:8" x14ac:dyDescent="0.25">
      <c r="A610" s="232" t="s">
        <v>992</v>
      </c>
      <c r="D610" s="234">
        <v>0.24030000000000001</v>
      </c>
      <c r="E610" s="233">
        <f>TRUNC((E609*D610),2)</f>
        <v>1.48</v>
      </c>
      <c r="G610" s="206"/>
    </row>
    <row r="611" spans="1:8" x14ac:dyDescent="0.25">
      <c r="A611" s="232" t="s">
        <v>993</v>
      </c>
      <c r="E611" s="235">
        <f>SUM(E609:E610)</f>
        <v>7.65</v>
      </c>
      <c r="F611" s="205">
        <f>ORÇAMENTO!F41</f>
        <v>7.65</v>
      </c>
      <c r="H611" s="179"/>
    </row>
    <row r="613" spans="1:8" x14ac:dyDescent="0.25">
      <c r="A613" s="232" t="s">
        <v>1690</v>
      </c>
      <c r="B613" s="229" t="s">
        <v>1028</v>
      </c>
      <c r="C613" s="230" t="s">
        <v>979</v>
      </c>
    </row>
    <row r="614" spans="1:8" ht="26.25" x14ac:dyDescent="0.25">
      <c r="A614" s="232" t="s">
        <v>1029</v>
      </c>
    </row>
    <row r="615" spans="1:8" x14ac:dyDescent="0.25">
      <c r="A615" s="232" t="s">
        <v>1030</v>
      </c>
    </row>
    <row r="617" spans="1:8" x14ac:dyDescent="0.25">
      <c r="A617" s="232" t="s">
        <v>998</v>
      </c>
      <c r="B617" s="229" t="s">
        <v>983</v>
      </c>
      <c r="C617" s="230" t="s">
        <v>984</v>
      </c>
      <c r="D617" s="229" t="s">
        <v>985</v>
      </c>
      <c r="E617" s="229" t="s">
        <v>986</v>
      </c>
    </row>
    <row r="618" spans="1:8" x14ac:dyDescent="0.25">
      <c r="A618" s="232" t="s">
        <v>1031</v>
      </c>
      <c r="B618" s="229" t="s">
        <v>1032</v>
      </c>
      <c r="C618" s="230">
        <v>0.82</v>
      </c>
      <c r="D618" s="233">
        <v>80.55</v>
      </c>
      <c r="E618" s="233">
        <f>TRUNC((C618*D618),2)</f>
        <v>66.05</v>
      </c>
    </row>
    <row r="619" spans="1:8" x14ac:dyDescent="0.25">
      <c r="A619" s="232" t="s">
        <v>1033</v>
      </c>
      <c r="B619" s="229" t="s">
        <v>1032</v>
      </c>
      <c r="C619" s="230">
        <v>0.78</v>
      </c>
      <c r="D619" s="233">
        <v>70.22</v>
      </c>
      <c r="E619" s="233">
        <f>TRUNC((C619*D619),2)</f>
        <v>54.77</v>
      </c>
    </row>
    <row r="620" spans="1:8" x14ac:dyDescent="0.25">
      <c r="A620" s="232" t="s">
        <v>1034</v>
      </c>
      <c r="B620" s="229" t="s">
        <v>1035</v>
      </c>
      <c r="C620" s="230">
        <v>350</v>
      </c>
      <c r="D620" s="233">
        <v>0.56999999999999995</v>
      </c>
      <c r="E620" s="233">
        <f>TRUNC((C620*D620),2)</f>
        <v>199.5</v>
      </c>
    </row>
    <row r="621" spans="1:8" x14ac:dyDescent="0.25">
      <c r="A621" s="232" t="s">
        <v>990</v>
      </c>
      <c r="E621" s="233">
        <f>SUM(E618:E620)</f>
        <v>320.32</v>
      </c>
    </row>
    <row r="623" spans="1:8" x14ac:dyDescent="0.25">
      <c r="A623" s="232" t="s">
        <v>982</v>
      </c>
      <c r="B623" s="229" t="s">
        <v>983</v>
      </c>
      <c r="C623" s="230" t="s">
        <v>984</v>
      </c>
      <c r="D623" s="229" t="s">
        <v>985</v>
      </c>
      <c r="E623" s="229" t="s">
        <v>986</v>
      </c>
    </row>
    <row r="624" spans="1:8" x14ac:dyDescent="0.25">
      <c r="A624" s="232" t="s">
        <v>1036</v>
      </c>
      <c r="B624" s="229" t="s">
        <v>1017</v>
      </c>
      <c r="C624" s="230">
        <v>14.977142857142857</v>
      </c>
      <c r="D624" s="233">
        <v>14</v>
      </c>
      <c r="E624" s="233">
        <f>TRUNC((C624*D624),2)</f>
        <v>209.68</v>
      </c>
    </row>
    <row r="625" spans="1:8" x14ac:dyDescent="0.25">
      <c r="A625" s="232" t="s">
        <v>990</v>
      </c>
      <c r="E625" s="233">
        <f>SUM(E624:E624)</f>
        <v>209.68</v>
      </c>
    </row>
    <row r="627" spans="1:8" x14ac:dyDescent="0.25">
      <c r="A627" s="232" t="s">
        <v>991</v>
      </c>
      <c r="E627" s="233">
        <f>E621+E625</f>
        <v>530</v>
      </c>
      <c r="F627" s="205">
        <f>ORÇAMENTO!E42</f>
        <v>530</v>
      </c>
      <c r="G627" s="204"/>
    </row>
    <row r="628" spans="1:8" x14ac:dyDescent="0.25">
      <c r="A628" s="232" t="s">
        <v>992</v>
      </c>
      <c r="D628" s="234">
        <v>0.24030000000000001</v>
      </c>
      <c r="E628" s="233">
        <f>TRUNC((E627*D628),2)</f>
        <v>127.35</v>
      </c>
    </row>
    <row r="629" spans="1:8" x14ac:dyDescent="0.25">
      <c r="A629" s="232" t="s">
        <v>993</v>
      </c>
      <c r="E629" s="235">
        <f>SUM(E627:E628)+0.01</f>
        <v>657.36</v>
      </c>
      <c r="F629" s="205">
        <f>ORÇAMENTO!F42</f>
        <v>657.36</v>
      </c>
      <c r="H629" s="179"/>
    </row>
    <row r="631" spans="1:8" x14ac:dyDescent="0.25">
      <c r="A631" s="232" t="s">
        <v>1691</v>
      </c>
      <c r="B631" s="229" t="s">
        <v>1028</v>
      </c>
      <c r="C631" s="230" t="s">
        <v>979</v>
      </c>
    </row>
    <row r="632" spans="1:8" ht="26.25" x14ac:dyDescent="0.25">
      <c r="A632" s="232" t="s">
        <v>1692</v>
      </c>
    </row>
    <row r="633" spans="1:8" x14ac:dyDescent="0.25">
      <c r="A633" s="232" t="s">
        <v>1693</v>
      </c>
    </row>
    <row r="635" spans="1:8" x14ac:dyDescent="0.25">
      <c r="A635" s="232" t="s">
        <v>998</v>
      </c>
      <c r="B635" s="229" t="s">
        <v>983</v>
      </c>
      <c r="C635" s="230" t="s">
        <v>984</v>
      </c>
      <c r="D635" s="229" t="s">
        <v>985</v>
      </c>
      <c r="E635" s="229" t="s">
        <v>986</v>
      </c>
    </row>
    <row r="636" spans="1:8" x14ac:dyDescent="0.25">
      <c r="A636" s="232" t="s">
        <v>1694</v>
      </c>
      <c r="B636" s="229" t="s">
        <v>1695</v>
      </c>
      <c r="C636" s="230">
        <v>1</v>
      </c>
      <c r="D636" s="233">
        <v>80</v>
      </c>
      <c r="E636" s="233">
        <f>TRUNC((C636*D636),2)</f>
        <v>80</v>
      </c>
    </row>
    <row r="637" spans="1:8" x14ac:dyDescent="0.25">
      <c r="A637" s="232" t="s">
        <v>990</v>
      </c>
      <c r="E637" s="233">
        <f>SUM(E636:E636)</f>
        <v>80</v>
      </c>
    </row>
    <row r="640" spans="1:8" x14ac:dyDescent="0.25">
      <c r="A640" s="232" t="s">
        <v>991</v>
      </c>
      <c r="E640" s="233">
        <f>E637</f>
        <v>80</v>
      </c>
      <c r="F640" s="205">
        <f>ORÇAMENTO!E43</f>
        <v>80</v>
      </c>
    </row>
    <row r="641" spans="1:8" x14ac:dyDescent="0.25">
      <c r="A641" s="232" t="s">
        <v>992</v>
      </c>
      <c r="D641" s="234">
        <v>0.24030000000000001</v>
      </c>
      <c r="E641" s="233">
        <f>TRUNC((E640*D641),2)</f>
        <v>19.22</v>
      </c>
    </row>
    <row r="642" spans="1:8" x14ac:dyDescent="0.25">
      <c r="A642" s="232" t="s">
        <v>993</v>
      </c>
      <c r="E642" s="235">
        <f>SUM(E640:E641)</f>
        <v>99.22</v>
      </c>
      <c r="F642" s="205">
        <f>ORÇAMENTO!F43</f>
        <v>99.22</v>
      </c>
      <c r="H642" s="179"/>
    </row>
    <row r="644" spans="1:8" x14ac:dyDescent="0.25">
      <c r="A644" s="232" t="s">
        <v>1696</v>
      </c>
      <c r="C644" s="230" t="s">
        <v>979</v>
      </c>
    </row>
    <row r="645" spans="1:8" x14ac:dyDescent="0.25">
      <c r="A645" s="232" t="s">
        <v>1697</v>
      </c>
    </row>
    <row r="646" spans="1:8" x14ac:dyDescent="0.25">
      <c r="A646" s="232" t="s">
        <v>1048</v>
      </c>
    </row>
    <row r="648" spans="1:8" x14ac:dyDescent="0.25">
      <c r="A648" s="232" t="s">
        <v>998</v>
      </c>
      <c r="B648" s="229" t="s">
        <v>983</v>
      </c>
      <c r="C648" s="230" t="s">
        <v>984</v>
      </c>
      <c r="D648" s="229" t="s">
        <v>985</v>
      </c>
      <c r="E648" s="229" t="s">
        <v>986</v>
      </c>
    </row>
    <row r="649" spans="1:8" x14ac:dyDescent="0.25">
      <c r="A649" s="232" t="s">
        <v>1698</v>
      </c>
      <c r="B649" s="229" t="s">
        <v>1052</v>
      </c>
      <c r="C649" s="230">
        <v>1</v>
      </c>
      <c r="D649" s="233">
        <v>8.4799999999999986</v>
      </c>
      <c r="E649" s="233">
        <f>TRUNC((C649*D649),2)</f>
        <v>8.48</v>
      </c>
    </row>
    <row r="650" spans="1:8" x14ac:dyDescent="0.25">
      <c r="A650" s="232" t="s">
        <v>1118</v>
      </c>
      <c r="B650" s="229" t="s">
        <v>1052</v>
      </c>
      <c r="C650" s="230">
        <v>4.4999999999999998E-2</v>
      </c>
      <c r="D650" s="233">
        <v>0.34</v>
      </c>
      <c r="E650" s="233">
        <f>TRUNC((C650*D650),2)</f>
        <v>0.01</v>
      </c>
    </row>
    <row r="651" spans="1:8" x14ac:dyDescent="0.25">
      <c r="A651" s="232" t="s">
        <v>990</v>
      </c>
      <c r="E651" s="233">
        <f>SUM(E649:E650)</f>
        <v>8.49</v>
      </c>
    </row>
    <row r="653" spans="1:8" x14ac:dyDescent="0.25">
      <c r="A653" s="232" t="s">
        <v>982</v>
      </c>
      <c r="B653" s="229" t="s">
        <v>983</v>
      </c>
      <c r="C653" s="230" t="s">
        <v>984</v>
      </c>
      <c r="D653" s="229" t="s">
        <v>985</v>
      </c>
      <c r="E653" s="229" t="s">
        <v>986</v>
      </c>
    </row>
    <row r="654" spans="1:8" x14ac:dyDescent="0.25">
      <c r="A654" s="232" t="s">
        <v>1025</v>
      </c>
      <c r="B654" s="229" t="s">
        <v>1017</v>
      </c>
      <c r="C654" s="230">
        <v>3.4920600000000003E-2</v>
      </c>
      <c r="D654" s="233">
        <v>15.09</v>
      </c>
      <c r="E654" s="233">
        <f>TRUNC((C654*D654),2)</f>
        <v>0.52</v>
      </c>
    </row>
    <row r="655" spans="1:8" x14ac:dyDescent="0.25">
      <c r="A655" s="232" t="s">
        <v>1026</v>
      </c>
      <c r="B655" s="229" t="s">
        <v>1017</v>
      </c>
      <c r="C655" s="230">
        <v>3.4920600000000003E-2</v>
      </c>
      <c r="D655" s="233">
        <v>19.82</v>
      </c>
      <c r="E655" s="233">
        <f>TRUNC((C655*D655),2)</f>
        <v>0.69</v>
      </c>
    </row>
    <row r="656" spans="1:8" x14ac:dyDescent="0.25">
      <c r="A656" s="232" t="s">
        <v>990</v>
      </c>
      <c r="E656" s="233">
        <f>SUM(E654:E655)</f>
        <v>1.21</v>
      </c>
    </row>
    <row r="658" spans="1:8" x14ac:dyDescent="0.25">
      <c r="A658" s="232" t="s">
        <v>991</v>
      </c>
      <c r="E658" s="233">
        <f>E651+E656</f>
        <v>9.6999999999999993</v>
      </c>
      <c r="F658" s="205">
        <f>ORÇAMENTO!E46</f>
        <v>9.6999999999999993</v>
      </c>
      <c r="G658" s="204"/>
    </row>
    <row r="659" spans="1:8" x14ac:dyDescent="0.25">
      <c r="A659" s="232" t="s">
        <v>992</v>
      </c>
      <c r="D659" s="234">
        <v>0.24030000000000001</v>
      </c>
      <c r="E659" s="233">
        <f>TRUNC((E658*D659),2)</f>
        <v>2.33</v>
      </c>
    </row>
    <row r="660" spans="1:8" x14ac:dyDescent="0.25">
      <c r="A660" s="232" t="s">
        <v>993</v>
      </c>
      <c r="E660" s="235">
        <f>SUM(E658:E659)</f>
        <v>12.03</v>
      </c>
      <c r="F660" s="205">
        <f>ORÇAMENTO!F46</f>
        <v>12.03</v>
      </c>
      <c r="H660" s="179"/>
    </row>
    <row r="662" spans="1:8" x14ac:dyDescent="0.25">
      <c r="A662" s="232" t="s">
        <v>1699</v>
      </c>
      <c r="C662" s="230" t="s">
        <v>979</v>
      </c>
    </row>
    <row r="663" spans="1:8" x14ac:dyDescent="0.25">
      <c r="A663" s="232" t="s">
        <v>1700</v>
      </c>
    </row>
    <row r="664" spans="1:8" x14ac:dyDescent="0.25">
      <c r="A664" s="232" t="s">
        <v>1048</v>
      </c>
    </row>
    <row r="666" spans="1:8" x14ac:dyDescent="0.25">
      <c r="A666" s="232" t="s">
        <v>998</v>
      </c>
      <c r="B666" s="229" t="s">
        <v>983</v>
      </c>
      <c r="C666" s="230" t="s">
        <v>984</v>
      </c>
      <c r="D666" s="229" t="s">
        <v>985</v>
      </c>
      <c r="E666" s="229" t="s">
        <v>986</v>
      </c>
    </row>
    <row r="667" spans="1:8" x14ac:dyDescent="0.25">
      <c r="A667" s="232" t="s">
        <v>1701</v>
      </c>
      <c r="B667" s="229" t="s">
        <v>1052</v>
      </c>
      <c r="C667" s="230">
        <v>1</v>
      </c>
      <c r="D667" s="233">
        <v>11.78</v>
      </c>
      <c r="E667" s="233">
        <f>TRUNC((C667*D667),2)</f>
        <v>11.78</v>
      </c>
    </row>
    <row r="668" spans="1:8" x14ac:dyDescent="0.25">
      <c r="A668" s="232" t="s">
        <v>1118</v>
      </c>
      <c r="B668" s="229" t="s">
        <v>1052</v>
      </c>
      <c r="C668" s="230">
        <v>4.4999999999999998E-2</v>
      </c>
      <c r="D668" s="233">
        <v>0.34</v>
      </c>
      <c r="E668" s="233">
        <f>TRUNC((C668*D668),2)</f>
        <v>0.01</v>
      </c>
    </row>
    <row r="669" spans="1:8" x14ac:dyDescent="0.25">
      <c r="A669" s="232" t="s">
        <v>990</v>
      </c>
      <c r="E669" s="233">
        <f>SUM(E667:E668)</f>
        <v>11.79</v>
      </c>
    </row>
    <row r="671" spans="1:8" x14ac:dyDescent="0.25">
      <c r="A671" s="232" t="s">
        <v>982</v>
      </c>
      <c r="B671" s="229" t="s">
        <v>983</v>
      </c>
      <c r="C671" s="230" t="s">
        <v>984</v>
      </c>
      <c r="D671" s="229" t="s">
        <v>985</v>
      </c>
      <c r="E671" s="229" t="s">
        <v>986</v>
      </c>
    </row>
    <row r="672" spans="1:8" x14ac:dyDescent="0.25">
      <c r="A672" s="232" t="s">
        <v>1025</v>
      </c>
      <c r="B672" s="229" t="s">
        <v>1017</v>
      </c>
      <c r="C672" s="230">
        <v>3.4920600000000003E-2</v>
      </c>
      <c r="D672" s="233">
        <v>15.09</v>
      </c>
      <c r="E672" s="233">
        <f>TRUNC((C672*D672),2)</f>
        <v>0.52</v>
      </c>
    </row>
    <row r="673" spans="1:8" x14ac:dyDescent="0.25">
      <c r="A673" s="232" t="s">
        <v>1026</v>
      </c>
      <c r="B673" s="229" t="s">
        <v>1017</v>
      </c>
      <c r="C673" s="230">
        <v>3.4920600000000003E-2</v>
      </c>
      <c r="D673" s="233">
        <v>19.82</v>
      </c>
      <c r="E673" s="233">
        <f>TRUNC((C673*D673),2)</f>
        <v>0.69</v>
      </c>
    </row>
    <row r="674" spans="1:8" x14ac:dyDescent="0.25">
      <c r="A674" s="232" t="s">
        <v>990</v>
      </c>
      <c r="E674" s="233">
        <f>SUM(E672:E673)</f>
        <v>1.21</v>
      </c>
    </row>
    <row r="676" spans="1:8" x14ac:dyDescent="0.25">
      <c r="A676" s="232" t="s">
        <v>991</v>
      </c>
      <c r="E676" s="233">
        <f>E669+E674</f>
        <v>13</v>
      </c>
      <c r="F676" s="205">
        <f>ORÇAMENTO!E47</f>
        <v>13</v>
      </c>
      <c r="G676" s="204"/>
    </row>
    <row r="677" spans="1:8" x14ac:dyDescent="0.25">
      <c r="A677" s="232" t="s">
        <v>992</v>
      </c>
      <c r="D677" s="234">
        <v>0.24030000000000001</v>
      </c>
      <c r="E677" s="233">
        <f>TRUNC((E676*D677),2)</f>
        <v>3.12</v>
      </c>
    </row>
    <row r="678" spans="1:8" x14ac:dyDescent="0.25">
      <c r="A678" s="232" t="s">
        <v>993</v>
      </c>
      <c r="E678" s="235">
        <f>SUM(E676:E677)</f>
        <v>16.12</v>
      </c>
      <c r="F678" s="205">
        <f>ORÇAMENTO!F47</f>
        <v>16.12</v>
      </c>
      <c r="H678" s="179"/>
    </row>
    <row r="681" spans="1:8" x14ac:dyDescent="0.25">
      <c r="A681" s="232" t="s">
        <v>1702</v>
      </c>
      <c r="C681" s="230" t="s">
        <v>979</v>
      </c>
    </row>
    <row r="682" spans="1:8" x14ac:dyDescent="0.25">
      <c r="A682" s="232" t="s">
        <v>1703</v>
      </c>
    </row>
    <row r="685" spans="1:8" x14ac:dyDescent="0.25">
      <c r="A685" s="232" t="s">
        <v>998</v>
      </c>
      <c r="B685" s="229" t="s">
        <v>983</v>
      </c>
      <c r="C685" s="230" t="s">
        <v>984</v>
      </c>
      <c r="D685" s="229" t="s">
        <v>985</v>
      </c>
      <c r="E685" s="229" t="s">
        <v>986</v>
      </c>
    </row>
    <row r="686" spans="1:8" x14ac:dyDescent="0.25">
      <c r="A686" s="232" t="s">
        <v>1704</v>
      </c>
      <c r="B686" s="229" t="s">
        <v>1052</v>
      </c>
      <c r="C686" s="230">
        <v>1</v>
      </c>
      <c r="D686" s="233">
        <v>14.78</v>
      </c>
      <c r="E686" s="233">
        <f>TRUNC((C686*D686),2)</f>
        <v>14.78</v>
      </c>
    </row>
    <row r="687" spans="1:8" x14ac:dyDescent="0.25">
      <c r="A687" s="232" t="s">
        <v>1118</v>
      </c>
      <c r="B687" s="229" t="s">
        <v>1052</v>
      </c>
      <c r="C687" s="230">
        <v>4.4999999999999998E-2</v>
      </c>
      <c r="D687" s="233">
        <v>0.34</v>
      </c>
      <c r="E687" s="233">
        <f>TRUNC((C687*D687),2)</f>
        <v>0.01</v>
      </c>
    </row>
    <row r="688" spans="1:8" x14ac:dyDescent="0.25">
      <c r="A688" s="232" t="s">
        <v>990</v>
      </c>
      <c r="E688" s="233">
        <f>SUM(E686:E687)</f>
        <v>14.79</v>
      </c>
    </row>
    <row r="690" spans="1:8" x14ac:dyDescent="0.25">
      <c r="A690" s="232" t="s">
        <v>982</v>
      </c>
      <c r="B690" s="229" t="s">
        <v>983</v>
      </c>
      <c r="C690" s="230" t="s">
        <v>984</v>
      </c>
      <c r="D690" s="229" t="s">
        <v>985</v>
      </c>
      <c r="E690" s="229" t="s">
        <v>986</v>
      </c>
    </row>
    <row r="691" spans="1:8" x14ac:dyDescent="0.25">
      <c r="A691" s="232" t="s">
        <v>1025</v>
      </c>
      <c r="B691" s="229" t="s">
        <v>1017</v>
      </c>
      <c r="C691" s="230">
        <v>3.4920600000000003E-2</v>
      </c>
      <c r="D691" s="233">
        <v>15.09</v>
      </c>
      <c r="E691" s="233">
        <f>TRUNC((C691*D691),2)</f>
        <v>0.52</v>
      </c>
    </row>
    <row r="692" spans="1:8" x14ac:dyDescent="0.25">
      <c r="A692" s="232" t="s">
        <v>1026</v>
      </c>
      <c r="B692" s="229" t="s">
        <v>1017</v>
      </c>
      <c r="C692" s="230">
        <v>3.4920600000000003E-2</v>
      </c>
      <c r="D692" s="233">
        <v>19.82</v>
      </c>
      <c r="E692" s="233">
        <f>TRUNC((C692*D692),2)</f>
        <v>0.69</v>
      </c>
    </row>
    <row r="693" spans="1:8" x14ac:dyDescent="0.25">
      <c r="A693" s="232" t="s">
        <v>990</v>
      </c>
      <c r="E693" s="233">
        <f>SUM(E691:E692)</f>
        <v>1.21</v>
      </c>
    </row>
    <row r="695" spans="1:8" x14ac:dyDescent="0.25">
      <c r="A695" s="232" t="s">
        <v>991</v>
      </c>
      <c r="E695" s="233">
        <f>E688+E693</f>
        <v>16</v>
      </c>
      <c r="F695" s="205">
        <f>ORÇAMENTO!E48</f>
        <v>16</v>
      </c>
      <c r="G695" s="204"/>
    </row>
    <row r="696" spans="1:8" x14ac:dyDescent="0.25">
      <c r="A696" s="232" t="s">
        <v>992</v>
      </c>
      <c r="D696" s="234">
        <v>0.24030000000000001</v>
      </c>
      <c r="E696" s="233">
        <f>TRUNC((E695*D696),2)</f>
        <v>3.84</v>
      </c>
    </row>
    <row r="697" spans="1:8" x14ac:dyDescent="0.25">
      <c r="A697" s="232" t="s">
        <v>993</v>
      </c>
      <c r="E697" s="235">
        <f>SUM(E695:E696)</f>
        <v>19.84</v>
      </c>
      <c r="F697" s="205">
        <f>ORÇAMENTO!F48</f>
        <v>19.84</v>
      </c>
      <c r="H697" s="179"/>
    </row>
    <row r="699" spans="1:8" x14ac:dyDescent="0.25">
      <c r="A699" s="232" t="s">
        <v>1705</v>
      </c>
      <c r="C699" s="230" t="s">
        <v>979</v>
      </c>
    </row>
    <row r="700" spans="1:8" x14ac:dyDescent="0.25">
      <c r="A700" s="232" t="s">
        <v>1706</v>
      </c>
    </row>
    <row r="703" spans="1:8" x14ac:dyDescent="0.25">
      <c r="A703" s="232" t="s">
        <v>998</v>
      </c>
      <c r="B703" s="229" t="s">
        <v>983</v>
      </c>
      <c r="C703" s="230" t="s">
        <v>984</v>
      </c>
      <c r="D703" s="229" t="s">
        <v>985</v>
      </c>
      <c r="E703" s="229" t="s">
        <v>986</v>
      </c>
    </row>
    <row r="704" spans="1:8" x14ac:dyDescent="0.25">
      <c r="A704" s="232" t="s">
        <v>1707</v>
      </c>
      <c r="B704" s="229" t="s">
        <v>1052</v>
      </c>
      <c r="C704" s="230">
        <v>1</v>
      </c>
      <c r="D704" s="233">
        <v>23.78</v>
      </c>
      <c r="E704" s="233">
        <f>TRUNC((C704*D704),2)</f>
        <v>23.78</v>
      </c>
    </row>
    <row r="705" spans="1:8" x14ac:dyDescent="0.25">
      <c r="A705" s="232" t="s">
        <v>1118</v>
      </c>
      <c r="B705" s="229" t="s">
        <v>1052</v>
      </c>
      <c r="C705" s="230">
        <v>4.4999999999999998E-2</v>
      </c>
      <c r="D705" s="233">
        <v>0.34</v>
      </c>
      <c r="E705" s="233">
        <f>TRUNC((C705*D705),2)</f>
        <v>0.01</v>
      </c>
    </row>
    <row r="706" spans="1:8" x14ac:dyDescent="0.25">
      <c r="A706" s="232" t="s">
        <v>990</v>
      </c>
      <c r="E706" s="233">
        <f>SUM(E704:E705)</f>
        <v>23.790000000000003</v>
      </c>
    </row>
    <row r="708" spans="1:8" x14ac:dyDescent="0.25">
      <c r="A708" s="232" t="s">
        <v>982</v>
      </c>
      <c r="B708" s="229" t="s">
        <v>983</v>
      </c>
      <c r="C708" s="230" t="s">
        <v>984</v>
      </c>
      <c r="D708" s="229" t="s">
        <v>985</v>
      </c>
      <c r="E708" s="229" t="s">
        <v>986</v>
      </c>
    </row>
    <row r="709" spans="1:8" x14ac:dyDescent="0.25">
      <c r="A709" s="232" t="s">
        <v>1025</v>
      </c>
      <c r="B709" s="229" t="s">
        <v>1017</v>
      </c>
      <c r="C709" s="230">
        <v>3.4920600000000003E-2</v>
      </c>
      <c r="D709" s="233">
        <v>15.09</v>
      </c>
      <c r="E709" s="233">
        <f>TRUNC((C709*D709),2)</f>
        <v>0.52</v>
      </c>
    </row>
    <row r="710" spans="1:8" x14ac:dyDescent="0.25">
      <c r="A710" s="232" t="s">
        <v>1026</v>
      </c>
      <c r="B710" s="229" t="s">
        <v>1017</v>
      </c>
      <c r="C710" s="230">
        <v>3.4920600000000003E-2</v>
      </c>
      <c r="D710" s="233">
        <v>19.82</v>
      </c>
      <c r="E710" s="233">
        <f>TRUNC((C710*D710),2)</f>
        <v>0.69</v>
      </c>
    </row>
    <row r="711" spans="1:8" x14ac:dyDescent="0.25">
      <c r="A711" s="232" t="s">
        <v>990</v>
      </c>
      <c r="E711" s="233">
        <f>SUM(E709:E710)</f>
        <v>1.21</v>
      </c>
    </row>
    <row r="713" spans="1:8" x14ac:dyDescent="0.25">
      <c r="A713" s="232" t="s">
        <v>991</v>
      </c>
      <c r="E713" s="233">
        <f>E706+E711</f>
        <v>25.000000000000004</v>
      </c>
      <c r="F713" s="205">
        <f>ORÇAMENTO!E49</f>
        <v>25</v>
      </c>
      <c r="G713" s="204"/>
    </row>
    <row r="714" spans="1:8" x14ac:dyDescent="0.25">
      <c r="A714" s="232" t="s">
        <v>992</v>
      </c>
      <c r="D714" s="234">
        <v>0.24030000000000001</v>
      </c>
      <c r="E714" s="233">
        <f>TRUNC((E713*D714),2)</f>
        <v>6</v>
      </c>
    </row>
    <row r="715" spans="1:8" x14ac:dyDescent="0.25">
      <c r="A715" s="232" t="s">
        <v>993</v>
      </c>
      <c r="E715" s="235">
        <f>SUM(E713:E714)+0.01</f>
        <v>31.010000000000005</v>
      </c>
      <c r="F715" s="205">
        <f>ORÇAMENTO!F49</f>
        <v>31.01</v>
      </c>
      <c r="H715" s="179"/>
    </row>
    <row r="717" spans="1:8" x14ac:dyDescent="0.25">
      <c r="A717" s="232" t="s">
        <v>1114</v>
      </c>
      <c r="B717" s="229" t="s">
        <v>1115</v>
      </c>
      <c r="C717" s="230" t="s">
        <v>979</v>
      </c>
    </row>
    <row r="718" spans="1:8" ht="26.25" x14ac:dyDescent="0.25">
      <c r="A718" s="232" t="s">
        <v>1116</v>
      </c>
    </row>
    <row r="719" spans="1:8" x14ac:dyDescent="0.25">
      <c r="A719" s="232" t="s">
        <v>1048</v>
      </c>
    </row>
    <row r="721" spans="1:8" x14ac:dyDescent="0.25">
      <c r="A721" s="232" t="s">
        <v>998</v>
      </c>
      <c r="B721" s="229" t="s">
        <v>983</v>
      </c>
      <c r="C721" s="230" t="s">
        <v>984</v>
      </c>
      <c r="D721" s="229" t="s">
        <v>985</v>
      </c>
      <c r="E721" s="229" t="s">
        <v>986</v>
      </c>
    </row>
    <row r="722" spans="1:8" ht="26.25" x14ac:dyDescent="0.25">
      <c r="A722" s="232" t="s">
        <v>1117</v>
      </c>
      <c r="B722" s="229" t="s">
        <v>1052</v>
      </c>
      <c r="C722" s="230">
        <v>1</v>
      </c>
      <c r="D722" s="233">
        <v>3.7800000000000002</v>
      </c>
      <c r="E722" s="233">
        <f>TRUNC((C722*D722),2)</f>
        <v>3.78</v>
      </c>
    </row>
    <row r="723" spans="1:8" x14ac:dyDescent="0.25">
      <c r="A723" s="232" t="s">
        <v>1118</v>
      </c>
      <c r="B723" s="229" t="s">
        <v>1052</v>
      </c>
      <c r="C723" s="230">
        <v>4.4999999999999998E-2</v>
      </c>
      <c r="D723" s="233">
        <v>0.34</v>
      </c>
      <c r="E723" s="233">
        <f>TRUNC((C723*D723),2)</f>
        <v>0.01</v>
      </c>
    </row>
    <row r="724" spans="1:8" x14ac:dyDescent="0.25">
      <c r="A724" s="232" t="s">
        <v>990</v>
      </c>
      <c r="E724" s="233">
        <f>SUM(E722:E723)</f>
        <v>3.7899999999999996</v>
      </c>
    </row>
    <row r="726" spans="1:8" x14ac:dyDescent="0.25">
      <c r="A726" s="232" t="s">
        <v>982</v>
      </c>
      <c r="B726" s="229" t="s">
        <v>983</v>
      </c>
      <c r="C726" s="230" t="s">
        <v>984</v>
      </c>
      <c r="D726" s="229" t="s">
        <v>985</v>
      </c>
      <c r="E726" s="229" t="s">
        <v>986</v>
      </c>
    </row>
    <row r="727" spans="1:8" x14ac:dyDescent="0.25">
      <c r="A727" s="232" t="s">
        <v>1025</v>
      </c>
      <c r="B727" s="229" t="s">
        <v>1017</v>
      </c>
      <c r="C727" s="230">
        <v>3.4920600000000003E-2</v>
      </c>
      <c r="D727" s="233">
        <v>15.09</v>
      </c>
      <c r="E727" s="233">
        <f>TRUNC((C727*D727),2)</f>
        <v>0.52</v>
      </c>
    </row>
    <row r="728" spans="1:8" x14ac:dyDescent="0.25">
      <c r="A728" s="232" t="s">
        <v>1026</v>
      </c>
      <c r="B728" s="229" t="s">
        <v>1017</v>
      </c>
      <c r="C728" s="230">
        <v>3.4920600000000003E-2</v>
      </c>
      <c r="D728" s="233">
        <v>19.82</v>
      </c>
      <c r="E728" s="233">
        <f>TRUNC((C728*D728),2)</f>
        <v>0.69</v>
      </c>
    </row>
    <row r="729" spans="1:8" x14ac:dyDescent="0.25">
      <c r="A729" s="232" t="s">
        <v>990</v>
      </c>
      <c r="E729" s="233">
        <f>SUM(E727:E728)</f>
        <v>1.21</v>
      </c>
    </row>
    <row r="731" spans="1:8" x14ac:dyDescent="0.25">
      <c r="A731" s="232" t="s">
        <v>991</v>
      </c>
      <c r="E731" s="233">
        <f>E724+E729</f>
        <v>5</v>
      </c>
      <c r="F731" s="205">
        <f>ORÇAMENTO!E50</f>
        <v>5</v>
      </c>
      <c r="G731" s="204"/>
    </row>
    <row r="732" spans="1:8" x14ac:dyDescent="0.25">
      <c r="A732" s="232" t="s">
        <v>992</v>
      </c>
      <c r="D732" s="234">
        <v>0.24030000000000001</v>
      </c>
      <c r="E732" s="233">
        <f>TRUNC((E731*D732),2)</f>
        <v>1.2</v>
      </c>
    </row>
    <row r="733" spans="1:8" x14ac:dyDescent="0.25">
      <c r="A733" s="232" t="s">
        <v>993</v>
      </c>
      <c r="E733" s="235">
        <f>SUM(E731:E732)</f>
        <v>6.2</v>
      </c>
      <c r="F733" s="205">
        <f>ORÇAMENTO!F50</f>
        <v>6.2</v>
      </c>
      <c r="H733" s="179"/>
    </row>
    <row r="736" spans="1:8" x14ac:dyDescent="0.25">
      <c r="A736" s="232" t="s">
        <v>1119</v>
      </c>
      <c r="B736" s="229" t="s">
        <v>1120</v>
      </c>
      <c r="C736" s="230" t="s">
        <v>979</v>
      </c>
    </row>
    <row r="737" spans="1:8" ht="26.25" x14ac:dyDescent="0.25">
      <c r="A737" s="232" t="s">
        <v>1121</v>
      </c>
    </row>
    <row r="738" spans="1:8" x14ac:dyDescent="0.25">
      <c r="A738" s="232" t="s">
        <v>1048</v>
      </c>
    </row>
    <row r="740" spans="1:8" x14ac:dyDescent="0.25">
      <c r="A740" s="232" t="s">
        <v>998</v>
      </c>
      <c r="B740" s="229" t="s">
        <v>983</v>
      </c>
      <c r="C740" s="230" t="s">
        <v>984</v>
      </c>
      <c r="D740" s="229" t="s">
        <v>985</v>
      </c>
      <c r="E740" s="229" t="s">
        <v>986</v>
      </c>
    </row>
    <row r="741" spans="1:8" ht="26.25" x14ac:dyDescent="0.25">
      <c r="A741" s="232" t="s">
        <v>1122</v>
      </c>
      <c r="B741" s="229" t="s">
        <v>1052</v>
      </c>
      <c r="C741" s="230">
        <v>1</v>
      </c>
      <c r="D741" s="233">
        <v>5.58</v>
      </c>
      <c r="E741" s="233">
        <f>TRUNC((C741*D741),2)</f>
        <v>5.58</v>
      </c>
    </row>
    <row r="742" spans="1:8" x14ac:dyDescent="0.25">
      <c r="A742" s="232" t="s">
        <v>1118</v>
      </c>
      <c r="B742" s="229" t="s">
        <v>1052</v>
      </c>
      <c r="C742" s="230">
        <v>4.4999999999999998E-2</v>
      </c>
      <c r="D742" s="233">
        <v>0.34</v>
      </c>
      <c r="E742" s="233">
        <f>TRUNC((C742*D742),2)</f>
        <v>0.01</v>
      </c>
    </row>
    <row r="743" spans="1:8" x14ac:dyDescent="0.25">
      <c r="A743" s="232" t="s">
        <v>990</v>
      </c>
      <c r="E743" s="233">
        <f>SUM(E741:E742)</f>
        <v>5.59</v>
      </c>
    </row>
    <row r="745" spans="1:8" x14ac:dyDescent="0.25">
      <c r="A745" s="232" t="s">
        <v>982</v>
      </c>
      <c r="B745" s="229" t="s">
        <v>983</v>
      </c>
      <c r="C745" s="230" t="s">
        <v>984</v>
      </c>
      <c r="D745" s="229" t="s">
        <v>985</v>
      </c>
      <c r="E745" s="229" t="s">
        <v>986</v>
      </c>
    </row>
    <row r="746" spans="1:8" x14ac:dyDescent="0.25">
      <c r="A746" s="232" t="s">
        <v>1025</v>
      </c>
      <c r="B746" s="229" t="s">
        <v>1017</v>
      </c>
      <c r="C746" s="230">
        <v>4.0740699999999998E-2</v>
      </c>
      <c r="D746" s="233">
        <v>15.09</v>
      </c>
      <c r="E746" s="233">
        <f>TRUNC((C746*D746),2)</f>
        <v>0.61</v>
      </c>
    </row>
    <row r="747" spans="1:8" x14ac:dyDescent="0.25">
      <c r="A747" s="232" t="s">
        <v>1026</v>
      </c>
      <c r="B747" s="229" t="s">
        <v>1017</v>
      </c>
      <c r="C747" s="230">
        <v>4.0740699999999998E-2</v>
      </c>
      <c r="D747" s="233">
        <v>19.82</v>
      </c>
      <c r="E747" s="233">
        <f>TRUNC((C747*D747),2)</f>
        <v>0.8</v>
      </c>
    </row>
    <row r="748" spans="1:8" x14ac:dyDescent="0.25">
      <c r="A748" s="232" t="s">
        <v>990</v>
      </c>
      <c r="E748" s="233">
        <f>SUM(E746:E747)</f>
        <v>1.4100000000000001</v>
      </c>
    </row>
    <row r="750" spans="1:8" x14ac:dyDescent="0.25">
      <c r="A750" s="232" t="s">
        <v>991</v>
      </c>
      <c r="E750" s="233">
        <f>E743+E748</f>
        <v>7</v>
      </c>
      <c r="F750" s="205">
        <f>ORÇAMENTO!E51</f>
        <v>7</v>
      </c>
      <c r="G750" s="204"/>
    </row>
    <row r="751" spans="1:8" x14ac:dyDescent="0.25">
      <c r="A751" s="232" t="s">
        <v>992</v>
      </c>
      <c r="D751" s="234">
        <v>0.24030000000000001</v>
      </c>
      <c r="E751" s="233">
        <f>TRUNC((E750*D751),2)</f>
        <v>1.68</v>
      </c>
    </row>
    <row r="752" spans="1:8" x14ac:dyDescent="0.25">
      <c r="A752" s="232" t="s">
        <v>993</v>
      </c>
      <c r="E752" s="235">
        <f>SUM(E750:E751)</f>
        <v>8.68</v>
      </c>
      <c r="F752" s="205">
        <f>ORÇAMENTO!F51</f>
        <v>8.68</v>
      </c>
      <c r="H752" s="179"/>
    </row>
    <row r="755" spans="1:5" x14ac:dyDescent="0.25">
      <c r="A755" s="232" t="s">
        <v>1123</v>
      </c>
      <c r="B755" s="229" t="s">
        <v>1124</v>
      </c>
      <c r="C755" s="230" t="s">
        <v>979</v>
      </c>
    </row>
    <row r="756" spans="1:5" ht="26.25" x14ac:dyDescent="0.25">
      <c r="A756" s="232" t="s">
        <v>1125</v>
      </c>
    </row>
    <row r="757" spans="1:5" x14ac:dyDescent="0.25">
      <c r="A757" s="232" t="s">
        <v>1048</v>
      </c>
    </row>
    <row r="759" spans="1:5" x14ac:dyDescent="0.25">
      <c r="A759" s="232" t="s">
        <v>998</v>
      </c>
      <c r="B759" s="229" t="s">
        <v>983</v>
      </c>
      <c r="C759" s="230" t="s">
        <v>984</v>
      </c>
      <c r="D759" s="229" t="s">
        <v>985</v>
      </c>
      <c r="E759" s="229" t="s">
        <v>986</v>
      </c>
    </row>
    <row r="760" spans="1:5" ht="26.25" x14ac:dyDescent="0.25">
      <c r="A760" s="232" t="s">
        <v>1126</v>
      </c>
      <c r="B760" s="229" t="s">
        <v>1052</v>
      </c>
      <c r="C760" s="230">
        <v>1</v>
      </c>
      <c r="D760" s="233">
        <v>6.57</v>
      </c>
      <c r="E760" s="233">
        <f>TRUNC((C760*D760),2)</f>
        <v>6.57</v>
      </c>
    </row>
    <row r="761" spans="1:5" x14ac:dyDescent="0.25">
      <c r="A761" s="232" t="s">
        <v>1118</v>
      </c>
      <c r="B761" s="229" t="s">
        <v>1052</v>
      </c>
      <c r="C761" s="230">
        <v>4.4999999999999998E-2</v>
      </c>
      <c r="D761" s="233">
        <v>0.34</v>
      </c>
      <c r="E761" s="233">
        <f>TRUNC((C761*D761),2)</f>
        <v>0.01</v>
      </c>
    </row>
    <row r="762" spans="1:5" x14ac:dyDescent="0.25">
      <c r="A762" s="232" t="s">
        <v>990</v>
      </c>
      <c r="E762" s="233">
        <f>SUM(E760:E761)</f>
        <v>6.58</v>
      </c>
    </row>
    <row r="764" spans="1:5" x14ac:dyDescent="0.25">
      <c r="A764" s="232" t="s">
        <v>982</v>
      </c>
      <c r="B764" s="229" t="s">
        <v>983</v>
      </c>
      <c r="C764" s="230" t="s">
        <v>984</v>
      </c>
      <c r="D764" s="229" t="s">
        <v>985</v>
      </c>
      <c r="E764" s="229" t="s">
        <v>986</v>
      </c>
    </row>
    <row r="765" spans="1:5" x14ac:dyDescent="0.25">
      <c r="A765" s="232" t="s">
        <v>1025</v>
      </c>
      <c r="B765" s="229" t="s">
        <v>1017</v>
      </c>
      <c r="C765" s="230">
        <v>5.2380999999999997E-2</v>
      </c>
      <c r="D765" s="233">
        <v>15.09</v>
      </c>
      <c r="E765" s="233">
        <f>TRUNC((C765*D765),2)</f>
        <v>0.79</v>
      </c>
    </row>
    <row r="766" spans="1:5" x14ac:dyDescent="0.25">
      <c r="A766" s="232" t="s">
        <v>1026</v>
      </c>
      <c r="B766" s="229" t="s">
        <v>1017</v>
      </c>
      <c r="C766" s="230">
        <v>5.2380999999999997E-2</v>
      </c>
      <c r="D766" s="233">
        <v>19.82</v>
      </c>
      <c r="E766" s="233">
        <f>TRUNC((C766*D766),2)</f>
        <v>1.03</v>
      </c>
    </row>
    <row r="767" spans="1:5" x14ac:dyDescent="0.25">
      <c r="A767" s="232" t="s">
        <v>990</v>
      </c>
      <c r="E767" s="233">
        <f>SUM(E765:E766)</f>
        <v>1.82</v>
      </c>
    </row>
    <row r="769" spans="1:8" x14ac:dyDescent="0.25">
      <c r="A769" s="232" t="s">
        <v>991</v>
      </c>
      <c r="E769" s="233">
        <f>E762+E767</f>
        <v>8.4</v>
      </c>
      <c r="F769" s="205">
        <f>ORÇAMENTO!E52</f>
        <v>8.4</v>
      </c>
      <c r="G769" s="204"/>
    </row>
    <row r="770" spans="1:8" x14ac:dyDescent="0.25">
      <c r="A770" s="232" t="s">
        <v>992</v>
      </c>
      <c r="D770" s="234">
        <v>0.24030000000000001</v>
      </c>
      <c r="E770" s="233">
        <f>TRUNC((E769*D770),2)</f>
        <v>2.0099999999999998</v>
      </c>
    </row>
    <row r="771" spans="1:8" x14ac:dyDescent="0.25">
      <c r="A771" s="232" t="s">
        <v>993</v>
      </c>
      <c r="E771" s="235">
        <f>SUM(E769:E770)+0.01</f>
        <v>10.42</v>
      </c>
      <c r="F771" s="205">
        <f>ORÇAMENTO!F52</f>
        <v>10.42</v>
      </c>
      <c r="H771" s="179"/>
    </row>
    <row r="774" spans="1:8" x14ac:dyDescent="0.25">
      <c r="A774" s="232" t="s">
        <v>1127</v>
      </c>
      <c r="B774" s="229" t="s">
        <v>1128</v>
      </c>
      <c r="C774" s="230" t="s">
        <v>979</v>
      </c>
    </row>
    <row r="775" spans="1:8" ht="26.25" x14ac:dyDescent="0.25">
      <c r="A775" s="232" t="s">
        <v>1129</v>
      </c>
    </row>
    <row r="776" spans="1:8" x14ac:dyDescent="0.25">
      <c r="A776" s="232" t="s">
        <v>1048</v>
      </c>
    </row>
    <row r="778" spans="1:8" x14ac:dyDescent="0.25">
      <c r="A778" s="232" t="s">
        <v>998</v>
      </c>
      <c r="B778" s="229" t="s">
        <v>983</v>
      </c>
      <c r="C778" s="230" t="s">
        <v>984</v>
      </c>
      <c r="D778" s="229" t="s">
        <v>985</v>
      </c>
      <c r="E778" s="229" t="s">
        <v>986</v>
      </c>
    </row>
    <row r="779" spans="1:8" ht="26.25" x14ac:dyDescent="0.25">
      <c r="A779" s="232" t="s">
        <v>1130</v>
      </c>
      <c r="B779" s="229" t="s">
        <v>1052</v>
      </c>
      <c r="C779" s="230">
        <v>1</v>
      </c>
      <c r="D779" s="233">
        <v>11.26</v>
      </c>
      <c r="E779" s="233">
        <f>TRUNC((C779*D779),2)</f>
        <v>11.26</v>
      </c>
    </row>
    <row r="780" spans="1:8" x14ac:dyDescent="0.25">
      <c r="A780" s="232" t="s">
        <v>1118</v>
      </c>
      <c r="B780" s="229" t="s">
        <v>1052</v>
      </c>
      <c r="C780" s="230">
        <v>4.4999999999999998E-2</v>
      </c>
      <c r="D780" s="233">
        <v>0.34</v>
      </c>
      <c r="E780" s="233">
        <f>TRUNC((C780*D780),2)</f>
        <v>0.01</v>
      </c>
    </row>
    <row r="781" spans="1:8" x14ac:dyDescent="0.25">
      <c r="A781" s="232" t="s">
        <v>990</v>
      </c>
      <c r="E781" s="233">
        <f>SUM(E779:E780)</f>
        <v>11.27</v>
      </c>
    </row>
    <row r="783" spans="1:8" x14ac:dyDescent="0.25">
      <c r="A783" s="232" t="s">
        <v>982</v>
      </c>
      <c r="B783" s="229" t="s">
        <v>983</v>
      </c>
      <c r="C783" s="230" t="s">
        <v>984</v>
      </c>
      <c r="D783" s="229" t="s">
        <v>985</v>
      </c>
      <c r="E783" s="229" t="s">
        <v>986</v>
      </c>
    </row>
    <row r="784" spans="1:8" x14ac:dyDescent="0.25">
      <c r="A784" s="232" t="s">
        <v>1025</v>
      </c>
      <c r="B784" s="229" t="s">
        <v>1017</v>
      </c>
      <c r="C784" s="230">
        <v>8.1481499999999998E-2</v>
      </c>
      <c r="D784" s="233">
        <v>15.09</v>
      </c>
      <c r="E784" s="233">
        <f>TRUNC((C784*D784),2)</f>
        <v>1.22</v>
      </c>
    </row>
    <row r="785" spans="1:8" x14ac:dyDescent="0.25">
      <c r="A785" s="232" t="s">
        <v>1026</v>
      </c>
      <c r="B785" s="229" t="s">
        <v>1017</v>
      </c>
      <c r="C785" s="230">
        <v>8.1481499999999998E-2</v>
      </c>
      <c r="D785" s="233">
        <v>19.82</v>
      </c>
      <c r="E785" s="233">
        <f>TRUNC((C785*D785),2)</f>
        <v>1.61</v>
      </c>
    </row>
    <row r="786" spans="1:8" x14ac:dyDescent="0.25">
      <c r="A786" s="232" t="s">
        <v>990</v>
      </c>
      <c r="E786" s="233">
        <f>SUM(E784:E785)</f>
        <v>2.83</v>
      </c>
    </row>
    <row r="788" spans="1:8" x14ac:dyDescent="0.25">
      <c r="A788" s="232" t="s">
        <v>991</v>
      </c>
      <c r="E788" s="233">
        <f>E781+E786</f>
        <v>14.1</v>
      </c>
      <c r="F788" s="205">
        <f>ORÇAMENTO!E53</f>
        <v>14.1</v>
      </c>
      <c r="G788" s="204"/>
    </row>
    <row r="789" spans="1:8" x14ac:dyDescent="0.25">
      <c r="A789" s="232" t="s">
        <v>992</v>
      </c>
      <c r="D789" s="234">
        <v>0.24030000000000001</v>
      </c>
      <c r="E789" s="233">
        <f>TRUNC((E788*D789),2)</f>
        <v>3.38</v>
      </c>
    </row>
    <row r="790" spans="1:8" x14ac:dyDescent="0.25">
      <c r="A790" s="232" t="s">
        <v>993</v>
      </c>
      <c r="E790" s="235">
        <f>SUM(E788:E789)+0.01</f>
        <v>17.490000000000002</v>
      </c>
      <c r="F790" s="205">
        <f>ORÇAMENTO!F53</f>
        <v>17.489999999999998</v>
      </c>
      <c r="H790" s="179"/>
    </row>
    <row r="793" spans="1:8" x14ac:dyDescent="0.25">
      <c r="A793" s="232" t="s">
        <v>1131</v>
      </c>
      <c r="B793" s="229" t="s">
        <v>1132</v>
      </c>
      <c r="C793" s="230" t="s">
        <v>979</v>
      </c>
    </row>
    <row r="794" spans="1:8" ht="26.25" x14ac:dyDescent="0.25">
      <c r="A794" s="232" t="s">
        <v>1133</v>
      </c>
    </row>
    <row r="795" spans="1:8" x14ac:dyDescent="0.25">
      <c r="A795" s="232" t="s">
        <v>1048</v>
      </c>
    </row>
    <row r="797" spans="1:8" x14ac:dyDescent="0.25">
      <c r="A797" s="232" t="s">
        <v>998</v>
      </c>
      <c r="B797" s="229" t="s">
        <v>983</v>
      </c>
      <c r="C797" s="230" t="s">
        <v>984</v>
      </c>
      <c r="D797" s="229" t="s">
        <v>985</v>
      </c>
      <c r="E797" s="229" t="s">
        <v>986</v>
      </c>
    </row>
    <row r="798" spans="1:8" ht="39" x14ac:dyDescent="0.25">
      <c r="A798" s="232" t="s">
        <v>1134</v>
      </c>
      <c r="B798" s="229" t="s">
        <v>1052</v>
      </c>
      <c r="C798" s="230">
        <v>1</v>
      </c>
      <c r="D798" s="233">
        <v>6.4700000000000006</v>
      </c>
      <c r="E798" s="233">
        <f>TRUNC((C798*D798),2)</f>
        <v>6.47</v>
      </c>
    </row>
    <row r="799" spans="1:8" x14ac:dyDescent="0.25">
      <c r="A799" s="232" t="s">
        <v>1118</v>
      </c>
      <c r="B799" s="229" t="s">
        <v>1052</v>
      </c>
      <c r="C799" s="230">
        <v>4.4999999999999998E-2</v>
      </c>
      <c r="D799" s="233">
        <v>0.34</v>
      </c>
      <c r="E799" s="233">
        <f>TRUNC((C799*D799),2)</f>
        <v>0.01</v>
      </c>
    </row>
    <row r="800" spans="1:8" x14ac:dyDescent="0.25">
      <c r="A800" s="232" t="s">
        <v>990</v>
      </c>
      <c r="E800" s="233">
        <f>SUM(E798:E799)</f>
        <v>6.4799999999999995</v>
      </c>
    </row>
    <row r="802" spans="1:8" x14ac:dyDescent="0.25">
      <c r="A802" s="232" t="s">
        <v>982</v>
      </c>
      <c r="B802" s="229" t="s">
        <v>983</v>
      </c>
      <c r="C802" s="230" t="s">
        <v>984</v>
      </c>
      <c r="D802" s="229" t="s">
        <v>985</v>
      </c>
      <c r="E802" s="229" t="s">
        <v>986</v>
      </c>
    </row>
    <row r="803" spans="1:8" x14ac:dyDescent="0.25">
      <c r="A803" s="232" t="s">
        <v>1025</v>
      </c>
      <c r="B803" s="229" t="s">
        <v>1017</v>
      </c>
      <c r="C803" s="230">
        <v>5.2380999999999997E-2</v>
      </c>
      <c r="D803" s="233">
        <v>15.09</v>
      </c>
      <c r="E803" s="233">
        <f>TRUNC((C803*D803),2)</f>
        <v>0.79</v>
      </c>
    </row>
    <row r="804" spans="1:8" x14ac:dyDescent="0.25">
      <c r="A804" s="232" t="s">
        <v>1026</v>
      </c>
      <c r="B804" s="229" t="s">
        <v>1017</v>
      </c>
      <c r="C804" s="230">
        <v>5.2380999999999997E-2</v>
      </c>
      <c r="D804" s="233">
        <v>19.82</v>
      </c>
      <c r="E804" s="233">
        <f>TRUNC((C804*D804),2)</f>
        <v>1.03</v>
      </c>
    </row>
    <row r="805" spans="1:8" x14ac:dyDescent="0.25">
      <c r="A805" s="232" t="s">
        <v>990</v>
      </c>
      <c r="E805" s="233">
        <f>SUM(E803:E804)</f>
        <v>1.82</v>
      </c>
    </row>
    <row r="807" spans="1:8" x14ac:dyDescent="0.25">
      <c r="A807" s="232" t="s">
        <v>991</v>
      </c>
      <c r="E807" s="233">
        <f>E800+E805</f>
        <v>8.2999999999999989</v>
      </c>
      <c r="F807" s="205">
        <f>ORÇAMENTO!E54</f>
        <v>8.3000000000000007</v>
      </c>
      <c r="G807" s="204"/>
    </row>
    <row r="808" spans="1:8" x14ac:dyDescent="0.25">
      <c r="A808" s="232" t="s">
        <v>992</v>
      </c>
      <c r="D808" s="234">
        <v>0.24030000000000001</v>
      </c>
      <c r="E808" s="233">
        <f>TRUNC((E807*D808),2)</f>
        <v>1.99</v>
      </c>
    </row>
    <row r="809" spans="1:8" x14ac:dyDescent="0.25">
      <c r="A809" s="232" t="s">
        <v>993</v>
      </c>
      <c r="E809" s="235">
        <f>SUM(E807:E808)</f>
        <v>10.29</v>
      </c>
      <c r="F809" s="205">
        <f>ORÇAMENTO!F54</f>
        <v>10.29</v>
      </c>
      <c r="H809" s="179"/>
    </row>
    <row r="812" spans="1:8" x14ac:dyDescent="0.25">
      <c r="A812" s="232" t="s">
        <v>1135</v>
      </c>
      <c r="B812" s="229" t="s">
        <v>1136</v>
      </c>
      <c r="C812" s="230" t="s">
        <v>979</v>
      </c>
    </row>
    <row r="813" spans="1:8" ht="26.25" x14ac:dyDescent="0.25">
      <c r="A813" s="232" t="s">
        <v>1137</v>
      </c>
    </row>
    <row r="814" spans="1:8" x14ac:dyDescent="0.25">
      <c r="A814" s="232" t="s">
        <v>1048</v>
      </c>
    </row>
    <row r="816" spans="1:8" x14ac:dyDescent="0.25">
      <c r="A816" s="232" t="s">
        <v>998</v>
      </c>
      <c r="B816" s="229" t="s">
        <v>983</v>
      </c>
      <c r="C816" s="230" t="s">
        <v>984</v>
      </c>
      <c r="D816" s="229" t="s">
        <v>985</v>
      </c>
      <c r="E816" s="229" t="s">
        <v>986</v>
      </c>
    </row>
    <row r="817" spans="1:8" ht="39" x14ac:dyDescent="0.25">
      <c r="A817" s="232" t="s">
        <v>1138</v>
      </c>
      <c r="B817" s="229" t="s">
        <v>1052</v>
      </c>
      <c r="C817" s="230">
        <v>1</v>
      </c>
      <c r="D817" s="233">
        <v>7.0600000000000005</v>
      </c>
      <c r="E817" s="233">
        <f>TRUNC((C817*D817),2)</f>
        <v>7.06</v>
      </c>
    </row>
    <row r="818" spans="1:8" x14ac:dyDescent="0.25">
      <c r="A818" s="232" t="s">
        <v>1118</v>
      </c>
      <c r="B818" s="229" t="s">
        <v>1052</v>
      </c>
      <c r="C818" s="230">
        <v>4.4999999999999998E-2</v>
      </c>
      <c r="D818" s="233">
        <v>0.34</v>
      </c>
      <c r="E818" s="233">
        <f>TRUNC((C818*D818),2)</f>
        <v>0.01</v>
      </c>
    </row>
    <row r="819" spans="1:8" x14ac:dyDescent="0.25">
      <c r="A819" s="232" t="s">
        <v>990</v>
      </c>
      <c r="E819" s="233">
        <f>SUM(E817:E818)</f>
        <v>7.0699999999999994</v>
      </c>
    </row>
    <row r="821" spans="1:8" x14ac:dyDescent="0.25">
      <c r="A821" s="232" t="s">
        <v>982</v>
      </c>
      <c r="B821" s="229" t="s">
        <v>983</v>
      </c>
      <c r="C821" s="230" t="s">
        <v>984</v>
      </c>
      <c r="D821" s="229" t="s">
        <v>985</v>
      </c>
      <c r="E821" s="229" t="s">
        <v>986</v>
      </c>
    </row>
    <row r="822" spans="1:8" x14ac:dyDescent="0.25">
      <c r="A822" s="232" t="s">
        <v>1025</v>
      </c>
      <c r="B822" s="229" t="s">
        <v>1017</v>
      </c>
      <c r="C822" s="230">
        <v>8.1481499999999998E-2</v>
      </c>
      <c r="D822" s="233">
        <v>15.09</v>
      </c>
      <c r="E822" s="233">
        <f>TRUNC((C822*D822),2)</f>
        <v>1.22</v>
      </c>
    </row>
    <row r="823" spans="1:8" x14ac:dyDescent="0.25">
      <c r="A823" s="232" t="s">
        <v>1026</v>
      </c>
      <c r="B823" s="229" t="s">
        <v>1017</v>
      </c>
      <c r="C823" s="230">
        <v>8.1481499999999998E-2</v>
      </c>
      <c r="D823" s="233">
        <v>19.82</v>
      </c>
      <c r="E823" s="233">
        <f>TRUNC((C823*D823),2)</f>
        <v>1.61</v>
      </c>
    </row>
    <row r="824" spans="1:8" x14ac:dyDescent="0.25">
      <c r="A824" s="232" t="s">
        <v>990</v>
      </c>
      <c r="E824" s="233">
        <f>SUM(E822:E823)</f>
        <v>2.83</v>
      </c>
    </row>
    <row r="826" spans="1:8" x14ac:dyDescent="0.25">
      <c r="A826" s="232" t="s">
        <v>991</v>
      </c>
      <c r="E826" s="233">
        <f>E819+E824</f>
        <v>9.8999999999999986</v>
      </c>
      <c r="F826" s="205">
        <f>ORÇAMENTO!E55</f>
        <v>9.9</v>
      </c>
      <c r="G826" s="204"/>
    </row>
    <row r="827" spans="1:8" x14ac:dyDescent="0.25">
      <c r="A827" s="232" t="s">
        <v>992</v>
      </c>
      <c r="D827" s="234">
        <v>0.24030000000000001</v>
      </c>
      <c r="E827" s="233">
        <f>TRUNC((E826*D827),2)</f>
        <v>2.37</v>
      </c>
    </row>
    <row r="828" spans="1:8" x14ac:dyDescent="0.25">
      <c r="A828" s="232" t="s">
        <v>993</v>
      </c>
      <c r="E828" s="235">
        <f>SUM(E826:E827)+0.01</f>
        <v>12.28</v>
      </c>
      <c r="F828" s="205">
        <f>ORÇAMENTO!F55</f>
        <v>12.28</v>
      </c>
      <c r="H828" s="179"/>
    </row>
    <row r="831" spans="1:8" x14ac:dyDescent="0.25">
      <c r="A831" s="232" t="s">
        <v>1139</v>
      </c>
      <c r="B831" s="229" t="s">
        <v>1140</v>
      </c>
      <c r="C831" s="230" t="s">
        <v>979</v>
      </c>
    </row>
    <row r="832" spans="1:8" ht="26.25" x14ac:dyDescent="0.25">
      <c r="A832" s="232" t="s">
        <v>1141</v>
      </c>
    </row>
    <row r="833" spans="1:8" x14ac:dyDescent="0.25">
      <c r="A833" s="232" t="s">
        <v>1048</v>
      </c>
    </row>
    <row r="835" spans="1:8" x14ac:dyDescent="0.25">
      <c r="A835" s="232" t="s">
        <v>998</v>
      </c>
      <c r="B835" s="229" t="s">
        <v>983</v>
      </c>
      <c r="C835" s="230" t="s">
        <v>984</v>
      </c>
      <c r="D835" s="229" t="s">
        <v>985</v>
      </c>
      <c r="E835" s="229" t="s">
        <v>986</v>
      </c>
    </row>
    <row r="836" spans="1:8" x14ac:dyDescent="0.25">
      <c r="A836" s="232" t="s">
        <v>1142</v>
      </c>
      <c r="B836" s="229" t="s">
        <v>1052</v>
      </c>
      <c r="C836" s="230">
        <v>1</v>
      </c>
      <c r="D836" s="233">
        <v>1.5399999999999991</v>
      </c>
      <c r="E836" s="233">
        <f>TRUNC((C836*D836),2)</f>
        <v>1.54</v>
      </c>
    </row>
    <row r="837" spans="1:8" x14ac:dyDescent="0.25">
      <c r="A837" s="232" t="s">
        <v>990</v>
      </c>
      <c r="E837" s="233">
        <f>SUM(E836:E836)</f>
        <v>1.54</v>
      </c>
    </row>
    <row r="839" spans="1:8" x14ac:dyDescent="0.25">
      <c r="A839" s="232" t="s">
        <v>982</v>
      </c>
      <c r="B839" s="229" t="s">
        <v>983</v>
      </c>
      <c r="C839" s="230" t="s">
        <v>984</v>
      </c>
      <c r="D839" s="229" t="s">
        <v>985</v>
      </c>
      <c r="E839" s="229" t="s">
        <v>986</v>
      </c>
    </row>
    <row r="840" spans="1:8" x14ac:dyDescent="0.25">
      <c r="A840" s="232" t="s">
        <v>1025</v>
      </c>
      <c r="B840" s="229" t="s">
        <v>1017</v>
      </c>
      <c r="C840" s="230">
        <v>0.3</v>
      </c>
      <c r="D840" s="233">
        <v>15.09</v>
      </c>
      <c r="E840" s="233">
        <f>TRUNC((C840*D840),2)</f>
        <v>4.5199999999999996</v>
      </c>
    </row>
    <row r="841" spans="1:8" x14ac:dyDescent="0.25">
      <c r="A841" s="232" t="s">
        <v>1026</v>
      </c>
      <c r="B841" s="229" t="s">
        <v>1017</v>
      </c>
      <c r="C841" s="230">
        <v>0.3</v>
      </c>
      <c r="D841" s="233">
        <v>19.82</v>
      </c>
      <c r="E841" s="233">
        <f>TRUNC((C841*D841),2)</f>
        <v>5.94</v>
      </c>
    </row>
    <row r="842" spans="1:8" x14ac:dyDescent="0.25">
      <c r="A842" s="232" t="s">
        <v>990</v>
      </c>
      <c r="E842" s="233">
        <f>SUM(E840:E841)</f>
        <v>10.46</v>
      </c>
    </row>
    <row r="844" spans="1:8" x14ac:dyDescent="0.25">
      <c r="A844" s="232" t="s">
        <v>991</v>
      </c>
      <c r="E844" s="233">
        <f>E837+E842</f>
        <v>12</v>
      </c>
      <c r="F844" s="205">
        <f>ORÇAMENTO!E57</f>
        <v>12</v>
      </c>
      <c r="G844" s="204"/>
    </row>
    <row r="845" spans="1:8" x14ac:dyDescent="0.25">
      <c r="A845" s="232" t="s">
        <v>992</v>
      </c>
      <c r="D845" s="234">
        <v>0.24030000000000001</v>
      </c>
      <c r="E845" s="233">
        <f>TRUNC((E844*D845),2)</f>
        <v>2.88</v>
      </c>
    </row>
    <row r="846" spans="1:8" x14ac:dyDescent="0.25">
      <c r="A846" s="232" t="s">
        <v>993</v>
      </c>
      <c r="E846" s="235">
        <f>SUM(E844:E845)</f>
        <v>14.879999999999999</v>
      </c>
      <c r="F846" s="205">
        <f>ORÇAMENTO!F57</f>
        <v>14.88</v>
      </c>
      <c r="H846" s="179"/>
    </row>
    <row r="848" spans="1:8" x14ac:dyDescent="0.25">
      <c r="A848" s="232" t="s">
        <v>1708</v>
      </c>
      <c r="C848" s="230" t="s">
        <v>979</v>
      </c>
    </row>
    <row r="849" spans="1:8" ht="26.25" x14ac:dyDescent="0.25">
      <c r="A849" s="232" t="s">
        <v>1709</v>
      </c>
    </row>
    <row r="850" spans="1:8" x14ac:dyDescent="0.25">
      <c r="A850" s="232" t="s">
        <v>1048</v>
      </c>
    </row>
    <row r="852" spans="1:8" x14ac:dyDescent="0.25">
      <c r="A852" s="232" t="s">
        <v>998</v>
      </c>
      <c r="B852" s="229" t="s">
        <v>983</v>
      </c>
      <c r="C852" s="230" t="s">
        <v>984</v>
      </c>
      <c r="D852" s="229" t="s">
        <v>985</v>
      </c>
      <c r="E852" s="229" t="s">
        <v>986</v>
      </c>
    </row>
    <row r="853" spans="1:8" x14ac:dyDescent="0.25">
      <c r="A853" s="232" t="s">
        <v>1710</v>
      </c>
      <c r="B853" s="229" t="s">
        <v>1052</v>
      </c>
      <c r="C853" s="230">
        <v>1</v>
      </c>
      <c r="D853" s="233">
        <v>4.2200000000000006</v>
      </c>
      <c r="E853" s="233">
        <f>TRUNC((C853*D853),2)</f>
        <v>4.22</v>
      </c>
    </row>
    <row r="854" spans="1:8" x14ac:dyDescent="0.25">
      <c r="A854" s="232" t="s">
        <v>990</v>
      </c>
      <c r="E854" s="233">
        <f>SUM(E853:E853)</f>
        <v>4.22</v>
      </c>
    </row>
    <row r="856" spans="1:8" x14ac:dyDescent="0.25">
      <c r="A856" s="232" t="s">
        <v>982</v>
      </c>
      <c r="B856" s="229" t="s">
        <v>983</v>
      </c>
      <c r="C856" s="230" t="s">
        <v>984</v>
      </c>
      <c r="D856" s="229" t="s">
        <v>985</v>
      </c>
      <c r="E856" s="229" t="s">
        <v>986</v>
      </c>
    </row>
    <row r="857" spans="1:8" x14ac:dyDescent="0.25">
      <c r="A857" s="232" t="s">
        <v>1025</v>
      </c>
      <c r="B857" s="229" t="s">
        <v>1017</v>
      </c>
      <c r="C857" s="230">
        <v>0.1</v>
      </c>
      <c r="D857" s="233">
        <v>15.09</v>
      </c>
      <c r="E857" s="233">
        <f>TRUNC((C857*D857),2)</f>
        <v>1.5</v>
      </c>
    </row>
    <row r="858" spans="1:8" x14ac:dyDescent="0.25">
      <c r="A858" s="232" t="s">
        <v>1026</v>
      </c>
      <c r="B858" s="229" t="s">
        <v>1017</v>
      </c>
      <c r="C858" s="230">
        <v>0.1</v>
      </c>
      <c r="D858" s="233">
        <v>19.82</v>
      </c>
      <c r="E858" s="233">
        <f>TRUNC((C858*D858),2)</f>
        <v>1.98</v>
      </c>
    </row>
    <row r="859" spans="1:8" x14ac:dyDescent="0.25">
      <c r="A859" s="232" t="s">
        <v>990</v>
      </c>
      <c r="E859" s="233">
        <f>SUM(E857:E858)</f>
        <v>3.48</v>
      </c>
    </row>
    <row r="861" spans="1:8" x14ac:dyDescent="0.25">
      <c r="A861" s="232" t="s">
        <v>991</v>
      </c>
      <c r="E861" s="233">
        <f>E854+E859</f>
        <v>7.6999999999999993</v>
      </c>
      <c r="F861" s="205">
        <f>ORÇAMENTO!E58</f>
        <v>7.7</v>
      </c>
      <c r="G861" s="204"/>
    </row>
    <row r="862" spans="1:8" x14ac:dyDescent="0.25">
      <c r="A862" s="232" t="s">
        <v>992</v>
      </c>
      <c r="D862" s="234">
        <v>0.24030000000000001</v>
      </c>
      <c r="E862" s="233">
        <f>TRUNC((E861*D862),2)</f>
        <v>1.85</v>
      </c>
    </row>
    <row r="863" spans="1:8" x14ac:dyDescent="0.25">
      <c r="A863" s="232" t="s">
        <v>993</v>
      </c>
      <c r="E863" s="235">
        <f>SUM(E861:E862)</f>
        <v>9.5499999999999989</v>
      </c>
      <c r="F863" s="205">
        <f>ORÇAMENTO!F58</f>
        <v>9.5500000000000007</v>
      </c>
      <c r="H863" s="179"/>
    </row>
    <row r="866" spans="1:7" x14ac:dyDescent="0.25">
      <c r="A866" s="232" t="s">
        <v>1711</v>
      </c>
      <c r="C866" s="230" t="s">
        <v>979</v>
      </c>
    </row>
    <row r="867" spans="1:7" ht="26.25" x14ac:dyDescent="0.25">
      <c r="A867" s="232" t="s">
        <v>1712</v>
      </c>
    </row>
    <row r="868" spans="1:7" x14ac:dyDescent="0.25">
      <c r="A868" s="232" t="s">
        <v>1048</v>
      </c>
    </row>
    <row r="870" spans="1:7" x14ac:dyDescent="0.25">
      <c r="A870" s="232" t="s">
        <v>998</v>
      </c>
      <c r="B870" s="229" t="s">
        <v>983</v>
      </c>
      <c r="C870" s="230" t="s">
        <v>984</v>
      </c>
      <c r="D870" s="229" t="s">
        <v>985</v>
      </c>
      <c r="E870" s="229" t="s">
        <v>986</v>
      </c>
    </row>
    <row r="871" spans="1:7" x14ac:dyDescent="0.25">
      <c r="A871" s="232" t="s">
        <v>1713</v>
      </c>
      <c r="B871" s="229" t="s">
        <v>1052</v>
      </c>
      <c r="C871" s="230">
        <v>1</v>
      </c>
      <c r="D871" s="233">
        <v>1630.9</v>
      </c>
      <c r="E871" s="233">
        <f>TRUNC((C871*D871),2)</f>
        <v>1630.9</v>
      </c>
    </row>
    <row r="872" spans="1:7" x14ac:dyDescent="0.25">
      <c r="A872" s="232" t="s">
        <v>990</v>
      </c>
      <c r="E872" s="233">
        <f>SUM(E871:E871)</f>
        <v>1630.9</v>
      </c>
    </row>
    <row r="874" spans="1:7" x14ac:dyDescent="0.25">
      <c r="A874" s="232" t="s">
        <v>982</v>
      </c>
      <c r="B874" s="229" t="s">
        <v>983</v>
      </c>
      <c r="C874" s="230" t="s">
        <v>984</v>
      </c>
      <c r="D874" s="229" t="s">
        <v>985</v>
      </c>
      <c r="E874" s="229" t="s">
        <v>986</v>
      </c>
    </row>
    <row r="875" spans="1:7" x14ac:dyDescent="0.25">
      <c r="A875" s="232" t="s">
        <v>1025</v>
      </c>
      <c r="B875" s="229" t="s">
        <v>1017</v>
      </c>
      <c r="C875" s="230">
        <v>10</v>
      </c>
      <c r="D875" s="233">
        <v>15.09</v>
      </c>
      <c r="E875" s="233">
        <f>TRUNC((C875*D875),2)</f>
        <v>150.9</v>
      </c>
    </row>
    <row r="876" spans="1:7" x14ac:dyDescent="0.25">
      <c r="A876" s="232" t="s">
        <v>1026</v>
      </c>
      <c r="B876" s="229" t="s">
        <v>1017</v>
      </c>
      <c r="C876" s="230">
        <v>10</v>
      </c>
      <c r="D876" s="233">
        <v>19.82</v>
      </c>
      <c r="E876" s="233">
        <f>TRUNC((C876*D876),2)</f>
        <v>198.2</v>
      </c>
    </row>
    <row r="877" spans="1:7" x14ac:dyDescent="0.25">
      <c r="A877" s="232" t="s">
        <v>990</v>
      </c>
      <c r="E877" s="233">
        <f>SUM(E875:E876)</f>
        <v>349.1</v>
      </c>
    </row>
    <row r="879" spans="1:7" x14ac:dyDescent="0.25">
      <c r="A879" s="232" t="s">
        <v>991</v>
      </c>
      <c r="E879" s="233">
        <f>E872+E877</f>
        <v>1980</v>
      </c>
      <c r="F879" s="205">
        <f>ORÇAMENTO!E59</f>
        <v>1980</v>
      </c>
      <c r="G879" s="204"/>
    </row>
    <row r="880" spans="1:7" x14ac:dyDescent="0.25">
      <c r="A880" s="232" t="s">
        <v>992</v>
      </c>
      <c r="D880" s="234">
        <v>0.24030000000000001</v>
      </c>
      <c r="E880" s="233">
        <f>TRUNC((E879*D880),2)</f>
        <v>475.79</v>
      </c>
    </row>
    <row r="881" spans="1:8" x14ac:dyDescent="0.25">
      <c r="A881" s="232" t="s">
        <v>993</v>
      </c>
      <c r="E881" s="235">
        <f>SUM(E879:E880)</f>
        <v>2455.79</v>
      </c>
      <c r="F881" s="205">
        <f>ORÇAMENTO!F59</f>
        <v>2455.79</v>
      </c>
      <c r="H881" s="179"/>
    </row>
    <row r="884" spans="1:8" x14ac:dyDescent="0.25">
      <c r="A884" s="232" t="s">
        <v>1143</v>
      </c>
      <c r="B884" s="229" t="s">
        <v>1144</v>
      </c>
      <c r="C884" s="230" t="s">
        <v>979</v>
      </c>
    </row>
    <row r="885" spans="1:8" ht="26.25" x14ac:dyDescent="0.25">
      <c r="A885" s="232" t="s">
        <v>1145</v>
      </c>
    </row>
    <row r="886" spans="1:8" x14ac:dyDescent="0.25">
      <c r="A886" s="232" t="s">
        <v>1014</v>
      </c>
    </row>
    <row r="888" spans="1:8" x14ac:dyDescent="0.25">
      <c r="A888" s="232" t="s">
        <v>982</v>
      </c>
      <c r="B888" s="229" t="s">
        <v>983</v>
      </c>
      <c r="C888" s="230" t="s">
        <v>984</v>
      </c>
      <c r="D888" s="229" t="s">
        <v>985</v>
      </c>
      <c r="E888" s="229" t="s">
        <v>986</v>
      </c>
    </row>
    <row r="889" spans="1:8" ht="26.25" x14ac:dyDescent="0.25">
      <c r="A889" s="232" t="s">
        <v>1146</v>
      </c>
      <c r="B889" s="229" t="s">
        <v>1010</v>
      </c>
      <c r="C889" s="230">
        <v>1</v>
      </c>
      <c r="D889" s="233">
        <v>29.57</v>
      </c>
      <c r="E889" s="233">
        <f>TRUNC((C889*D889),2)</f>
        <v>29.57</v>
      </c>
    </row>
    <row r="890" spans="1:8" ht="26.25" x14ac:dyDescent="0.25">
      <c r="A890" s="232" t="s">
        <v>1147</v>
      </c>
      <c r="B890" s="229" t="s">
        <v>1010</v>
      </c>
      <c r="C890" s="230">
        <v>1</v>
      </c>
      <c r="D890" s="233">
        <v>40.43</v>
      </c>
      <c r="E890" s="233">
        <f>TRUNC((C890*D890),2)</f>
        <v>40.43</v>
      </c>
    </row>
    <row r="891" spans="1:8" x14ac:dyDescent="0.25">
      <c r="A891" s="232" t="s">
        <v>990</v>
      </c>
      <c r="E891" s="233">
        <f>SUM(E889:E890)</f>
        <v>70</v>
      </c>
    </row>
    <row r="893" spans="1:8" x14ac:dyDescent="0.25">
      <c r="A893" s="232" t="s">
        <v>991</v>
      </c>
      <c r="E893" s="233">
        <f>E891</f>
        <v>70</v>
      </c>
      <c r="F893" s="205">
        <f>ORÇAMENTO!E61</f>
        <v>70</v>
      </c>
      <c r="G893" s="204"/>
    </row>
    <row r="894" spans="1:8" x14ac:dyDescent="0.25">
      <c r="A894" s="232" t="s">
        <v>992</v>
      </c>
      <c r="D894" s="234">
        <v>0.24030000000000001</v>
      </c>
      <c r="E894" s="233">
        <f>TRUNC((E893*D894),2)</f>
        <v>16.82</v>
      </c>
    </row>
    <row r="895" spans="1:8" x14ac:dyDescent="0.25">
      <c r="A895" s="232" t="s">
        <v>993</v>
      </c>
      <c r="E895" s="235">
        <f>SUM(E893:E894)</f>
        <v>86.82</v>
      </c>
      <c r="F895" s="205">
        <f>ORÇAMENTO!F61</f>
        <v>86.82</v>
      </c>
      <c r="H895" s="179"/>
    </row>
    <row r="897" spans="1:8" x14ac:dyDescent="0.25">
      <c r="A897" s="232" t="s">
        <v>1714</v>
      </c>
      <c r="C897" s="230" t="s">
        <v>979</v>
      </c>
    </row>
    <row r="898" spans="1:8" x14ac:dyDescent="0.25">
      <c r="A898" s="232" t="s">
        <v>1715</v>
      </c>
    </row>
    <row r="899" spans="1:8" x14ac:dyDescent="0.25">
      <c r="A899" s="232" t="s">
        <v>1721</v>
      </c>
    </row>
    <row r="901" spans="1:8" x14ac:dyDescent="0.25">
      <c r="A901" s="232" t="s">
        <v>998</v>
      </c>
      <c r="B901" s="229" t="s">
        <v>983</v>
      </c>
      <c r="C901" s="230" t="s">
        <v>984</v>
      </c>
      <c r="D901" s="229" t="s">
        <v>985</v>
      </c>
      <c r="E901" s="229" t="s">
        <v>986</v>
      </c>
    </row>
    <row r="902" spans="1:8" x14ac:dyDescent="0.25">
      <c r="A902" s="232" t="s">
        <v>1716</v>
      </c>
      <c r="B902" s="229" t="s">
        <v>1052</v>
      </c>
      <c r="C902" s="230">
        <v>1</v>
      </c>
      <c r="D902" s="233">
        <v>138.12</v>
      </c>
      <c r="E902" s="233">
        <f>TRUNC((C902*D902),2)</f>
        <v>138.12</v>
      </c>
    </row>
    <row r="903" spans="1:8" x14ac:dyDescent="0.25">
      <c r="A903" s="232" t="s">
        <v>990</v>
      </c>
      <c r="E903" s="233">
        <f>SUM(E902:E902)</f>
        <v>138.12</v>
      </c>
    </row>
    <row r="905" spans="1:8" x14ac:dyDescent="0.25">
      <c r="A905" s="232" t="s">
        <v>982</v>
      </c>
      <c r="B905" s="229" t="s">
        <v>983</v>
      </c>
      <c r="C905" s="230" t="s">
        <v>984</v>
      </c>
      <c r="D905" s="229" t="s">
        <v>985</v>
      </c>
      <c r="E905" s="229" t="s">
        <v>986</v>
      </c>
    </row>
    <row r="906" spans="1:8" x14ac:dyDescent="0.25">
      <c r="A906" s="232" t="s">
        <v>1025</v>
      </c>
      <c r="B906" s="229" t="s">
        <v>1017</v>
      </c>
      <c r="C906" s="230">
        <v>1.2</v>
      </c>
      <c r="D906" s="233">
        <v>15.09</v>
      </c>
      <c r="E906" s="233">
        <f>TRUNC((C906*D906),2)</f>
        <v>18.100000000000001</v>
      </c>
    </row>
    <row r="907" spans="1:8" x14ac:dyDescent="0.25">
      <c r="A907" s="232" t="s">
        <v>1026</v>
      </c>
      <c r="B907" s="229" t="s">
        <v>1017</v>
      </c>
      <c r="C907" s="230">
        <v>1.2</v>
      </c>
      <c r="D907" s="233">
        <v>19.82</v>
      </c>
      <c r="E907" s="233">
        <f>TRUNC((C907*D907),2)</f>
        <v>23.78</v>
      </c>
    </row>
    <row r="908" spans="1:8" x14ac:dyDescent="0.25">
      <c r="A908" s="232" t="s">
        <v>990</v>
      </c>
      <c r="E908" s="233">
        <f>SUM(E906:E907)</f>
        <v>41.88</v>
      </c>
    </row>
    <row r="910" spans="1:8" x14ac:dyDescent="0.25">
      <c r="A910" s="232" t="s">
        <v>991</v>
      </c>
      <c r="E910" s="233">
        <f>E903+E908</f>
        <v>180</v>
      </c>
      <c r="F910" s="205">
        <f>ORÇAMENTO!E62</f>
        <v>180</v>
      </c>
      <c r="G910" s="204"/>
    </row>
    <row r="911" spans="1:8" x14ac:dyDescent="0.25">
      <c r="A911" s="232" t="s">
        <v>992</v>
      </c>
      <c r="D911" s="234">
        <v>0.24030000000000001</v>
      </c>
      <c r="E911" s="233">
        <f>TRUNC((E910*D911),2)</f>
        <v>43.25</v>
      </c>
    </row>
    <row r="912" spans="1:8" x14ac:dyDescent="0.25">
      <c r="A912" s="232" t="s">
        <v>993</v>
      </c>
      <c r="E912" s="235">
        <f>SUM(E910:E911)</f>
        <v>223.25</v>
      </c>
      <c r="F912" s="205">
        <f>ORÇAMENTO!F62</f>
        <v>223.25</v>
      </c>
      <c r="H912" s="179"/>
    </row>
    <row r="914" spans="1:7" x14ac:dyDescent="0.25">
      <c r="A914" s="232" t="s">
        <v>1717</v>
      </c>
      <c r="C914" s="230" t="s">
        <v>979</v>
      </c>
    </row>
    <row r="915" spans="1:7" ht="26.25" x14ac:dyDescent="0.25">
      <c r="A915" s="232" t="s">
        <v>1718</v>
      </c>
    </row>
    <row r="916" spans="1:7" x14ac:dyDescent="0.25">
      <c r="A916" s="232" t="s">
        <v>1720</v>
      </c>
    </row>
    <row r="918" spans="1:7" x14ac:dyDescent="0.25">
      <c r="A918" s="232" t="s">
        <v>998</v>
      </c>
      <c r="B918" s="229" t="s">
        <v>983</v>
      </c>
      <c r="C918" s="230" t="s">
        <v>984</v>
      </c>
      <c r="D918" s="229" t="s">
        <v>985</v>
      </c>
      <c r="E918" s="229" t="s">
        <v>986</v>
      </c>
    </row>
    <row r="919" spans="1:7" ht="26.25" x14ac:dyDescent="0.25">
      <c r="A919" s="232" t="s">
        <v>1719</v>
      </c>
      <c r="B919" s="229" t="s">
        <v>1052</v>
      </c>
      <c r="C919" s="230">
        <v>1</v>
      </c>
      <c r="D919" s="233">
        <v>258.12</v>
      </c>
      <c r="E919" s="233">
        <f>TRUNC((C919*D919),2)</f>
        <v>258.12</v>
      </c>
    </row>
    <row r="920" spans="1:7" x14ac:dyDescent="0.25">
      <c r="A920" s="232" t="s">
        <v>990</v>
      </c>
      <c r="E920" s="233">
        <f>SUM(E919:E919)</f>
        <v>258.12</v>
      </c>
    </row>
    <row r="922" spans="1:7" x14ac:dyDescent="0.25">
      <c r="A922" s="232" t="s">
        <v>982</v>
      </c>
      <c r="B922" s="229" t="s">
        <v>983</v>
      </c>
      <c r="C922" s="230" t="s">
        <v>984</v>
      </c>
      <c r="D922" s="229" t="s">
        <v>985</v>
      </c>
      <c r="E922" s="229" t="s">
        <v>986</v>
      </c>
    </row>
    <row r="923" spans="1:7" x14ac:dyDescent="0.25">
      <c r="A923" s="232" t="s">
        <v>1025</v>
      </c>
      <c r="B923" s="229" t="s">
        <v>1017</v>
      </c>
      <c r="C923" s="230">
        <v>1.2</v>
      </c>
      <c r="D923" s="233">
        <v>15.09</v>
      </c>
      <c r="E923" s="233">
        <f>TRUNC((C923*D923),2)</f>
        <v>18.100000000000001</v>
      </c>
    </row>
    <row r="924" spans="1:7" x14ac:dyDescent="0.25">
      <c r="A924" s="232" t="s">
        <v>1026</v>
      </c>
      <c r="B924" s="229" t="s">
        <v>1017</v>
      </c>
      <c r="C924" s="230">
        <v>1.2</v>
      </c>
      <c r="D924" s="233">
        <v>19.82</v>
      </c>
      <c r="E924" s="233">
        <f>TRUNC((C924*D924),2)</f>
        <v>23.78</v>
      </c>
    </row>
    <row r="925" spans="1:7" x14ac:dyDescent="0.25">
      <c r="A925" s="232" t="s">
        <v>990</v>
      </c>
      <c r="E925" s="233">
        <f>SUM(E923:E924)</f>
        <v>41.88</v>
      </c>
    </row>
    <row r="927" spans="1:7" x14ac:dyDescent="0.25">
      <c r="A927" s="232" t="s">
        <v>991</v>
      </c>
      <c r="E927" s="233">
        <f>E920+E925</f>
        <v>300</v>
      </c>
      <c r="F927" s="205">
        <f>ORÇAMENTO!E63</f>
        <v>300</v>
      </c>
      <c r="G927" s="204"/>
    </row>
    <row r="928" spans="1:7" x14ac:dyDescent="0.25">
      <c r="A928" s="232" t="s">
        <v>992</v>
      </c>
      <c r="D928" s="234">
        <v>0.24030000000000001</v>
      </c>
      <c r="E928" s="233">
        <f>TRUNC((E927*D928),2)</f>
        <v>72.09</v>
      </c>
    </row>
    <row r="929" spans="1:8" x14ac:dyDescent="0.25">
      <c r="A929" s="232" t="s">
        <v>993</v>
      </c>
      <c r="E929" s="235">
        <f>SUM(E927:E928)</f>
        <v>372.09000000000003</v>
      </c>
      <c r="F929" s="205">
        <f>ORÇAMENTO!F63</f>
        <v>372.09</v>
      </c>
      <c r="H929" s="179"/>
    </row>
    <row r="931" spans="1:8" x14ac:dyDescent="0.25">
      <c r="A931" s="232" t="s">
        <v>1722</v>
      </c>
      <c r="C931" s="230" t="s">
        <v>979</v>
      </c>
    </row>
    <row r="932" spans="1:8" x14ac:dyDescent="0.25">
      <c r="A932" s="232" t="s">
        <v>1723</v>
      </c>
    </row>
    <row r="933" spans="1:8" x14ac:dyDescent="0.25">
      <c r="A933" s="232" t="s">
        <v>1720</v>
      </c>
    </row>
    <row r="935" spans="1:8" x14ac:dyDescent="0.25">
      <c r="A935" s="232" t="s">
        <v>998</v>
      </c>
      <c r="B935" s="229" t="s">
        <v>983</v>
      </c>
      <c r="C935" s="230" t="s">
        <v>984</v>
      </c>
      <c r="D935" s="229" t="s">
        <v>985</v>
      </c>
      <c r="E935" s="229" t="s">
        <v>986</v>
      </c>
    </row>
    <row r="936" spans="1:8" x14ac:dyDescent="0.25">
      <c r="A936" s="232" t="s">
        <v>1724</v>
      </c>
      <c r="B936" s="229" t="s">
        <v>1052</v>
      </c>
      <c r="C936" s="230">
        <v>1</v>
      </c>
      <c r="D936" s="233">
        <v>1295.27</v>
      </c>
      <c r="E936" s="233">
        <f>TRUNC((C936*D936),2)</f>
        <v>1295.27</v>
      </c>
    </row>
    <row r="937" spans="1:8" x14ac:dyDescent="0.25">
      <c r="A937" s="232" t="s">
        <v>990</v>
      </c>
      <c r="E937" s="233">
        <f>SUM(E936:E936)</f>
        <v>1295.27</v>
      </c>
    </row>
    <row r="939" spans="1:8" x14ac:dyDescent="0.25">
      <c r="A939" s="232" t="s">
        <v>982</v>
      </c>
      <c r="B939" s="229" t="s">
        <v>983</v>
      </c>
      <c r="C939" s="230" t="s">
        <v>984</v>
      </c>
      <c r="D939" s="229" t="s">
        <v>985</v>
      </c>
      <c r="E939" s="229" t="s">
        <v>986</v>
      </c>
    </row>
    <row r="940" spans="1:8" x14ac:dyDescent="0.25">
      <c r="A940" s="232" t="s">
        <v>1025</v>
      </c>
      <c r="B940" s="229" t="s">
        <v>1017</v>
      </c>
      <c r="C940" s="230">
        <v>3</v>
      </c>
      <c r="D940" s="233">
        <v>15.09</v>
      </c>
      <c r="E940" s="233">
        <f>TRUNC((C940*D940),2)</f>
        <v>45.27</v>
      </c>
    </row>
    <row r="941" spans="1:8" x14ac:dyDescent="0.25">
      <c r="A941" s="232" t="s">
        <v>1026</v>
      </c>
      <c r="B941" s="229" t="s">
        <v>1017</v>
      </c>
      <c r="C941" s="230">
        <v>3</v>
      </c>
      <c r="D941" s="233">
        <v>19.82</v>
      </c>
      <c r="E941" s="233">
        <f>TRUNC((C941*D941),2)</f>
        <v>59.46</v>
      </c>
    </row>
    <row r="942" spans="1:8" x14ac:dyDescent="0.25">
      <c r="A942" s="232" t="s">
        <v>990</v>
      </c>
      <c r="E942" s="233">
        <f>SUM(E940:E941)</f>
        <v>104.73</v>
      </c>
    </row>
    <row r="944" spans="1:8" x14ac:dyDescent="0.25">
      <c r="A944" s="232" t="s">
        <v>991</v>
      </c>
      <c r="E944" s="233">
        <f>E937+E942</f>
        <v>1400</v>
      </c>
      <c r="F944" s="205">
        <f>ORÇAMENTO!E64</f>
        <v>1400</v>
      </c>
      <c r="G944" s="204"/>
    </row>
    <row r="945" spans="1:8" x14ac:dyDescent="0.25">
      <c r="A945" s="232" t="s">
        <v>992</v>
      </c>
      <c r="D945" s="234">
        <v>0.24030000000000001</v>
      </c>
      <c r="E945" s="233">
        <f>TRUNC((E944*D945),2)</f>
        <v>336.42</v>
      </c>
    </row>
    <row r="946" spans="1:8" x14ac:dyDescent="0.25">
      <c r="A946" s="232" t="s">
        <v>993</v>
      </c>
      <c r="E946" s="235">
        <f>SUM(E944:E945)</f>
        <v>1736.42</v>
      </c>
      <c r="F946" s="205">
        <f>ORÇAMENTO!F64</f>
        <v>1736.42</v>
      </c>
      <c r="H946" s="179"/>
    </row>
    <row r="948" spans="1:8" x14ac:dyDescent="0.25">
      <c r="A948" s="232" t="s">
        <v>1148</v>
      </c>
      <c r="B948" s="229" t="s">
        <v>1149</v>
      </c>
      <c r="C948" s="230" t="s">
        <v>979</v>
      </c>
    </row>
    <row r="949" spans="1:8" ht="39" x14ac:dyDescent="0.25">
      <c r="A949" s="232" t="s">
        <v>1150</v>
      </c>
    </row>
    <row r="950" spans="1:8" x14ac:dyDescent="0.25">
      <c r="A950" s="232" t="s">
        <v>1014</v>
      </c>
    </row>
    <row r="952" spans="1:8" x14ac:dyDescent="0.25">
      <c r="A952" s="232" t="s">
        <v>998</v>
      </c>
      <c r="B952" s="229" t="s">
        <v>983</v>
      </c>
      <c r="C952" s="230" t="s">
        <v>984</v>
      </c>
      <c r="D952" s="229" t="s">
        <v>985</v>
      </c>
      <c r="E952" s="229" t="s">
        <v>986</v>
      </c>
    </row>
    <row r="953" spans="1:8" ht="39" x14ac:dyDescent="0.25">
      <c r="A953" s="232" t="s">
        <v>1725</v>
      </c>
      <c r="B953" s="229" t="s">
        <v>1052</v>
      </c>
      <c r="C953" s="230">
        <v>1</v>
      </c>
      <c r="D953" s="233">
        <v>91.12</v>
      </c>
      <c r="E953" s="233">
        <f>TRUNC((C953*D953),2)</f>
        <v>91.12</v>
      </c>
    </row>
    <row r="954" spans="1:8" x14ac:dyDescent="0.25">
      <c r="A954" s="232" t="s">
        <v>990</v>
      </c>
      <c r="E954" s="233">
        <f>SUM(E953:E953)</f>
        <v>91.12</v>
      </c>
    </row>
    <row r="956" spans="1:8" x14ac:dyDescent="0.25">
      <c r="A956" s="232" t="s">
        <v>982</v>
      </c>
      <c r="B956" s="229" t="s">
        <v>983</v>
      </c>
      <c r="C956" s="230" t="s">
        <v>984</v>
      </c>
      <c r="D956" s="229" t="s">
        <v>985</v>
      </c>
      <c r="E956" s="229" t="s">
        <v>986</v>
      </c>
      <c r="G956" s="204"/>
    </row>
    <row r="957" spans="1:8" x14ac:dyDescent="0.25">
      <c r="A957" s="232" t="s">
        <v>1025</v>
      </c>
      <c r="B957" s="229" t="s">
        <v>1017</v>
      </c>
      <c r="C957" s="230">
        <v>1.2</v>
      </c>
      <c r="D957" s="233">
        <v>15.09</v>
      </c>
      <c r="E957" s="233">
        <f>TRUNC((C957*D957),2)</f>
        <v>18.100000000000001</v>
      </c>
    </row>
    <row r="958" spans="1:8" x14ac:dyDescent="0.25">
      <c r="A958" s="232" t="s">
        <v>1026</v>
      </c>
      <c r="B958" s="229" t="s">
        <v>1017</v>
      </c>
      <c r="C958" s="230">
        <v>1.2</v>
      </c>
      <c r="D958" s="233">
        <v>19.82</v>
      </c>
      <c r="E958" s="233">
        <f>TRUNC((C958*D958),2)</f>
        <v>23.78</v>
      </c>
      <c r="F958" s="205"/>
    </row>
    <row r="959" spans="1:8" x14ac:dyDescent="0.25">
      <c r="A959" s="232" t="s">
        <v>990</v>
      </c>
      <c r="E959" s="233">
        <f>SUM(E957:E958)</f>
        <v>41.88</v>
      </c>
    </row>
    <row r="960" spans="1:8" x14ac:dyDescent="0.25">
      <c r="F960" s="205"/>
    </row>
    <row r="961" spans="1:8" x14ac:dyDescent="0.25">
      <c r="A961" s="232" t="s">
        <v>991</v>
      </c>
      <c r="E961" s="233">
        <f>E954+E959</f>
        <v>133</v>
      </c>
      <c r="F961" s="205">
        <f>ORÇAMENTO!E65</f>
        <v>133</v>
      </c>
      <c r="G961" s="204"/>
    </row>
    <row r="962" spans="1:8" x14ac:dyDescent="0.25">
      <c r="A962" s="232" t="s">
        <v>992</v>
      </c>
      <c r="D962" s="234">
        <v>0.24030000000000001</v>
      </c>
      <c r="E962" s="233">
        <f>TRUNC((E961*D962),2)</f>
        <v>31.95</v>
      </c>
    </row>
    <row r="963" spans="1:8" x14ac:dyDescent="0.25">
      <c r="A963" s="232" t="s">
        <v>993</v>
      </c>
      <c r="E963" s="235">
        <f>SUM(E961:E962)+0.01</f>
        <v>164.95999999999998</v>
      </c>
      <c r="F963" s="205">
        <f>ORÇAMENTO!F65</f>
        <v>164.96</v>
      </c>
      <c r="H963" s="179"/>
    </row>
    <row r="965" spans="1:8" x14ac:dyDescent="0.25">
      <c r="A965" s="232" t="s">
        <v>1151</v>
      </c>
      <c r="B965" s="229" t="s">
        <v>1152</v>
      </c>
      <c r="C965" s="230" t="s">
        <v>979</v>
      </c>
    </row>
    <row r="966" spans="1:8" x14ac:dyDescent="0.25">
      <c r="A966" s="232" t="s">
        <v>1153</v>
      </c>
    </row>
    <row r="967" spans="1:8" x14ac:dyDescent="0.25">
      <c r="A967" s="232" t="s">
        <v>1014</v>
      </c>
    </row>
    <row r="969" spans="1:8" x14ac:dyDescent="0.25">
      <c r="A969" s="232" t="s">
        <v>998</v>
      </c>
      <c r="B969" s="229" t="s">
        <v>983</v>
      </c>
      <c r="C969" s="230" t="s">
        <v>984</v>
      </c>
      <c r="D969" s="229" t="s">
        <v>985</v>
      </c>
      <c r="E969" s="229" t="s">
        <v>986</v>
      </c>
    </row>
    <row r="970" spans="1:8" ht="26.25" x14ac:dyDescent="0.25">
      <c r="A970" s="232" t="s">
        <v>1154</v>
      </c>
      <c r="B970" s="229" t="s">
        <v>1010</v>
      </c>
      <c r="C970" s="230">
        <v>1</v>
      </c>
      <c r="D970" s="233">
        <v>27.990000000000002</v>
      </c>
      <c r="E970" s="233">
        <f>TRUNC((C970*D970),2)</f>
        <v>27.99</v>
      </c>
    </row>
    <row r="971" spans="1:8" x14ac:dyDescent="0.25">
      <c r="A971" s="232" t="s">
        <v>990</v>
      </c>
      <c r="E971" s="233">
        <f>SUM(E970:E970)</f>
        <v>27.99</v>
      </c>
    </row>
    <row r="973" spans="1:8" x14ac:dyDescent="0.25">
      <c r="A973" s="232" t="s">
        <v>982</v>
      </c>
      <c r="B973" s="229" t="s">
        <v>983</v>
      </c>
      <c r="C973" s="230" t="s">
        <v>984</v>
      </c>
      <c r="D973" s="229" t="s">
        <v>985</v>
      </c>
      <c r="E973" s="229" t="s">
        <v>986</v>
      </c>
    </row>
    <row r="974" spans="1:8" x14ac:dyDescent="0.25">
      <c r="A974" s="232" t="s">
        <v>1025</v>
      </c>
      <c r="B974" s="229" t="s">
        <v>1017</v>
      </c>
      <c r="C974" s="230">
        <v>0.13333329999999999</v>
      </c>
      <c r="D974" s="233">
        <v>15.09</v>
      </c>
      <c r="E974" s="233">
        <f>TRUNC((C974*D974),2)</f>
        <v>2.0099999999999998</v>
      </c>
    </row>
    <row r="975" spans="1:8" x14ac:dyDescent="0.25">
      <c r="A975" s="232" t="s">
        <v>990</v>
      </c>
      <c r="E975" s="233">
        <f>SUM(E974:E974)</f>
        <v>2.0099999999999998</v>
      </c>
    </row>
    <row r="977" spans="1:8" x14ac:dyDescent="0.25">
      <c r="A977" s="232" t="s">
        <v>991</v>
      </c>
      <c r="E977" s="233">
        <f>E971+E975</f>
        <v>30</v>
      </c>
      <c r="F977" s="205">
        <f>ORÇAMENTO!E66</f>
        <v>30</v>
      </c>
      <c r="G977" s="204"/>
    </row>
    <row r="978" spans="1:8" x14ac:dyDescent="0.25">
      <c r="A978" s="232" t="s">
        <v>992</v>
      </c>
      <c r="D978" s="234">
        <v>0.24030000000000001</v>
      </c>
      <c r="E978" s="233">
        <f>TRUNC((E977*D978),2)</f>
        <v>7.2</v>
      </c>
    </row>
    <row r="979" spans="1:8" x14ac:dyDescent="0.25">
      <c r="A979" s="232" t="s">
        <v>993</v>
      </c>
      <c r="E979" s="235">
        <f>SUM(E977:E978)+0.01</f>
        <v>37.21</v>
      </c>
      <c r="F979" s="205">
        <f>ORÇAMENTO!F66</f>
        <v>37.21</v>
      </c>
      <c r="H979" s="179"/>
    </row>
    <row r="982" spans="1:8" x14ac:dyDescent="0.25">
      <c r="A982" s="232" t="s">
        <v>1155</v>
      </c>
      <c r="B982" s="229" t="s">
        <v>1156</v>
      </c>
      <c r="C982" s="230" t="s">
        <v>979</v>
      </c>
    </row>
    <row r="983" spans="1:8" ht="39" x14ac:dyDescent="0.25">
      <c r="A983" s="232" t="s">
        <v>1157</v>
      </c>
    </row>
    <row r="984" spans="1:8" x14ac:dyDescent="0.25">
      <c r="A984" s="232" t="s">
        <v>1014</v>
      </c>
    </row>
    <row r="986" spans="1:8" x14ac:dyDescent="0.25">
      <c r="A986" s="232" t="s">
        <v>998</v>
      </c>
      <c r="B986" s="229" t="s">
        <v>983</v>
      </c>
      <c r="C986" s="230" t="s">
        <v>984</v>
      </c>
      <c r="D986" s="229" t="s">
        <v>985</v>
      </c>
      <c r="E986" s="229" t="s">
        <v>986</v>
      </c>
    </row>
    <row r="987" spans="1:8" x14ac:dyDescent="0.25">
      <c r="A987" s="232" t="s">
        <v>1158</v>
      </c>
      <c r="B987" s="229" t="s">
        <v>1003</v>
      </c>
      <c r="C987" s="230">
        <v>1</v>
      </c>
      <c r="D987" s="233">
        <v>7.85</v>
      </c>
      <c r="E987" s="233">
        <f>TRUNC((C987*D987),2)</f>
        <v>7.85</v>
      </c>
    </row>
    <row r="988" spans="1:8" x14ac:dyDescent="0.25">
      <c r="A988" s="232" t="s">
        <v>1159</v>
      </c>
      <c r="B988" s="229" t="s">
        <v>1003</v>
      </c>
      <c r="C988" s="230">
        <v>1</v>
      </c>
      <c r="D988" s="233">
        <v>84.8</v>
      </c>
      <c r="E988" s="233">
        <f>TRUNC((C988*D988),2)</f>
        <v>84.8</v>
      </c>
    </row>
    <row r="989" spans="1:8" x14ac:dyDescent="0.25">
      <c r="A989" s="232" t="s">
        <v>1160</v>
      </c>
      <c r="B989" s="229" t="s">
        <v>1003</v>
      </c>
      <c r="C989" s="230">
        <v>1</v>
      </c>
      <c r="D989" s="233">
        <v>8.23</v>
      </c>
      <c r="E989" s="233">
        <f>TRUNC((C989*D989),2)</f>
        <v>8.23</v>
      </c>
    </row>
    <row r="990" spans="1:8" ht="26.25" x14ac:dyDescent="0.25">
      <c r="A990" s="232" t="s">
        <v>1161</v>
      </c>
      <c r="B990" s="229" t="s">
        <v>1003</v>
      </c>
      <c r="C990" s="230">
        <v>1</v>
      </c>
      <c r="D990" s="233">
        <v>310.39</v>
      </c>
      <c r="E990" s="233">
        <f>TRUNC((C990*D990),2)</f>
        <v>310.39</v>
      </c>
    </row>
    <row r="991" spans="1:8" x14ac:dyDescent="0.25">
      <c r="A991" s="232" t="s">
        <v>990</v>
      </c>
      <c r="E991" s="233">
        <f>SUM(E987:E990)</f>
        <v>411.27</v>
      </c>
    </row>
    <row r="993" spans="1:8" x14ac:dyDescent="0.25">
      <c r="A993" s="232" t="s">
        <v>982</v>
      </c>
      <c r="B993" s="229" t="s">
        <v>983</v>
      </c>
      <c r="C993" s="230" t="s">
        <v>984</v>
      </c>
      <c r="D993" s="229" t="s">
        <v>985</v>
      </c>
      <c r="E993" s="229" t="s">
        <v>986</v>
      </c>
    </row>
    <row r="994" spans="1:8" x14ac:dyDescent="0.25">
      <c r="A994" s="232" t="s">
        <v>1025</v>
      </c>
      <c r="B994" s="229" t="s">
        <v>1017</v>
      </c>
      <c r="C994" s="230">
        <v>3</v>
      </c>
      <c r="D994" s="233">
        <v>15.09</v>
      </c>
      <c r="E994" s="233">
        <f>TRUNC((C994*D994),2)</f>
        <v>45.27</v>
      </c>
    </row>
    <row r="995" spans="1:8" x14ac:dyDescent="0.25">
      <c r="A995" s="232" t="s">
        <v>1026</v>
      </c>
      <c r="B995" s="229" t="s">
        <v>1017</v>
      </c>
      <c r="C995" s="230">
        <v>3</v>
      </c>
      <c r="D995" s="233">
        <v>19.82</v>
      </c>
      <c r="E995" s="233">
        <f>TRUNC((C995*D995),2)</f>
        <v>59.46</v>
      </c>
    </row>
    <row r="996" spans="1:8" x14ac:dyDescent="0.25">
      <c r="A996" s="232" t="s">
        <v>990</v>
      </c>
      <c r="E996" s="233">
        <f>SUM(E994:E995)</f>
        <v>104.73</v>
      </c>
    </row>
    <row r="998" spans="1:8" x14ac:dyDescent="0.25">
      <c r="A998" s="232" t="s">
        <v>991</v>
      </c>
      <c r="E998" s="233">
        <f>E991+E996</f>
        <v>516</v>
      </c>
      <c r="F998" s="205">
        <f>ORÇAMENTO!E68</f>
        <v>516</v>
      </c>
      <c r="G998" s="204"/>
    </row>
    <row r="999" spans="1:8" x14ac:dyDescent="0.25">
      <c r="A999" s="232" t="s">
        <v>992</v>
      </c>
      <c r="D999" s="234">
        <v>0.24030000000000001</v>
      </c>
      <c r="E999" s="233">
        <f>TRUNC((E998*D999),2)</f>
        <v>123.99</v>
      </c>
    </row>
    <row r="1000" spans="1:8" x14ac:dyDescent="0.25">
      <c r="A1000" s="232" t="s">
        <v>993</v>
      </c>
      <c r="E1000" s="235">
        <f>SUM(E998:E999)</f>
        <v>639.99</v>
      </c>
      <c r="F1000" s="205">
        <f>ORÇAMENTO!F68</f>
        <v>639.99</v>
      </c>
      <c r="H1000" s="179"/>
    </row>
    <row r="1003" spans="1:8" x14ac:dyDescent="0.25">
      <c r="A1003" s="232" t="s">
        <v>1162</v>
      </c>
      <c r="B1003" s="229" t="s">
        <v>1163</v>
      </c>
      <c r="C1003" s="230" t="s">
        <v>979</v>
      </c>
    </row>
    <row r="1004" spans="1:8" ht="26.25" x14ac:dyDescent="0.25">
      <c r="A1004" s="232" t="s">
        <v>1164</v>
      </c>
    </row>
    <row r="1005" spans="1:8" x14ac:dyDescent="0.25">
      <c r="A1005" s="232" t="s">
        <v>1014</v>
      </c>
    </row>
    <row r="1007" spans="1:8" x14ac:dyDescent="0.25">
      <c r="A1007" s="232" t="s">
        <v>998</v>
      </c>
      <c r="B1007" s="229" t="s">
        <v>983</v>
      </c>
      <c r="C1007" s="230" t="s">
        <v>984</v>
      </c>
      <c r="D1007" s="229" t="s">
        <v>985</v>
      </c>
      <c r="E1007" s="229" t="s">
        <v>986</v>
      </c>
    </row>
    <row r="1008" spans="1:8" x14ac:dyDescent="0.25">
      <c r="A1008" s="232" t="s">
        <v>1165</v>
      </c>
      <c r="B1008" s="229" t="s">
        <v>1003</v>
      </c>
      <c r="C1008" s="230">
        <v>1</v>
      </c>
      <c r="D1008" s="233">
        <v>65.09</v>
      </c>
      <c r="E1008" s="233">
        <f>TRUNC((C1008*D1008),2)</f>
        <v>65.09</v>
      </c>
    </row>
    <row r="1009" spans="1:8" x14ac:dyDescent="0.25">
      <c r="A1009" s="232" t="s">
        <v>990</v>
      </c>
      <c r="E1009" s="233">
        <f>SUM(E1008:E1008)</f>
        <v>65.09</v>
      </c>
    </row>
    <row r="1011" spans="1:8" x14ac:dyDescent="0.25">
      <c r="A1011" s="232" t="s">
        <v>982</v>
      </c>
      <c r="B1011" s="229" t="s">
        <v>983</v>
      </c>
      <c r="C1011" s="230" t="s">
        <v>984</v>
      </c>
      <c r="D1011" s="229" t="s">
        <v>985</v>
      </c>
      <c r="E1011" s="229" t="s">
        <v>986</v>
      </c>
    </row>
    <row r="1012" spans="1:8" x14ac:dyDescent="0.25">
      <c r="A1012" s="232" t="s">
        <v>1025</v>
      </c>
      <c r="B1012" s="229" t="s">
        <v>1017</v>
      </c>
      <c r="C1012" s="230">
        <v>1</v>
      </c>
      <c r="D1012" s="233">
        <v>15.09</v>
      </c>
      <c r="E1012" s="233">
        <f>TRUNC((C1012*D1012),2)</f>
        <v>15.09</v>
      </c>
    </row>
    <row r="1013" spans="1:8" x14ac:dyDescent="0.25">
      <c r="A1013" s="232" t="s">
        <v>1026</v>
      </c>
      <c r="B1013" s="229" t="s">
        <v>1017</v>
      </c>
      <c r="C1013" s="230">
        <v>1</v>
      </c>
      <c r="D1013" s="233">
        <v>19.82</v>
      </c>
      <c r="E1013" s="233">
        <f>TRUNC((C1013*D1013),2)</f>
        <v>19.82</v>
      </c>
    </row>
    <row r="1014" spans="1:8" x14ac:dyDescent="0.25">
      <c r="A1014" s="232" t="s">
        <v>990</v>
      </c>
      <c r="E1014" s="233">
        <f>SUM(E1012:E1013)</f>
        <v>34.909999999999997</v>
      </c>
    </row>
    <row r="1016" spans="1:8" x14ac:dyDescent="0.25">
      <c r="A1016" s="232" t="s">
        <v>991</v>
      </c>
      <c r="E1016" s="233">
        <f>E1009+E1014</f>
        <v>100</v>
      </c>
      <c r="F1016" s="205">
        <f>ORÇAMENTO!E69</f>
        <v>100</v>
      </c>
      <c r="G1016" s="204"/>
    </row>
    <row r="1017" spans="1:8" x14ac:dyDescent="0.25">
      <c r="A1017" s="232" t="s">
        <v>992</v>
      </c>
      <c r="D1017" s="234">
        <v>0.24030000000000001</v>
      </c>
      <c r="E1017" s="233">
        <f>TRUNC((E1016*D1017),2)</f>
        <v>24.03</v>
      </c>
    </row>
    <row r="1018" spans="1:8" x14ac:dyDescent="0.25">
      <c r="A1018" s="232" t="s">
        <v>993</v>
      </c>
      <c r="E1018" s="235">
        <f>SUM(E1016:E1017)</f>
        <v>124.03</v>
      </c>
      <c r="F1018" s="205">
        <f>ORÇAMENTO!F69</f>
        <v>124.03</v>
      </c>
      <c r="H1018" s="179"/>
    </row>
    <row r="1021" spans="1:8" x14ac:dyDescent="0.25">
      <c r="A1021" s="232" t="s">
        <v>1166</v>
      </c>
      <c r="B1021" s="229" t="s">
        <v>1167</v>
      </c>
      <c r="C1021" s="230" t="s">
        <v>979</v>
      </c>
    </row>
    <row r="1022" spans="1:8" ht="26.25" x14ac:dyDescent="0.25">
      <c r="A1022" s="232" t="s">
        <v>1168</v>
      </c>
    </row>
    <row r="1023" spans="1:8" x14ac:dyDescent="0.25">
      <c r="A1023" s="232" t="s">
        <v>1014</v>
      </c>
    </row>
    <row r="1025" spans="1:8" x14ac:dyDescent="0.25">
      <c r="A1025" s="232" t="s">
        <v>998</v>
      </c>
      <c r="B1025" s="229" t="s">
        <v>983</v>
      </c>
      <c r="C1025" s="230" t="s">
        <v>984</v>
      </c>
      <c r="D1025" s="229" t="s">
        <v>985</v>
      </c>
      <c r="E1025" s="229" t="s">
        <v>986</v>
      </c>
    </row>
    <row r="1026" spans="1:8" x14ac:dyDescent="0.25">
      <c r="A1026" s="232" t="s">
        <v>1169</v>
      </c>
      <c r="B1026" s="229" t="s">
        <v>1003</v>
      </c>
      <c r="C1026" s="230">
        <v>1</v>
      </c>
      <c r="D1026" s="233">
        <v>63.54</v>
      </c>
      <c r="E1026" s="233">
        <f>TRUNC((C1026*D1026),2)</f>
        <v>63.54</v>
      </c>
    </row>
    <row r="1027" spans="1:8" x14ac:dyDescent="0.25">
      <c r="A1027" s="232" t="s">
        <v>990</v>
      </c>
      <c r="E1027" s="233">
        <f>SUM(E1026:E1026)</f>
        <v>63.54</v>
      </c>
    </row>
    <row r="1029" spans="1:8" x14ac:dyDescent="0.25">
      <c r="A1029" s="232" t="s">
        <v>982</v>
      </c>
      <c r="B1029" s="229" t="s">
        <v>983</v>
      </c>
      <c r="C1029" s="230" t="s">
        <v>984</v>
      </c>
      <c r="D1029" s="229" t="s">
        <v>985</v>
      </c>
      <c r="E1029" s="229" t="s">
        <v>986</v>
      </c>
    </row>
    <row r="1030" spans="1:8" x14ac:dyDescent="0.25">
      <c r="A1030" s="232" t="s">
        <v>1025</v>
      </c>
      <c r="B1030" s="229" t="s">
        <v>1017</v>
      </c>
      <c r="C1030" s="230">
        <v>0.3</v>
      </c>
      <c r="D1030" s="233">
        <v>15.09</v>
      </c>
      <c r="E1030" s="233">
        <f>TRUNC((C1030*D1030),2)</f>
        <v>4.5199999999999996</v>
      </c>
    </row>
    <row r="1031" spans="1:8" x14ac:dyDescent="0.25">
      <c r="A1031" s="232" t="s">
        <v>1026</v>
      </c>
      <c r="B1031" s="229" t="s">
        <v>1017</v>
      </c>
      <c r="C1031" s="230">
        <v>0.3</v>
      </c>
      <c r="D1031" s="233">
        <v>19.82</v>
      </c>
      <c r="E1031" s="233">
        <f>TRUNC((C1031*D1031),2)</f>
        <v>5.94</v>
      </c>
    </row>
    <row r="1032" spans="1:8" x14ac:dyDescent="0.25">
      <c r="A1032" s="232" t="s">
        <v>990</v>
      </c>
      <c r="E1032" s="233">
        <f>SUM(E1030:E1031)</f>
        <v>10.46</v>
      </c>
    </row>
    <row r="1034" spans="1:8" x14ac:dyDescent="0.25">
      <c r="A1034" s="232" t="s">
        <v>991</v>
      </c>
      <c r="E1034" s="233">
        <f>E1027+E1032</f>
        <v>74</v>
      </c>
      <c r="F1034" s="205">
        <f>ORÇAMENTO!E70</f>
        <v>74</v>
      </c>
      <c r="G1034" s="204"/>
    </row>
    <row r="1035" spans="1:8" x14ac:dyDescent="0.25">
      <c r="A1035" s="232" t="s">
        <v>992</v>
      </c>
      <c r="D1035" s="234">
        <v>0.24030000000000001</v>
      </c>
      <c r="E1035" s="233">
        <f>TRUNC((E1034*D1035),2)</f>
        <v>17.78</v>
      </c>
    </row>
    <row r="1036" spans="1:8" x14ac:dyDescent="0.25">
      <c r="A1036" s="232" t="s">
        <v>993</v>
      </c>
      <c r="E1036" s="235">
        <f>SUM(E1034:E1035)</f>
        <v>91.78</v>
      </c>
      <c r="F1036" s="205">
        <f>ORÇAMENTO!F70</f>
        <v>91.78</v>
      </c>
      <c r="H1036" s="179"/>
    </row>
    <row r="1039" spans="1:8" x14ac:dyDescent="0.25">
      <c r="A1039" s="232" t="s">
        <v>1170</v>
      </c>
      <c r="B1039" s="229" t="s">
        <v>1167</v>
      </c>
      <c r="C1039" s="230" t="s">
        <v>979</v>
      </c>
    </row>
    <row r="1040" spans="1:8" ht="26.25" x14ac:dyDescent="0.25">
      <c r="A1040" s="232" t="s">
        <v>1171</v>
      </c>
    </row>
    <row r="1041" spans="1:8" x14ac:dyDescent="0.25">
      <c r="A1041" s="232" t="s">
        <v>1014</v>
      </c>
    </row>
    <row r="1043" spans="1:8" x14ac:dyDescent="0.25">
      <c r="A1043" s="232" t="s">
        <v>998</v>
      </c>
      <c r="B1043" s="229" t="s">
        <v>983</v>
      </c>
      <c r="C1043" s="230" t="s">
        <v>984</v>
      </c>
      <c r="D1043" s="229" t="s">
        <v>985</v>
      </c>
      <c r="E1043" s="229" t="s">
        <v>986</v>
      </c>
    </row>
    <row r="1044" spans="1:8" x14ac:dyDescent="0.25">
      <c r="A1044" s="232" t="s">
        <v>1169</v>
      </c>
      <c r="B1044" s="229" t="s">
        <v>1003</v>
      </c>
      <c r="C1044" s="230">
        <v>1</v>
      </c>
      <c r="D1044" s="233">
        <v>4.0399999999999991</v>
      </c>
      <c r="E1044" s="233">
        <f>TRUNC((C1044*D1044),2)</f>
        <v>4.04</v>
      </c>
    </row>
    <row r="1045" spans="1:8" x14ac:dyDescent="0.25">
      <c r="A1045" s="232" t="s">
        <v>990</v>
      </c>
      <c r="E1045" s="233">
        <f>SUM(E1044:E1044)</f>
        <v>4.04</v>
      </c>
    </row>
    <row r="1047" spans="1:8" x14ac:dyDescent="0.25">
      <c r="A1047" s="232" t="s">
        <v>982</v>
      </c>
      <c r="B1047" s="229" t="s">
        <v>983</v>
      </c>
      <c r="C1047" s="230" t="s">
        <v>984</v>
      </c>
      <c r="D1047" s="229" t="s">
        <v>985</v>
      </c>
      <c r="E1047" s="229" t="s">
        <v>986</v>
      </c>
    </row>
    <row r="1048" spans="1:8" x14ac:dyDescent="0.25">
      <c r="A1048" s="232" t="s">
        <v>1025</v>
      </c>
      <c r="B1048" s="229" t="s">
        <v>1017</v>
      </c>
      <c r="C1048" s="230">
        <v>0.3</v>
      </c>
      <c r="D1048" s="233">
        <v>15.09</v>
      </c>
      <c r="E1048" s="233">
        <f>TRUNC((C1048*D1048),2)</f>
        <v>4.5199999999999996</v>
      </c>
    </row>
    <row r="1049" spans="1:8" x14ac:dyDescent="0.25">
      <c r="A1049" s="232" t="s">
        <v>1026</v>
      </c>
      <c r="B1049" s="229" t="s">
        <v>1017</v>
      </c>
      <c r="C1049" s="230">
        <v>0.3</v>
      </c>
      <c r="D1049" s="233">
        <v>19.82</v>
      </c>
      <c r="E1049" s="233">
        <f>TRUNC((C1049*D1049),2)</f>
        <v>5.94</v>
      </c>
    </row>
    <row r="1050" spans="1:8" x14ac:dyDescent="0.25">
      <c r="A1050" s="232" t="s">
        <v>990</v>
      </c>
      <c r="E1050" s="233">
        <f>SUM(E1048:E1049)</f>
        <v>10.46</v>
      </c>
    </row>
    <row r="1052" spans="1:8" x14ac:dyDescent="0.25">
      <c r="A1052" s="232" t="s">
        <v>991</v>
      </c>
      <c r="E1052" s="233">
        <f>E1045+E1050</f>
        <v>14.5</v>
      </c>
      <c r="F1052" s="205">
        <f>ORÇAMENTO!E71</f>
        <v>14.5</v>
      </c>
      <c r="G1052" s="204"/>
    </row>
    <row r="1053" spans="1:8" x14ac:dyDescent="0.25">
      <c r="A1053" s="232" t="s">
        <v>992</v>
      </c>
      <c r="D1053" s="234">
        <v>0.24030000000000001</v>
      </c>
      <c r="E1053" s="233">
        <f>TRUNC((E1052*D1053),2)</f>
        <v>3.48</v>
      </c>
    </row>
    <row r="1054" spans="1:8" x14ac:dyDescent="0.25">
      <c r="A1054" s="232" t="s">
        <v>993</v>
      </c>
      <c r="E1054" s="235">
        <f>SUM(E1052:E1053)</f>
        <v>17.98</v>
      </c>
      <c r="F1054" s="205">
        <f>ORÇAMENTO!F71</f>
        <v>17.98</v>
      </c>
      <c r="H1054" s="179"/>
    </row>
    <row r="1057" spans="1:8" x14ac:dyDescent="0.25">
      <c r="A1057" s="232" t="s">
        <v>1172</v>
      </c>
      <c r="B1057" s="229" t="s">
        <v>1167</v>
      </c>
      <c r="C1057" s="230" t="s">
        <v>979</v>
      </c>
    </row>
    <row r="1058" spans="1:8" ht="39" x14ac:dyDescent="0.25">
      <c r="A1058" s="232" t="s">
        <v>1173</v>
      </c>
    </row>
    <row r="1059" spans="1:8" x14ac:dyDescent="0.25">
      <c r="A1059" s="232" t="s">
        <v>1014</v>
      </c>
    </row>
    <row r="1061" spans="1:8" x14ac:dyDescent="0.25">
      <c r="A1061" s="232" t="s">
        <v>998</v>
      </c>
      <c r="B1061" s="229" t="s">
        <v>983</v>
      </c>
      <c r="C1061" s="230" t="s">
        <v>984</v>
      </c>
      <c r="D1061" s="229" t="s">
        <v>985</v>
      </c>
      <c r="E1061" s="229" t="s">
        <v>986</v>
      </c>
    </row>
    <row r="1062" spans="1:8" x14ac:dyDescent="0.25">
      <c r="A1062" s="232" t="s">
        <v>1169</v>
      </c>
      <c r="B1062" s="229" t="s">
        <v>1003</v>
      </c>
      <c r="C1062" s="230">
        <v>1</v>
      </c>
      <c r="D1062" s="233">
        <v>95.539999999999992</v>
      </c>
      <c r="E1062" s="233">
        <f>TRUNC((C1062*D1062),2)</f>
        <v>95.54</v>
      </c>
    </row>
    <row r="1063" spans="1:8" x14ac:dyDescent="0.25">
      <c r="A1063" s="232" t="s">
        <v>990</v>
      </c>
      <c r="E1063" s="233">
        <f>SUM(E1062:E1062)</f>
        <v>95.54</v>
      </c>
    </row>
    <row r="1065" spans="1:8" x14ac:dyDescent="0.25">
      <c r="A1065" s="232" t="s">
        <v>982</v>
      </c>
      <c r="B1065" s="229" t="s">
        <v>983</v>
      </c>
      <c r="C1065" s="230" t="s">
        <v>984</v>
      </c>
      <c r="D1065" s="229" t="s">
        <v>985</v>
      </c>
      <c r="E1065" s="229" t="s">
        <v>986</v>
      </c>
    </row>
    <row r="1066" spans="1:8" x14ac:dyDescent="0.25">
      <c r="A1066" s="232" t="s">
        <v>1025</v>
      </c>
      <c r="B1066" s="229" t="s">
        <v>1017</v>
      </c>
      <c r="C1066" s="230">
        <v>0.3</v>
      </c>
      <c r="D1066" s="233">
        <v>15.09</v>
      </c>
      <c r="E1066" s="233">
        <f>TRUNC((C1066*D1066),2)</f>
        <v>4.5199999999999996</v>
      </c>
    </row>
    <row r="1067" spans="1:8" x14ac:dyDescent="0.25">
      <c r="A1067" s="232" t="s">
        <v>1026</v>
      </c>
      <c r="B1067" s="229" t="s">
        <v>1017</v>
      </c>
      <c r="C1067" s="230">
        <v>0.3</v>
      </c>
      <c r="D1067" s="233">
        <v>19.82</v>
      </c>
      <c r="E1067" s="233">
        <f>TRUNC((C1067*D1067),2)</f>
        <v>5.94</v>
      </c>
    </row>
    <row r="1068" spans="1:8" x14ac:dyDescent="0.25">
      <c r="A1068" s="232" t="s">
        <v>990</v>
      </c>
      <c r="E1068" s="233">
        <f>SUM(E1066:E1067)</f>
        <v>10.46</v>
      </c>
    </row>
    <row r="1070" spans="1:8" x14ac:dyDescent="0.25">
      <c r="A1070" s="232" t="s">
        <v>991</v>
      </c>
      <c r="E1070" s="233">
        <f>E1063+E1068</f>
        <v>106</v>
      </c>
      <c r="F1070" s="205">
        <f>ORÇAMENTO!E72</f>
        <v>106</v>
      </c>
      <c r="G1070" s="204"/>
    </row>
    <row r="1071" spans="1:8" x14ac:dyDescent="0.25">
      <c r="A1071" s="232" t="s">
        <v>992</v>
      </c>
      <c r="D1071" s="234">
        <v>0.24030000000000001</v>
      </c>
      <c r="E1071" s="233">
        <f>TRUNC((E1070*D1071),2)</f>
        <v>25.47</v>
      </c>
    </row>
    <row r="1072" spans="1:8" x14ac:dyDescent="0.25">
      <c r="A1072" s="232" t="s">
        <v>993</v>
      </c>
      <c r="E1072" s="235">
        <f>SUM(E1070:E1071)</f>
        <v>131.47</v>
      </c>
      <c r="F1072" s="205">
        <f>ORÇAMENTO!F72</f>
        <v>131.47</v>
      </c>
      <c r="H1072" s="179"/>
    </row>
    <row r="1075" spans="1:7" x14ac:dyDescent="0.25">
      <c r="A1075" s="232" t="s">
        <v>1726</v>
      </c>
      <c r="C1075" s="230" t="s">
        <v>979</v>
      </c>
    </row>
    <row r="1076" spans="1:7" ht="26.25" x14ac:dyDescent="0.25">
      <c r="A1076" s="232" t="s">
        <v>1727</v>
      </c>
    </row>
    <row r="1077" spans="1:7" x14ac:dyDescent="0.25">
      <c r="A1077" s="232" t="s">
        <v>1014</v>
      </c>
    </row>
    <row r="1079" spans="1:7" x14ac:dyDescent="0.25">
      <c r="A1079" s="232" t="s">
        <v>998</v>
      </c>
      <c r="B1079" s="229" t="s">
        <v>983</v>
      </c>
      <c r="C1079" s="230" t="s">
        <v>984</v>
      </c>
      <c r="D1079" s="229" t="s">
        <v>985</v>
      </c>
      <c r="E1079" s="229" t="s">
        <v>986</v>
      </c>
    </row>
    <row r="1080" spans="1:7" ht="26.25" x14ac:dyDescent="0.25">
      <c r="A1080" s="232" t="s">
        <v>1728</v>
      </c>
      <c r="B1080" s="229" t="s">
        <v>1003</v>
      </c>
      <c r="C1080" s="230">
        <v>1</v>
      </c>
      <c r="D1080" s="233">
        <v>79.539999999999992</v>
      </c>
      <c r="E1080" s="233">
        <f>TRUNC((C1080*D1080),2)</f>
        <v>79.540000000000006</v>
      </c>
    </row>
    <row r="1081" spans="1:7" x14ac:dyDescent="0.25">
      <c r="A1081" s="232" t="s">
        <v>990</v>
      </c>
      <c r="E1081" s="233">
        <f>SUM(E1080:E1080)</f>
        <v>79.540000000000006</v>
      </c>
    </row>
    <row r="1083" spans="1:7" x14ac:dyDescent="0.25">
      <c r="A1083" s="232" t="s">
        <v>982</v>
      </c>
      <c r="B1083" s="229" t="s">
        <v>983</v>
      </c>
      <c r="C1083" s="230" t="s">
        <v>984</v>
      </c>
      <c r="D1083" s="229" t="s">
        <v>985</v>
      </c>
      <c r="E1083" s="229" t="s">
        <v>986</v>
      </c>
    </row>
    <row r="1084" spans="1:7" x14ac:dyDescent="0.25">
      <c r="A1084" s="232" t="s">
        <v>1025</v>
      </c>
      <c r="B1084" s="229" t="s">
        <v>1017</v>
      </c>
      <c r="C1084" s="230">
        <v>0.3</v>
      </c>
      <c r="D1084" s="233">
        <v>15.09</v>
      </c>
      <c r="E1084" s="233">
        <f>TRUNC((C1084*D1084),2)</f>
        <v>4.5199999999999996</v>
      </c>
    </row>
    <row r="1085" spans="1:7" x14ac:dyDescent="0.25">
      <c r="A1085" s="232" t="s">
        <v>1026</v>
      </c>
      <c r="B1085" s="229" t="s">
        <v>1017</v>
      </c>
      <c r="C1085" s="230">
        <v>0.3</v>
      </c>
      <c r="D1085" s="233">
        <v>19.82</v>
      </c>
      <c r="E1085" s="233">
        <f>TRUNC((C1085*D1085),2)</f>
        <v>5.94</v>
      </c>
    </row>
    <row r="1086" spans="1:7" x14ac:dyDescent="0.25">
      <c r="A1086" s="232" t="s">
        <v>990</v>
      </c>
      <c r="E1086" s="233">
        <f>SUM(E1084:E1085)</f>
        <v>10.46</v>
      </c>
    </row>
    <row r="1088" spans="1:7" x14ac:dyDescent="0.25">
      <c r="A1088" s="232" t="s">
        <v>991</v>
      </c>
      <c r="E1088" s="233">
        <f>E1081+E1086</f>
        <v>90</v>
      </c>
      <c r="F1088" s="205">
        <f>ORÇAMENTO!E73</f>
        <v>90</v>
      </c>
      <c r="G1088" s="204"/>
    </row>
    <row r="1089" spans="1:8" x14ac:dyDescent="0.25">
      <c r="A1089" s="232" t="s">
        <v>992</v>
      </c>
      <c r="D1089" s="234">
        <v>0.24030000000000001</v>
      </c>
      <c r="E1089" s="233">
        <f>TRUNC((E1088*D1089),2)</f>
        <v>21.62</v>
      </c>
    </row>
    <row r="1090" spans="1:8" s="175" customFormat="1" x14ac:dyDescent="0.25">
      <c r="A1090" s="232" t="s">
        <v>993</v>
      </c>
      <c r="B1090" s="229"/>
      <c r="C1090" s="230"/>
      <c r="D1090" s="229"/>
      <c r="E1090" s="235">
        <f>SUM(E1088:E1089)+0.01</f>
        <v>111.63000000000001</v>
      </c>
      <c r="F1090" s="205">
        <f>ORÇAMENTO!F73</f>
        <v>111.63</v>
      </c>
      <c r="H1090" s="204"/>
    </row>
    <row r="1092" spans="1:8" x14ac:dyDescent="0.25">
      <c r="A1092" s="232" t="s">
        <v>1729</v>
      </c>
      <c r="C1092" s="230" t="s">
        <v>979</v>
      </c>
    </row>
    <row r="1093" spans="1:8" ht="64.5" x14ac:dyDescent="0.25">
      <c r="A1093" s="232" t="s">
        <v>1730</v>
      </c>
    </row>
    <row r="1094" spans="1:8" x14ac:dyDescent="0.25">
      <c r="A1094" s="232" t="s">
        <v>1014</v>
      </c>
    </row>
    <row r="1096" spans="1:8" x14ac:dyDescent="0.25">
      <c r="A1096" s="232" t="s">
        <v>998</v>
      </c>
      <c r="B1096" s="229" t="s">
        <v>983</v>
      </c>
      <c r="C1096" s="230" t="s">
        <v>984</v>
      </c>
      <c r="D1096" s="229" t="s">
        <v>985</v>
      </c>
      <c r="E1096" s="229" t="s">
        <v>986</v>
      </c>
    </row>
    <row r="1097" spans="1:8" ht="64.5" x14ac:dyDescent="0.25">
      <c r="A1097" s="232" t="s">
        <v>1731</v>
      </c>
      <c r="B1097" s="229" t="s">
        <v>1003</v>
      </c>
      <c r="C1097" s="230">
        <v>1</v>
      </c>
      <c r="D1097" s="233">
        <v>2650.9</v>
      </c>
      <c r="E1097" s="233">
        <f>TRUNC((C1097*D1097),2)</f>
        <v>2650.9</v>
      </c>
    </row>
    <row r="1098" spans="1:8" x14ac:dyDescent="0.25">
      <c r="A1098" s="232" t="s">
        <v>990</v>
      </c>
      <c r="E1098" s="233">
        <f>SUM(E1097:E1097)</f>
        <v>2650.9</v>
      </c>
    </row>
    <row r="1100" spans="1:8" x14ac:dyDescent="0.25">
      <c r="A1100" s="232" t="s">
        <v>982</v>
      </c>
      <c r="B1100" s="229" t="s">
        <v>983</v>
      </c>
      <c r="C1100" s="230" t="s">
        <v>984</v>
      </c>
      <c r="D1100" s="229" t="s">
        <v>985</v>
      </c>
      <c r="E1100" s="229" t="s">
        <v>986</v>
      </c>
    </row>
    <row r="1101" spans="1:8" x14ac:dyDescent="0.25">
      <c r="A1101" s="232" t="s">
        <v>1025</v>
      </c>
      <c r="B1101" s="229" t="s">
        <v>1017</v>
      </c>
      <c r="C1101" s="230">
        <v>10</v>
      </c>
      <c r="D1101" s="233">
        <v>15.09</v>
      </c>
      <c r="E1101" s="233">
        <f>TRUNC((C1101*D1101),2)</f>
        <v>150.9</v>
      </c>
    </row>
    <row r="1102" spans="1:8" x14ac:dyDescent="0.25">
      <c r="A1102" s="232" t="s">
        <v>1026</v>
      </c>
      <c r="B1102" s="229" t="s">
        <v>1017</v>
      </c>
      <c r="C1102" s="230">
        <v>10</v>
      </c>
      <c r="D1102" s="233">
        <v>19.82</v>
      </c>
      <c r="E1102" s="233">
        <f>TRUNC((C1102*D1102),2)</f>
        <v>198.2</v>
      </c>
    </row>
    <row r="1103" spans="1:8" x14ac:dyDescent="0.25">
      <c r="A1103" s="232" t="s">
        <v>990</v>
      </c>
      <c r="E1103" s="233">
        <f>SUM(E1101:E1102)</f>
        <v>349.1</v>
      </c>
    </row>
    <row r="1105" spans="1:8" x14ac:dyDescent="0.25">
      <c r="A1105" s="232" t="s">
        <v>991</v>
      </c>
      <c r="E1105" s="233">
        <f>E1098+E1103</f>
        <v>3000</v>
      </c>
      <c r="F1105" s="205">
        <f>ORÇAMENTO!E75</f>
        <v>3000</v>
      </c>
      <c r="G1105" s="204"/>
    </row>
    <row r="1106" spans="1:8" x14ac:dyDescent="0.25">
      <c r="A1106" s="232" t="s">
        <v>992</v>
      </c>
      <c r="D1106" s="234">
        <v>0.24030000000000001</v>
      </c>
      <c r="E1106" s="233">
        <f>TRUNC((E1105*D1106),2)</f>
        <v>720.9</v>
      </c>
    </row>
    <row r="1107" spans="1:8" x14ac:dyDescent="0.25">
      <c r="A1107" s="232" t="s">
        <v>993</v>
      </c>
      <c r="E1107" s="235">
        <f>SUM(E1105:E1106)</f>
        <v>3720.9</v>
      </c>
      <c r="F1107" s="205">
        <f>ORÇAMENTO!F75</f>
        <v>3720.9</v>
      </c>
      <c r="H1107" s="179"/>
    </row>
    <row r="1108" spans="1:8" s="175" customFormat="1" x14ac:dyDescent="0.25">
      <c r="A1108" s="232"/>
      <c r="B1108" s="229"/>
      <c r="C1108" s="230"/>
      <c r="D1108" s="229"/>
      <c r="E1108" s="229"/>
      <c r="F1108" s="192"/>
    </row>
    <row r="1109" spans="1:8" s="175" customFormat="1" x14ac:dyDescent="0.25">
      <c r="A1109" s="232" t="s">
        <v>1174</v>
      </c>
      <c r="B1109" s="229" t="s">
        <v>1175</v>
      </c>
      <c r="C1109" s="230" t="s">
        <v>979</v>
      </c>
      <c r="D1109" s="229"/>
      <c r="E1109" s="229"/>
      <c r="F1109" s="192"/>
    </row>
    <row r="1110" spans="1:8" s="175" customFormat="1" ht="26.25" x14ac:dyDescent="0.25">
      <c r="A1110" s="232" t="s">
        <v>1176</v>
      </c>
      <c r="B1110" s="229"/>
      <c r="C1110" s="230"/>
      <c r="D1110" s="229"/>
      <c r="E1110" s="229"/>
      <c r="F1110" s="192"/>
    </row>
    <row r="1111" spans="1:8" x14ac:dyDescent="0.25">
      <c r="A1111" s="232" t="s">
        <v>1014</v>
      </c>
    </row>
    <row r="1113" spans="1:8" x14ac:dyDescent="0.25">
      <c r="A1113" s="232" t="s">
        <v>982</v>
      </c>
      <c r="B1113" s="229" t="s">
        <v>983</v>
      </c>
      <c r="C1113" s="230" t="s">
        <v>984</v>
      </c>
      <c r="D1113" s="229" t="s">
        <v>985</v>
      </c>
      <c r="E1113" s="229" t="s">
        <v>986</v>
      </c>
    </row>
    <row r="1114" spans="1:8" ht="26.25" x14ac:dyDescent="0.25">
      <c r="A1114" s="232" t="s">
        <v>1177</v>
      </c>
      <c r="B1114" s="229" t="s">
        <v>1010</v>
      </c>
      <c r="C1114" s="230">
        <v>1</v>
      </c>
      <c r="D1114" s="233">
        <v>4.0199999999999996</v>
      </c>
      <c r="E1114" s="233">
        <f>TRUNC((C1114*D1114),2)</f>
        <v>4.0199999999999996</v>
      </c>
    </row>
    <row r="1115" spans="1:8" ht="26.25" x14ac:dyDescent="0.25">
      <c r="A1115" s="232" t="s">
        <v>1178</v>
      </c>
      <c r="B1115" s="229" t="s">
        <v>1010</v>
      </c>
      <c r="C1115" s="230">
        <v>1</v>
      </c>
      <c r="D1115" s="233">
        <v>10.130000000000001</v>
      </c>
      <c r="E1115" s="233">
        <f>TRUNC((C1115*D1115),2)</f>
        <v>10.130000000000001</v>
      </c>
    </row>
    <row r="1116" spans="1:8" ht="26.25" x14ac:dyDescent="0.25">
      <c r="A1116" s="232" t="s">
        <v>1179</v>
      </c>
      <c r="B1116" s="229" t="s">
        <v>1010</v>
      </c>
      <c r="C1116" s="230">
        <v>1</v>
      </c>
      <c r="D1116" s="233">
        <v>4.04</v>
      </c>
      <c r="E1116" s="233">
        <f>TRUNC((C1116*D1116),2)</f>
        <v>4.04</v>
      </c>
    </row>
    <row r="1117" spans="1:8" ht="26.25" x14ac:dyDescent="0.25">
      <c r="A1117" s="232" t="s">
        <v>1180</v>
      </c>
      <c r="B1117" s="229" t="s">
        <v>1010</v>
      </c>
      <c r="C1117" s="230">
        <v>1</v>
      </c>
      <c r="D1117" s="233">
        <v>18.809999999999999</v>
      </c>
      <c r="E1117" s="233">
        <f>TRUNC((C1117*D1117),2)</f>
        <v>18.809999999999999</v>
      </c>
    </row>
    <row r="1118" spans="1:8" x14ac:dyDescent="0.25">
      <c r="A1118" s="232" t="s">
        <v>990</v>
      </c>
      <c r="E1118" s="233">
        <f>SUM(E1114:E1117)</f>
        <v>37</v>
      </c>
    </row>
    <row r="1120" spans="1:8" x14ac:dyDescent="0.25">
      <c r="A1120" s="232" t="s">
        <v>991</v>
      </c>
      <c r="E1120" s="233">
        <f>E1118</f>
        <v>37</v>
      </c>
      <c r="F1120" s="205">
        <f>ORÇAMENTO!E77</f>
        <v>37</v>
      </c>
      <c r="G1120" s="204"/>
    </row>
    <row r="1121" spans="1:8" x14ac:dyDescent="0.25">
      <c r="A1121" s="232" t="s">
        <v>992</v>
      </c>
      <c r="D1121" s="234">
        <v>0.24030000000000001</v>
      </c>
      <c r="E1121" s="233">
        <f>TRUNC((E1120*D1121),2)</f>
        <v>8.89</v>
      </c>
    </row>
    <row r="1122" spans="1:8" x14ac:dyDescent="0.25">
      <c r="A1122" s="232" t="s">
        <v>993</v>
      </c>
      <c r="E1122" s="235">
        <f>SUM(E1120:E1121)</f>
        <v>45.89</v>
      </c>
      <c r="F1122" s="205">
        <f>ORÇAMENTO!F77</f>
        <v>45.89</v>
      </c>
      <c r="H1122" s="179"/>
    </row>
    <row r="1124" spans="1:8" x14ac:dyDescent="0.25">
      <c r="A1124" s="232" t="s">
        <v>1732</v>
      </c>
      <c r="C1124" s="230" t="s">
        <v>979</v>
      </c>
    </row>
    <row r="1125" spans="1:8" x14ac:dyDescent="0.25">
      <c r="A1125" s="232" t="s">
        <v>1733</v>
      </c>
    </row>
    <row r="1126" spans="1:8" x14ac:dyDescent="0.25">
      <c r="A1126" s="232" t="s">
        <v>1650</v>
      </c>
    </row>
    <row r="1128" spans="1:8" x14ac:dyDescent="0.25">
      <c r="A1128" s="232" t="s">
        <v>982</v>
      </c>
      <c r="B1128" s="229" t="s">
        <v>983</v>
      </c>
      <c r="C1128" s="230" t="s">
        <v>984</v>
      </c>
      <c r="D1128" s="229" t="s">
        <v>985</v>
      </c>
      <c r="E1128" s="229" t="s">
        <v>986</v>
      </c>
    </row>
    <row r="1129" spans="1:8" x14ac:dyDescent="0.25">
      <c r="A1129" s="232" t="s">
        <v>1036</v>
      </c>
      <c r="B1129" s="229" t="s">
        <v>1017</v>
      </c>
      <c r="C1129" s="230">
        <v>3.4285714285714284</v>
      </c>
      <c r="D1129" s="233">
        <v>14</v>
      </c>
      <c r="E1129" s="233">
        <f>TRUNC((C1129*D1129),2)</f>
        <v>48</v>
      </c>
    </row>
    <row r="1130" spans="1:8" x14ac:dyDescent="0.25">
      <c r="A1130" s="232" t="s">
        <v>990</v>
      </c>
      <c r="E1130" s="233">
        <f>E1129</f>
        <v>48</v>
      </c>
    </row>
    <row r="1132" spans="1:8" x14ac:dyDescent="0.25">
      <c r="A1132" s="232" t="s">
        <v>991</v>
      </c>
      <c r="E1132" s="233">
        <f>E1130</f>
        <v>48</v>
      </c>
      <c r="F1132" s="205">
        <f>ORÇAMENTO!E78</f>
        <v>48</v>
      </c>
    </row>
    <row r="1133" spans="1:8" x14ac:dyDescent="0.25">
      <c r="A1133" s="232" t="s">
        <v>992</v>
      </c>
      <c r="D1133" s="234">
        <v>0.24030000000000001</v>
      </c>
      <c r="E1133" s="233">
        <f>TRUNC((E1132*D1133),2)</f>
        <v>11.53</v>
      </c>
    </row>
    <row r="1134" spans="1:8" x14ac:dyDescent="0.25">
      <c r="A1134" s="232" t="s">
        <v>993</v>
      </c>
      <c r="E1134" s="235">
        <f>SUM(E1132:E1133)</f>
        <v>59.53</v>
      </c>
      <c r="F1134" s="205">
        <f>ORÇAMENTO!F78</f>
        <v>59.53</v>
      </c>
      <c r="H1134" s="179"/>
    </row>
    <row r="1136" spans="1:8" x14ac:dyDescent="0.25">
      <c r="A1136" s="232" t="s">
        <v>1181</v>
      </c>
      <c r="B1136" s="229" t="s">
        <v>1182</v>
      </c>
      <c r="C1136" s="230" t="s">
        <v>979</v>
      </c>
    </row>
    <row r="1137" spans="1:8" ht="26.25" x14ac:dyDescent="0.25">
      <c r="A1137" s="232" t="s">
        <v>1183</v>
      </c>
    </row>
    <row r="1138" spans="1:8" x14ac:dyDescent="0.25">
      <c r="A1138" s="232" t="s">
        <v>1014</v>
      </c>
    </row>
    <row r="1140" spans="1:8" x14ac:dyDescent="0.25">
      <c r="A1140" s="232" t="s">
        <v>998</v>
      </c>
      <c r="B1140" s="229" t="s">
        <v>983</v>
      </c>
      <c r="C1140" s="230" t="s">
        <v>984</v>
      </c>
      <c r="D1140" s="229" t="s">
        <v>985</v>
      </c>
      <c r="E1140" s="229" t="s">
        <v>986</v>
      </c>
    </row>
    <row r="1141" spans="1:8" ht="26.25" x14ac:dyDescent="0.25">
      <c r="A1141" s="232" t="s">
        <v>1184</v>
      </c>
      <c r="B1141" s="229" t="s">
        <v>1010</v>
      </c>
      <c r="C1141" s="230">
        <v>1</v>
      </c>
      <c r="D1141" s="233">
        <v>19.55</v>
      </c>
      <c r="E1141" s="233">
        <f>TRUNC((C1141*D1141),2)</f>
        <v>19.55</v>
      </c>
    </row>
    <row r="1142" spans="1:8" x14ac:dyDescent="0.25">
      <c r="A1142" s="232" t="s">
        <v>990</v>
      </c>
      <c r="E1142" s="233">
        <f>SUM(E1141:E1141)</f>
        <v>19.55</v>
      </c>
    </row>
    <row r="1144" spans="1:8" x14ac:dyDescent="0.25">
      <c r="A1144" s="232" t="s">
        <v>982</v>
      </c>
      <c r="B1144" s="229" t="s">
        <v>983</v>
      </c>
      <c r="C1144" s="230" t="s">
        <v>984</v>
      </c>
      <c r="D1144" s="229" t="s">
        <v>985</v>
      </c>
      <c r="E1144" s="229" t="s">
        <v>986</v>
      </c>
    </row>
    <row r="1145" spans="1:8" x14ac:dyDescent="0.25">
      <c r="A1145" s="232" t="s">
        <v>1025</v>
      </c>
      <c r="B1145" s="229" t="s">
        <v>1017</v>
      </c>
      <c r="C1145" s="230">
        <v>0.5</v>
      </c>
      <c r="D1145" s="233">
        <v>15.09</v>
      </c>
      <c r="E1145" s="233">
        <f>TRUNC((C1145*D1145),2)</f>
        <v>7.54</v>
      </c>
    </row>
    <row r="1146" spans="1:8" x14ac:dyDescent="0.25">
      <c r="A1146" s="232" t="s">
        <v>1026</v>
      </c>
      <c r="B1146" s="229" t="s">
        <v>1017</v>
      </c>
      <c r="C1146" s="230">
        <v>0.5</v>
      </c>
      <c r="D1146" s="233">
        <v>19.82</v>
      </c>
      <c r="E1146" s="233">
        <f>TRUNC((C1146*D1146),2)</f>
        <v>9.91</v>
      </c>
    </row>
    <row r="1147" spans="1:8" x14ac:dyDescent="0.25">
      <c r="A1147" s="232" t="s">
        <v>990</v>
      </c>
      <c r="E1147" s="233">
        <f>SUM(E1145:E1146)</f>
        <v>17.45</v>
      </c>
    </row>
    <row r="1149" spans="1:8" x14ac:dyDescent="0.25">
      <c r="A1149" s="232" t="s">
        <v>991</v>
      </c>
      <c r="E1149" s="233">
        <f>E1142+E1147</f>
        <v>37</v>
      </c>
      <c r="F1149" s="205">
        <f>ORÇAMENTO!E79</f>
        <v>37</v>
      </c>
      <c r="G1149" s="204"/>
    </row>
    <row r="1150" spans="1:8" x14ac:dyDescent="0.25">
      <c r="A1150" s="232" t="s">
        <v>992</v>
      </c>
      <c r="D1150" s="234">
        <v>0.24030000000000001</v>
      </c>
      <c r="E1150" s="233">
        <f>TRUNC((E1149*D1150),2)</f>
        <v>8.89</v>
      </c>
    </row>
    <row r="1151" spans="1:8" x14ac:dyDescent="0.25">
      <c r="A1151" s="232" t="s">
        <v>993</v>
      </c>
      <c r="E1151" s="235">
        <f>SUM(E1149:E1150)</f>
        <v>45.89</v>
      </c>
      <c r="F1151" s="205">
        <f>ORÇAMENTO!F79</f>
        <v>45.89</v>
      </c>
      <c r="H1151" s="179"/>
    </row>
    <row r="1154" spans="1:5" x14ac:dyDescent="0.25">
      <c r="A1154" s="232" t="s">
        <v>1185</v>
      </c>
      <c r="B1154" s="229" t="s">
        <v>1182</v>
      </c>
      <c r="C1154" s="230" t="s">
        <v>979</v>
      </c>
    </row>
    <row r="1155" spans="1:5" ht="26.25" x14ac:dyDescent="0.25">
      <c r="A1155" s="232" t="s">
        <v>1186</v>
      </c>
    </row>
    <row r="1156" spans="1:5" x14ac:dyDescent="0.25">
      <c r="A1156" s="232" t="s">
        <v>981</v>
      </c>
    </row>
    <row r="1158" spans="1:5" x14ac:dyDescent="0.25">
      <c r="A1158" s="232" t="s">
        <v>998</v>
      </c>
      <c r="B1158" s="229" t="s">
        <v>983</v>
      </c>
      <c r="C1158" s="230" t="s">
        <v>984</v>
      </c>
      <c r="D1158" s="229" t="s">
        <v>985</v>
      </c>
      <c r="E1158" s="229" t="s">
        <v>986</v>
      </c>
    </row>
    <row r="1159" spans="1:5" x14ac:dyDescent="0.25">
      <c r="A1159" s="232" t="s">
        <v>1734</v>
      </c>
      <c r="B1159" s="229" t="s">
        <v>1010</v>
      </c>
      <c r="C1159" s="230">
        <v>1</v>
      </c>
      <c r="D1159" s="233">
        <v>50.64</v>
      </c>
      <c r="E1159" s="233">
        <f>TRUNC((C1159*D1159),2)</f>
        <v>50.64</v>
      </c>
    </row>
    <row r="1160" spans="1:5" x14ac:dyDescent="0.25">
      <c r="A1160" s="232" t="s">
        <v>1735</v>
      </c>
      <c r="B1160" s="236" t="s">
        <v>947</v>
      </c>
      <c r="C1160" s="230">
        <f>0.3*0.3*0.8</f>
        <v>7.1999999999999995E-2</v>
      </c>
      <c r="D1160" s="233">
        <v>48</v>
      </c>
      <c r="E1160" s="233">
        <f>TRUNC((C1160*D1160),2)</f>
        <v>3.45</v>
      </c>
    </row>
    <row r="1161" spans="1:5" x14ac:dyDescent="0.25">
      <c r="D1161" s="233"/>
      <c r="E1161" s="233"/>
    </row>
    <row r="1162" spans="1:5" x14ac:dyDescent="0.25">
      <c r="A1162" s="232" t="s">
        <v>990</v>
      </c>
      <c r="E1162" s="233">
        <f>SUM(E1159:E1160)</f>
        <v>54.09</v>
      </c>
    </row>
    <row r="1164" spans="1:5" x14ac:dyDescent="0.25">
      <c r="A1164" s="232" t="s">
        <v>982</v>
      </c>
      <c r="B1164" s="229" t="s">
        <v>983</v>
      </c>
      <c r="C1164" s="230" t="s">
        <v>984</v>
      </c>
      <c r="D1164" s="229" t="s">
        <v>985</v>
      </c>
      <c r="E1164" s="229" t="s">
        <v>986</v>
      </c>
    </row>
    <row r="1165" spans="1:5" x14ac:dyDescent="0.25">
      <c r="A1165" s="232" t="s">
        <v>1025</v>
      </c>
      <c r="B1165" s="229" t="s">
        <v>1017</v>
      </c>
      <c r="C1165" s="230">
        <v>1</v>
      </c>
      <c r="D1165" s="233">
        <v>15.09</v>
      </c>
      <c r="E1165" s="233">
        <f>TRUNC((C1165*D1165),2)</f>
        <v>15.09</v>
      </c>
    </row>
    <row r="1166" spans="1:5" x14ac:dyDescent="0.25">
      <c r="A1166" s="232" t="s">
        <v>1026</v>
      </c>
      <c r="B1166" s="229" t="s">
        <v>1017</v>
      </c>
      <c r="C1166" s="230">
        <v>1</v>
      </c>
      <c r="D1166" s="233">
        <v>19.82</v>
      </c>
      <c r="E1166" s="233">
        <f>TRUNC((C1166*D1166),2)</f>
        <v>19.82</v>
      </c>
    </row>
    <row r="1167" spans="1:5" x14ac:dyDescent="0.25">
      <c r="A1167" s="232" t="s">
        <v>990</v>
      </c>
      <c r="E1167" s="233">
        <f>SUM(E1165:E1166)</f>
        <v>34.909999999999997</v>
      </c>
    </row>
    <row r="1169" spans="1:8" x14ac:dyDescent="0.25">
      <c r="A1169" s="232" t="s">
        <v>991</v>
      </c>
      <c r="E1169" s="233">
        <f>E1162+E1167</f>
        <v>89</v>
      </c>
      <c r="F1169" s="205">
        <f>ORÇAMENTO!E80</f>
        <v>89</v>
      </c>
      <c r="G1169" s="204"/>
      <c r="H1169" s="179"/>
    </row>
    <row r="1170" spans="1:8" x14ac:dyDescent="0.25">
      <c r="A1170" s="232" t="s">
        <v>992</v>
      </c>
      <c r="D1170" s="234">
        <v>0.24030000000000001</v>
      </c>
      <c r="E1170" s="233">
        <f>TRUNC((E1169*D1170),2)</f>
        <v>21.38</v>
      </c>
    </row>
    <row r="1171" spans="1:8" x14ac:dyDescent="0.25">
      <c r="A1171" s="232" t="s">
        <v>993</v>
      </c>
      <c r="E1171" s="235">
        <f>SUM(E1169:E1170)+0.01</f>
        <v>110.39</v>
      </c>
      <c r="F1171" s="205">
        <f>ORÇAMENTO!F80</f>
        <v>110.39</v>
      </c>
      <c r="H1171" s="179"/>
    </row>
    <row r="1174" spans="1:8" x14ac:dyDescent="0.25">
      <c r="A1174" s="232" t="s">
        <v>1187</v>
      </c>
      <c r="B1174" s="229" t="s">
        <v>1188</v>
      </c>
      <c r="C1174" s="230" t="s">
        <v>979</v>
      </c>
    </row>
    <row r="1175" spans="1:8" ht="26.25" x14ac:dyDescent="0.25">
      <c r="A1175" s="232" t="s">
        <v>1189</v>
      </c>
    </row>
    <row r="1176" spans="1:8" x14ac:dyDescent="0.25">
      <c r="A1176" s="232" t="s">
        <v>1014</v>
      </c>
    </row>
    <row r="1178" spans="1:8" x14ac:dyDescent="0.25">
      <c r="A1178" s="232" t="s">
        <v>998</v>
      </c>
      <c r="B1178" s="229" t="s">
        <v>983</v>
      </c>
      <c r="C1178" s="230" t="s">
        <v>984</v>
      </c>
      <c r="D1178" s="229" t="s">
        <v>985</v>
      </c>
      <c r="E1178" s="229" t="s">
        <v>986</v>
      </c>
    </row>
    <row r="1179" spans="1:8" ht="39" x14ac:dyDescent="0.25">
      <c r="A1179" s="232" t="s">
        <v>1190</v>
      </c>
      <c r="B1179" s="229" t="s">
        <v>1191</v>
      </c>
      <c r="C1179" s="230">
        <v>1</v>
      </c>
      <c r="D1179" s="233">
        <v>0.46</v>
      </c>
      <c r="E1179" s="233">
        <f>TRUNC((C1179*D1179),2)</f>
        <v>0.46</v>
      </c>
    </row>
    <row r="1180" spans="1:8" x14ac:dyDescent="0.25">
      <c r="A1180" s="232" t="s">
        <v>990</v>
      </c>
      <c r="E1180" s="233">
        <f>SUM(E1179:E1179)</f>
        <v>0.46</v>
      </c>
    </row>
    <row r="1182" spans="1:8" x14ac:dyDescent="0.25">
      <c r="A1182" s="232" t="s">
        <v>982</v>
      </c>
      <c r="B1182" s="229" t="s">
        <v>983</v>
      </c>
      <c r="C1182" s="230" t="s">
        <v>984</v>
      </c>
      <c r="D1182" s="229" t="s">
        <v>985</v>
      </c>
      <c r="E1182" s="229" t="s">
        <v>986</v>
      </c>
    </row>
    <row r="1183" spans="1:8" x14ac:dyDescent="0.25">
      <c r="A1183" s="232" t="s">
        <v>1025</v>
      </c>
      <c r="B1183" s="229" t="s">
        <v>1017</v>
      </c>
      <c r="C1183" s="230">
        <v>0.36666670000000001</v>
      </c>
      <c r="D1183" s="233">
        <v>15.09</v>
      </c>
      <c r="E1183" s="233">
        <f>TRUNC((C1183*D1183),2)</f>
        <v>5.53</v>
      </c>
    </row>
    <row r="1184" spans="1:8" x14ac:dyDescent="0.25">
      <c r="A1184" s="232" t="s">
        <v>1026</v>
      </c>
      <c r="B1184" s="229" t="s">
        <v>1017</v>
      </c>
      <c r="C1184" s="230">
        <v>0.36666670000000001</v>
      </c>
      <c r="D1184" s="233">
        <v>19.82</v>
      </c>
      <c r="E1184" s="233">
        <f>TRUNC((C1184*D1184),2)</f>
        <v>7.26</v>
      </c>
    </row>
    <row r="1185" spans="1:8" ht="39" x14ac:dyDescent="0.25">
      <c r="A1185" s="232" t="s">
        <v>1736</v>
      </c>
      <c r="B1185" s="229" t="s">
        <v>1010</v>
      </c>
      <c r="C1185" s="230">
        <v>1</v>
      </c>
      <c r="D1185" s="233">
        <v>8.75</v>
      </c>
      <c r="E1185" s="233">
        <f>TRUNC((C1185*D1185),2)</f>
        <v>8.75</v>
      </c>
    </row>
    <row r="1186" spans="1:8" x14ac:dyDescent="0.25">
      <c r="A1186" s="232" t="s">
        <v>990</v>
      </c>
      <c r="E1186" s="233">
        <f>SUM(E1183:E1185)</f>
        <v>21.54</v>
      </c>
    </row>
    <row r="1188" spans="1:8" x14ac:dyDescent="0.25">
      <c r="A1188" s="232" t="s">
        <v>991</v>
      </c>
      <c r="E1188" s="233">
        <f>E1180+E1186</f>
        <v>22</v>
      </c>
      <c r="F1188" s="205">
        <f>ORÇAMENTO!E81</f>
        <v>22</v>
      </c>
      <c r="G1188" s="204">
        <f>F1188-E1188</f>
        <v>0</v>
      </c>
    </row>
    <row r="1189" spans="1:8" x14ac:dyDescent="0.25">
      <c r="A1189" s="232" t="s">
        <v>992</v>
      </c>
      <c r="D1189" s="234">
        <v>0.24030000000000001</v>
      </c>
      <c r="E1189" s="233">
        <f>TRUNC((E1188*D1189),2)</f>
        <v>5.28</v>
      </c>
    </row>
    <row r="1190" spans="1:8" x14ac:dyDescent="0.25">
      <c r="A1190" s="232" t="s">
        <v>993</v>
      </c>
      <c r="E1190" s="235">
        <f>SUM(E1188:E1189)+0.01</f>
        <v>27.290000000000003</v>
      </c>
      <c r="F1190" s="205">
        <f>ORÇAMENTO!F81</f>
        <v>27.29</v>
      </c>
      <c r="H1190" s="179"/>
    </row>
    <row r="1193" spans="1:8" x14ac:dyDescent="0.25">
      <c r="A1193" s="232" t="s">
        <v>1192</v>
      </c>
      <c r="B1193" s="229" t="s">
        <v>1193</v>
      </c>
      <c r="C1193" s="230" t="s">
        <v>979</v>
      </c>
    </row>
    <row r="1194" spans="1:8" ht="39" x14ac:dyDescent="0.25">
      <c r="A1194" s="232" t="s">
        <v>1194</v>
      </c>
    </row>
    <row r="1195" spans="1:8" x14ac:dyDescent="0.25">
      <c r="A1195" s="232" t="s">
        <v>1014</v>
      </c>
    </row>
    <row r="1197" spans="1:8" x14ac:dyDescent="0.25">
      <c r="A1197" s="232" t="s">
        <v>998</v>
      </c>
      <c r="B1197" s="229" t="s">
        <v>983</v>
      </c>
      <c r="C1197" s="230" t="s">
        <v>984</v>
      </c>
      <c r="D1197" s="229" t="s">
        <v>985</v>
      </c>
      <c r="E1197" s="229" t="s">
        <v>986</v>
      </c>
    </row>
    <row r="1198" spans="1:8" ht="26.25" x14ac:dyDescent="0.25">
      <c r="A1198" s="232" t="s">
        <v>1195</v>
      </c>
      <c r="B1198" s="229" t="s">
        <v>1010</v>
      </c>
      <c r="C1198" s="230">
        <v>1</v>
      </c>
      <c r="D1198" s="233">
        <v>4.41</v>
      </c>
      <c r="E1198" s="233">
        <f>TRUNC((C1198*D1198),2)</f>
        <v>4.41</v>
      </c>
    </row>
    <row r="1199" spans="1:8" ht="39" x14ac:dyDescent="0.25">
      <c r="A1199" s="232" t="s">
        <v>1196</v>
      </c>
      <c r="B1199" s="229" t="s">
        <v>1010</v>
      </c>
      <c r="C1199" s="230">
        <v>1</v>
      </c>
      <c r="D1199" s="233">
        <v>18.850000000000001</v>
      </c>
      <c r="E1199" s="233">
        <f>TRUNC((C1199*D1199),2)</f>
        <v>18.850000000000001</v>
      </c>
    </row>
    <row r="1200" spans="1:8" x14ac:dyDescent="0.25">
      <c r="A1200" s="232" t="s">
        <v>990</v>
      </c>
      <c r="E1200" s="233">
        <f>SUM(E1198:E1199)</f>
        <v>23.26</v>
      </c>
    </row>
    <row r="1202" spans="1:8" x14ac:dyDescent="0.25">
      <c r="A1202" s="232" t="s">
        <v>982</v>
      </c>
      <c r="B1202" s="229" t="s">
        <v>983</v>
      </c>
      <c r="C1202" s="230" t="s">
        <v>984</v>
      </c>
      <c r="D1202" s="229" t="s">
        <v>985</v>
      </c>
      <c r="E1202" s="229" t="s">
        <v>986</v>
      </c>
    </row>
    <row r="1203" spans="1:8" x14ac:dyDescent="0.25">
      <c r="A1203" s="232" t="s">
        <v>1025</v>
      </c>
      <c r="B1203" s="229" t="s">
        <v>1017</v>
      </c>
      <c r="C1203" s="230">
        <v>0.32</v>
      </c>
      <c r="D1203" s="233">
        <v>15.09</v>
      </c>
      <c r="E1203" s="233">
        <f>TRUNC((C1203*D1203),2)</f>
        <v>4.82</v>
      </c>
    </row>
    <row r="1204" spans="1:8" x14ac:dyDescent="0.25">
      <c r="A1204" s="232" t="s">
        <v>1026</v>
      </c>
      <c r="B1204" s="229" t="s">
        <v>1017</v>
      </c>
      <c r="C1204" s="230">
        <v>0.24823410696266388</v>
      </c>
      <c r="D1204" s="233">
        <v>19.82</v>
      </c>
      <c r="E1204" s="233">
        <f>TRUNC((C1204*D1204),2)</f>
        <v>4.92</v>
      </c>
    </row>
    <row r="1205" spans="1:8" x14ac:dyDescent="0.25">
      <c r="A1205" s="232" t="s">
        <v>990</v>
      </c>
      <c r="E1205" s="233">
        <f>SUM(E1203:E1204)</f>
        <v>9.74</v>
      </c>
    </row>
    <row r="1207" spans="1:8" x14ac:dyDescent="0.25">
      <c r="A1207" s="232" t="s">
        <v>991</v>
      </c>
      <c r="E1207" s="233">
        <f>E1200+E1205</f>
        <v>33</v>
      </c>
      <c r="F1207" s="205">
        <f>ORÇAMENTO!E82</f>
        <v>33</v>
      </c>
      <c r="G1207" s="204"/>
    </row>
    <row r="1208" spans="1:8" x14ac:dyDescent="0.25">
      <c r="A1208" s="232" t="s">
        <v>992</v>
      </c>
      <c r="D1208" s="234">
        <v>0.24030000000000001</v>
      </c>
      <c r="E1208" s="233">
        <f>TRUNC((E1207*D1208),2)</f>
        <v>7.92</v>
      </c>
    </row>
    <row r="1209" spans="1:8" x14ac:dyDescent="0.25">
      <c r="A1209" s="232" t="s">
        <v>993</v>
      </c>
      <c r="E1209" s="235">
        <f>SUM(E1207:E1208)+0.01</f>
        <v>40.93</v>
      </c>
      <c r="F1209" s="205">
        <f>ORÇAMENTO!F82</f>
        <v>40.93</v>
      </c>
      <c r="H1209" s="179"/>
    </row>
    <row r="1212" spans="1:8" x14ac:dyDescent="0.25">
      <c r="A1212" s="232" t="s">
        <v>1197</v>
      </c>
      <c r="B1212" s="229" t="s">
        <v>1198</v>
      </c>
      <c r="C1212" s="230" t="s">
        <v>979</v>
      </c>
    </row>
    <row r="1213" spans="1:8" ht="39" x14ac:dyDescent="0.25">
      <c r="A1213" s="232" t="s">
        <v>1199</v>
      </c>
    </row>
    <row r="1214" spans="1:8" x14ac:dyDescent="0.25">
      <c r="A1214" s="232" t="s">
        <v>1014</v>
      </c>
    </row>
    <row r="1216" spans="1:8" x14ac:dyDescent="0.25">
      <c r="A1216" s="232" t="s">
        <v>998</v>
      </c>
      <c r="B1216" s="229" t="s">
        <v>983</v>
      </c>
      <c r="C1216" s="230" t="s">
        <v>984</v>
      </c>
      <c r="D1216" s="229" t="s">
        <v>985</v>
      </c>
      <c r="E1216" s="229" t="s">
        <v>986</v>
      </c>
    </row>
    <row r="1217" spans="1:8" ht="26.25" x14ac:dyDescent="0.25">
      <c r="A1217" s="232" t="s">
        <v>1200</v>
      </c>
      <c r="B1217" s="229" t="s">
        <v>1010</v>
      </c>
      <c r="C1217" s="230">
        <v>1</v>
      </c>
      <c r="D1217" s="233">
        <v>4.49</v>
      </c>
      <c r="E1217" s="233">
        <f>TRUNC((C1217*D1217),2)</f>
        <v>4.49</v>
      </c>
    </row>
    <row r="1218" spans="1:8" ht="39" x14ac:dyDescent="0.25">
      <c r="A1218" s="232" t="s">
        <v>1201</v>
      </c>
      <c r="B1218" s="229" t="s">
        <v>1010</v>
      </c>
      <c r="C1218" s="230">
        <v>1</v>
      </c>
      <c r="D1218" s="233">
        <v>14.09</v>
      </c>
      <c r="E1218" s="233">
        <f>TRUNC((C1218*D1218),2)</f>
        <v>14.09</v>
      </c>
    </row>
    <row r="1219" spans="1:8" x14ac:dyDescent="0.25">
      <c r="A1219" s="232" t="s">
        <v>990</v>
      </c>
      <c r="E1219" s="233">
        <f>SUM(E1217:E1218)</f>
        <v>18.579999999999998</v>
      </c>
    </row>
    <row r="1221" spans="1:8" x14ac:dyDescent="0.25">
      <c r="A1221" s="232" t="s">
        <v>982</v>
      </c>
      <c r="B1221" s="229" t="s">
        <v>983</v>
      </c>
      <c r="C1221" s="230" t="s">
        <v>984</v>
      </c>
      <c r="D1221" s="229" t="s">
        <v>985</v>
      </c>
      <c r="E1221" s="229" t="s">
        <v>986</v>
      </c>
    </row>
    <row r="1222" spans="1:8" x14ac:dyDescent="0.25">
      <c r="A1222" s="232" t="s">
        <v>1025</v>
      </c>
      <c r="B1222" s="229" t="s">
        <v>1017</v>
      </c>
      <c r="C1222" s="230">
        <v>0.15</v>
      </c>
      <c r="D1222" s="233">
        <v>15.09</v>
      </c>
      <c r="E1222" s="233">
        <f>TRUNC((C1222*D1222),2)</f>
        <v>2.2599999999999998</v>
      </c>
    </row>
    <row r="1223" spans="1:8" x14ac:dyDescent="0.25">
      <c r="A1223" s="232" t="s">
        <v>1026</v>
      </c>
      <c r="B1223" s="229" t="s">
        <v>1017</v>
      </c>
      <c r="C1223" s="230">
        <v>0.36125126135216973</v>
      </c>
      <c r="D1223" s="233">
        <v>19.82</v>
      </c>
      <c r="E1223" s="233">
        <f>TRUNC((C1223*D1223),2)</f>
        <v>7.16</v>
      </c>
    </row>
    <row r="1224" spans="1:8" x14ac:dyDescent="0.25">
      <c r="A1224" s="232" t="s">
        <v>990</v>
      </c>
      <c r="E1224" s="233">
        <f>SUM(E1222:E1223)</f>
        <v>9.42</v>
      </c>
    </row>
    <row r="1226" spans="1:8" x14ac:dyDescent="0.25">
      <c r="A1226" s="232" t="s">
        <v>991</v>
      </c>
      <c r="E1226" s="233">
        <f>E1219+E1224</f>
        <v>28</v>
      </c>
      <c r="F1226" s="205">
        <f>ORÇAMENTO!E83</f>
        <v>28</v>
      </c>
      <c r="G1226" s="204"/>
    </row>
    <row r="1227" spans="1:8" x14ac:dyDescent="0.25">
      <c r="A1227" s="232" t="s">
        <v>992</v>
      </c>
      <c r="D1227" s="234">
        <v>0.24030000000000001</v>
      </c>
      <c r="E1227" s="233">
        <f>TRUNC((E1226*D1227),2)</f>
        <v>6.72</v>
      </c>
    </row>
    <row r="1228" spans="1:8" x14ac:dyDescent="0.25">
      <c r="A1228" s="232" t="s">
        <v>993</v>
      </c>
      <c r="E1228" s="235">
        <f>SUM(E1226:E1227)+0.01</f>
        <v>34.729999999999997</v>
      </c>
      <c r="F1228" s="205">
        <f>ORÇAMENTO!F83</f>
        <v>34.729999999999997</v>
      </c>
      <c r="G1228" s="204"/>
      <c r="H1228" s="179"/>
    </row>
    <row r="1231" spans="1:8" x14ac:dyDescent="0.25">
      <c r="A1231" s="232" t="s">
        <v>1202</v>
      </c>
      <c r="B1231" s="229" t="s">
        <v>1203</v>
      </c>
      <c r="C1231" s="230" t="s">
        <v>979</v>
      </c>
    </row>
    <row r="1232" spans="1:8" ht="51.75" x14ac:dyDescent="0.25">
      <c r="A1232" s="232" t="s">
        <v>1204</v>
      </c>
    </row>
    <row r="1233" spans="1:8" x14ac:dyDescent="0.25">
      <c r="A1233" s="232" t="s">
        <v>1205</v>
      </c>
    </row>
    <row r="1235" spans="1:8" x14ac:dyDescent="0.25">
      <c r="A1235" s="232" t="s">
        <v>982</v>
      </c>
      <c r="B1235" s="229" t="s">
        <v>983</v>
      </c>
      <c r="C1235" s="230" t="s">
        <v>984</v>
      </c>
      <c r="D1235" s="229" t="s">
        <v>985</v>
      </c>
      <c r="E1235" s="229" t="s">
        <v>986</v>
      </c>
    </row>
    <row r="1236" spans="1:8" x14ac:dyDescent="0.25">
      <c r="A1236" s="232" t="s">
        <v>1206</v>
      </c>
      <c r="B1236" s="229" t="s">
        <v>1032</v>
      </c>
      <c r="C1236" s="230">
        <v>2.1999999999999999E-2</v>
      </c>
      <c r="D1236" s="233">
        <v>311.04000000000002</v>
      </c>
      <c r="E1236" s="233">
        <f>TRUNC((C1236*D1236),2)</f>
        <v>6.84</v>
      </c>
    </row>
    <row r="1237" spans="1:8" x14ac:dyDescent="0.25">
      <c r="A1237" s="232" t="s">
        <v>1036</v>
      </c>
      <c r="B1237" s="229" t="s">
        <v>1017</v>
      </c>
      <c r="C1237" s="230">
        <v>0.49214285714285716</v>
      </c>
      <c r="D1237" s="233">
        <v>14</v>
      </c>
      <c r="E1237" s="233">
        <f>TRUNC((C1237*D1237),2)</f>
        <v>6.89</v>
      </c>
    </row>
    <row r="1238" spans="1:8" x14ac:dyDescent="0.25">
      <c r="A1238" s="232" t="s">
        <v>1207</v>
      </c>
      <c r="B1238" s="229" t="s">
        <v>1017</v>
      </c>
      <c r="C1238" s="230">
        <v>0.52317880794701987</v>
      </c>
      <c r="D1238" s="233">
        <v>19.63</v>
      </c>
      <c r="E1238" s="233">
        <f>TRUNC((C1238*D1238),2)</f>
        <v>10.27</v>
      </c>
    </row>
    <row r="1239" spans="1:8" x14ac:dyDescent="0.25">
      <c r="A1239" s="232" t="s">
        <v>990</v>
      </c>
      <c r="E1239" s="233">
        <f>SUM(E1236:E1238)</f>
        <v>24</v>
      </c>
    </row>
    <row r="1241" spans="1:8" x14ac:dyDescent="0.25">
      <c r="A1241" s="232" t="s">
        <v>991</v>
      </c>
      <c r="E1241" s="233">
        <f>E1239</f>
        <v>24</v>
      </c>
      <c r="F1241" s="205">
        <f>ORÇAMENTO!E85</f>
        <v>24</v>
      </c>
      <c r="G1241" s="204"/>
    </row>
    <row r="1242" spans="1:8" x14ac:dyDescent="0.25">
      <c r="A1242" s="232" t="s">
        <v>992</v>
      </c>
      <c r="D1242" s="234">
        <v>0.24030000000000001</v>
      </c>
      <c r="E1242" s="233">
        <f>TRUNC((E1241*D1242),2)</f>
        <v>5.76</v>
      </c>
    </row>
    <row r="1243" spans="1:8" x14ac:dyDescent="0.25">
      <c r="A1243" s="232" t="s">
        <v>993</v>
      </c>
      <c r="E1243" s="235">
        <f>SUM(E1241:E1242)+0.01</f>
        <v>29.77</v>
      </c>
      <c r="F1243" s="205">
        <f>ORÇAMENTO!F85</f>
        <v>29.77</v>
      </c>
      <c r="H1243" s="179"/>
    </row>
    <row r="1246" spans="1:8" x14ac:dyDescent="0.25">
      <c r="A1246" s="232" t="s">
        <v>1208</v>
      </c>
      <c r="B1246" s="229" t="s">
        <v>1203</v>
      </c>
      <c r="C1246" s="230" t="s">
        <v>979</v>
      </c>
    </row>
    <row r="1247" spans="1:8" x14ac:dyDescent="0.25">
      <c r="A1247" s="232" t="s">
        <v>1209</v>
      </c>
    </row>
    <row r="1248" spans="1:8" x14ac:dyDescent="0.25">
      <c r="A1248" s="232" t="s">
        <v>1205</v>
      </c>
    </row>
    <row r="1250" spans="1:8" x14ac:dyDescent="0.25">
      <c r="A1250" s="232" t="s">
        <v>998</v>
      </c>
      <c r="B1250" s="229" t="s">
        <v>983</v>
      </c>
      <c r="C1250" s="230" t="s">
        <v>984</v>
      </c>
      <c r="D1250" s="229" t="s">
        <v>985</v>
      </c>
      <c r="E1250" s="229" t="s">
        <v>986</v>
      </c>
    </row>
    <row r="1251" spans="1:8" x14ac:dyDescent="0.25">
      <c r="A1251" s="232" t="s">
        <v>1743</v>
      </c>
      <c r="B1251" s="229" t="s">
        <v>1744</v>
      </c>
      <c r="C1251" s="230">
        <v>1</v>
      </c>
      <c r="D1251" s="233">
        <v>40</v>
      </c>
      <c r="E1251" s="233">
        <f>TRUNC((C1251*D1251),2)</f>
        <v>40</v>
      </c>
    </row>
    <row r="1252" spans="1:8" x14ac:dyDescent="0.25">
      <c r="A1252" s="232" t="s">
        <v>990</v>
      </c>
      <c r="E1252" s="233">
        <f>SUM(E1251:E1251)</f>
        <v>40</v>
      </c>
    </row>
    <row r="1254" spans="1:8" x14ac:dyDescent="0.25">
      <c r="A1254" s="232" t="s">
        <v>982</v>
      </c>
      <c r="B1254" s="229" t="s">
        <v>983</v>
      </c>
      <c r="C1254" s="230" t="s">
        <v>984</v>
      </c>
      <c r="D1254" s="229" t="s">
        <v>985</v>
      </c>
      <c r="E1254" s="229" t="s">
        <v>986</v>
      </c>
    </row>
    <row r="1255" spans="1:8" x14ac:dyDescent="0.25">
      <c r="A1255" s="232" t="s">
        <v>1206</v>
      </c>
      <c r="B1255" s="229" t="s">
        <v>1032</v>
      </c>
      <c r="C1255" s="230">
        <v>2.1999999999999999E-2</v>
      </c>
      <c r="D1255" s="233">
        <v>311.04000000000002</v>
      </c>
      <c r="E1255" s="233">
        <f>TRUNC((C1255*D1255),2)</f>
        <v>6.84</v>
      </c>
    </row>
    <row r="1256" spans="1:8" x14ac:dyDescent="0.25">
      <c r="A1256" s="232" t="s">
        <v>1036</v>
      </c>
      <c r="B1256" s="229" t="s">
        <v>1017</v>
      </c>
      <c r="C1256" s="230">
        <v>0.30214285714285744</v>
      </c>
      <c r="D1256" s="233">
        <v>14</v>
      </c>
      <c r="E1256" s="233">
        <f>TRUNC((C1256*D1256),2)</f>
        <v>4.2300000000000004</v>
      </c>
    </row>
    <row r="1257" spans="1:8" x14ac:dyDescent="0.25">
      <c r="A1257" s="232" t="s">
        <v>1207</v>
      </c>
      <c r="B1257" s="229" t="s">
        <v>1017</v>
      </c>
      <c r="C1257" s="230">
        <v>0.3020886398369842</v>
      </c>
      <c r="D1257" s="233">
        <v>19.63</v>
      </c>
      <c r="E1257" s="233">
        <f>TRUNC((C1257*D1257),2)</f>
        <v>5.93</v>
      </c>
    </row>
    <row r="1258" spans="1:8" x14ac:dyDescent="0.25">
      <c r="A1258" s="232" t="s">
        <v>990</v>
      </c>
      <c r="E1258" s="233">
        <f>SUM(E1255:E1257)</f>
        <v>17</v>
      </c>
    </row>
    <row r="1260" spans="1:8" x14ac:dyDescent="0.25">
      <c r="A1260" s="232" t="s">
        <v>991</v>
      </c>
      <c r="E1260" s="233">
        <f>E1258+E1252</f>
        <v>57</v>
      </c>
      <c r="F1260" s="205">
        <f>ORÇAMENTO!E86</f>
        <v>57</v>
      </c>
      <c r="G1260" s="204"/>
      <c r="H1260" s="179"/>
    </row>
    <row r="1261" spans="1:8" x14ac:dyDescent="0.25">
      <c r="A1261" s="232" t="s">
        <v>992</v>
      </c>
      <c r="D1261" s="234">
        <v>0.24030000000000001</v>
      </c>
      <c r="E1261" s="233">
        <f>TRUNC((E1260*D1261),2)</f>
        <v>13.69</v>
      </c>
    </row>
    <row r="1262" spans="1:8" x14ac:dyDescent="0.25">
      <c r="A1262" s="232" t="s">
        <v>993</v>
      </c>
      <c r="E1262" s="235">
        <f>SUM(E1260:E1261)+0.01</f>
        <v>70.7</v>
      </c>
      <c r="F1262" s="205">
        <f>ORÇAMENTO!F86</f>
        <v>70.7</v>
      </c>
      <c r="H1262" s="179"/>
    </row>
    <row r="1265" spans="1:8" x14ac:dyDescent="0.25">
      <c r="A1265" s="232" t="s">
        <v>1210</v>
      </c>
      <c r="B1265" s="229" t="s">
        <v>1203</v>
      </c>
      <c r="C1265" s="230" t="s">
        <v>979</v>
      </c>
    </row>
    <row r="1266" spans="1:8" ht="26.25" x14ac:dyDescent="0.25">
      <c r="A1266" s="232" t="s">
        <v>1211</v>
      </c>
    </row>
    <row r="1267" spans="1:8" x14ac:dyDescent="0.25">
      <c r="A1267" s="232" t="s">
        <v>1205</v>
      </c>
    </row>
    <row r="1269" spans="1:8" x14ac:dyDescent="0.25">
      <c r="A1269" s="232" t="s">
        <v>982</v>
      </c>
      <c r="B1269" s="229" t="s">
        <v>983</v>
      </c>
      <c r="C1269" s="230" t="s">
        <v>984</v>
      </c>
      <c r="D1269" s="229" t="s">
        <v>985</v>
      </c>
      <c r="E1269" s="229" t="s">
        <v>986</v>
      </c>
    </row>
    <row r="1270" spans="1:8" x14ac:dyDescent="0.25">
      <c r="A1270" s="232" t="s">
        <v>1206</v>
      </c>
      <c r="B1270" s="229" t="s">
        <v>1032</v>
      </c>
      <c r="C1270" s="230">
        <v>2.1999999999999999E-2</v>
      </c>
      <c r="D1270" s="233">
        <v>311.04000000000002</v>
      </c>
      <c r="E1270" s="233">
        <f>TRUNC((C1270*D1270),2)</f>
        <v>6.84</v>
      </c>
    </row>
    <row r="1271" spans="1:8" x14ac:dyDescent="0.25">
      <c r="A1271" s="232" t="s">
        <v>1036</v>
      </c>
      <c r="B1271" s="229" t="s">
        <v>1017</v>
      </c>
      <c r="C1271" s="230">
        <v>0.50357142857142867</v>
      </c>
      <c r="D1271" s="233">
        <v>14</v>
      </c>
      <c r="E1271" s="233">
        <f>TRUNC((C1271*D1271),2)</f>
        <v>7.05</v>
      </c>
    </row>
    <row r="1272" spans="1:8" x14ac:dyDescent="0.25">
      <c r="A1272" s="232" t="s">
        <v>1207</v>
      </c>
      <c r="B1272" s="229" t="s">
        <v>1017</v>
      </c>
      <c r="C1272" s="230">
        <v>0.61691288843606729</v>
      </c>
      <c r="D1272" s="233">
        <v>19.63</v>
      </c>
      <c r="E1272" s="233">
        <f>TRUNC((C1272*D1272),2)</f>
        <v>12.11</v>
      </c>
    </row>
    <row r="1273" spans="1:8" x14ac:dyDescent="0.25">
      <c r="A1273" s="232" t="s">
        <v>990</v>
      </c>
      <c r="E1273" s="233">
        <f>SUM(E1270:E1272)</f>
        <v>26</v>
      </c>
    </row>
    <row r="1274" spans="1:8" x14ac:dyDescent="0.25">
      <c r="G1274" s="204"/>
    </row>
    <row r="1275" spans="1:8" x14ac:dyDescent="0.25">
      <c r="A1275" s="232" t="s">
        <v>991</v>
      </c>
      <c r="E1275" s="233">
        <f>E1273</f>
        <v>26</v>
      </c>
      <c r="F1275" s="205">
        <f>ORÇAMENTO!E87</f>
        <v>26</v>
      </c>
      <c r="G1275" s="204"/>
    </row>
    <row r="1276" spans="1:8" x14ac:dyDescent="0.25">
      <c r="A1276" s="232" t="s">
        <v>992</v>
      </c>
      <c r="D1276" s="234">
        <v>0.24030000000000001</v>
      </c>
      <c r="E1276" s="233">
        <f>TRUNC((E1275*D1276),2)</f>
        <v>6.24</v>
      </c>
    </row>
    <row r="1277" spans="1:8" x14ac:dyDescent="0.25">
      <c r="A1277" s="232" t="s">
        <v>993</v>
      </c>
      <c r="E1277" s="235">
        <f>SUM(E1275:E1276)+0.01</f>
        <v>32.25</v>
      </c>
      <c r="F1277" s="205">
        <f>ORÇAMENTO!F87</f>
        <v>32.25</v>
      </c>
      <c r="H1277" s="179"/>
    </row>
    <row r="1280" spans="1:8" x14ac:dyDescent="0.25">
      <c r="A1280" s="232" t="s">
        <v>1212</v>
      </c>
      <c r="B1280" s="229" t="s">
        <v>1213</v>
      </c>
      <c r="C1280" s="230" t="s">
        <v>979</v>
      </c>
    </row>
    <row r="1281" spans="1:8" x14ac:dyDescent="0.25">
      <c r="A1281" s="232" t="s">
        <v>1214</v>
      </c>
    </row>
    <row r="1282" spans="1:8" x14ac:dyDescent="0.25">
      <c r="A1282" s="232" t="s">
        <v>1205</v>
      </c>
    </row>
    <row r="1284" spans="1:8" x14ac:dyDescent="0.25">
      <c r="A1284" s="232" t="s">
        <v>998</v>
      </c>
      <c r="B1284" s="229" t="s">
        <v>983</v>
      </c>
      <c r="C1284" s="230" t="s">
        <v>984</v>
      </c>
      <c r="D1284" s="229" t="s">
        <v>985</v>
      </c>
      <c r="E1284" s="229" t="s">
        <v>986</v>
      </c>
    </row>
    <row r="1285" spans="1:8" x14ac:dyDescent="0.25">
      <c r="A1285" s="232" t="s">
        <v>1746</v>
      </c>
      <c r="B1285" s="229" t="s">
        <v>988</v>
      </c>
      <c r="C1285" s="230">
        <v>1</v>
      </c>
      <c r="D1285" s="233">
        <v>47.760000000000005</v>
      </c>
      <c r="E1285" s="233">
        <f>TRUNC((C1285*D1285),2)</f>
        <v>47.76</v>
      </c>
    </row>
    <row r="1286" spans="1:8" x14ac:dyDescent="0.25">
      <c r="A1286" s="232" t="s">
        <v>1215</v>
      </c>
      <c r="B1286" s="229" t="s">
        <v>1035</v>
      </c>
      <c r="C1286" s="230">
        <v>4.7249999999999996</v>
      </c>
      <c r="D1286" s="233">
        <v>0.54</v>
      </c>
      <c r="E1286" s="233">
        <f>TRUNC((C1286*D1286),2)</f>
        <v>2.5499999999999998</v>
      </c>
    </row>
    <row r="1287" spans="1:8" x14ac:dyDescent="0.25">
      <c r="A1287" s="232" t="s">
        <v>990</v>
      </c>
      <c r="E1287" s="233">
        <f>SUM(E1285:E1286)</f>
        <v>50.309999999999995</v>
      </c>
    </row>
    <row r="1289" spans="1:8" x14ac:dyDescent="0.25">
      <c r="A1289" s="232" t="s">
        <v>982</v>
      </c>
      <c r="B1289" s="229" t="s">
        <v>983</v>
      </c>
      <c r="C1289" s="230" t="s">
        <v>984</v>
      </c>
      <c r="D1289" s="229" t="s">
        <v>985</v>
      </c>
      <c r="E1289" s="229" t="s">
        <v>986</v>
      </c>
    </row>
    <row r="1290" spans="1:8" x14ac:dyDescent="0.25">
      <c r="A1290" s="232" t="s">
        <v>1036</v>
      </c>
      <c r="B1290" s="229" t="s">
        <v>1017</v>
      </c>
      <c r="C1290" s="230">
        <v>1.0071428571428578</v>
      </c>
      <c r="D1290" s="233">
        <v>14</v>
      </c>
      <c r="E1290" s="233">
        <f>TRUNC((C1290*D1290),2)</f>
        <v>14.1</v>
      </c>
    </row>
    <row r="1291" spans="1:8" x14ac:dyDescent="0.25">
      <c r="A1291" s="232" t="s">
        <v>1216</v>
      </c>
      <c r="B1291" s="229" t="s">
        <v>1017</v>
      </c>
      <c r="C1291" s="230">
        <v>1</v>
      </c>
      <c r="D1291" s="233">
        <v>21.45</v>
      </c>
      <c r="E1291" s="233">
        <f>TRUNC((C1291*D1291),2)</f>
        <v>21.45</v>
      </c>
    </row>
    <row r="1292" spans="1:8" ht="26.25" x14ac:dyDescent="0.25">
      <c r="A1292" s="232" t="s">
        <v>1217</v>
      </c>
      <c r="B1292" s="229" t="s">
        <v>988</v>
      </c>
      <c r="C1292" s="230">
        <v>1</v>
      </c>
      <c r="D1292" s="233">
        <v>4.1399999999999997</v>
      </c>
      <c r="E1292" s="233">
        <f>TRUNC((C1292*D1292),2)</f>
        <v>4.1399999999999997</v>
      </c>
    </row>
    <row r="1293" spans="1:8" x14ac:dyDescent="0.25">
      <c r="A1293" s="232" t="s">
        <v>990</v>
      </c>
      <c r="E1293" s="233">
        <f>SUM(E1290:E1292)</f>
        <v>39.69</v>
      </c>
    </row>
    <row r="1295" spans="1:8" x14ac:dyDescent="0.25">
      <c r="A1295" s="232" t="s">
        <v>991</v>
      </c>
      <c r="E1295" s="233">
        <f>E1287+E1293</f>
        <v>90</v>
      </c>
      <c r="F1295" s="205">
        <f>ORÇAMENTO!E88</f>
        <v>90</v>
      </c>
      <c r="G1295" s="204"/>
      <c r="H1295" s="179"/>
    </row>
    <row r="1296" spans="1:8" x14ac:dyDescent="0.25">
      <c r="A1296" s="232" t="s">
        <v>992</v>
      </c>
      <c r="D1296" s="234">
        <v>0.24030000000000001</v>
      </c>
      <c r="E1296" s="233">
        <f>TRUNC((E1295*D1296),2)</f>
        <v>21.62</v>
      </c>
    </row>
    <row r="1297" spans="1:8" x14ac:dyDescent="0.25">
      <c r="A1297" s="232" t="s">
        <v>993</v>
      </c>
      <c r="E1297" s="235">
        <f>SUM(E1295:E1296)+0.01</f>
        <v>111.63000000000001</v>
      </c>
      <c r="F1297" s="205">
        <f>ORÇAMENTO!F88</f>
        <v>111.63</v>
      </c>
      <c r="H1297" s="179"/>
    </row>
    <row r="1299" spans="1:8" s="175" customFormat="1" x14ac:dyDescent="0.25">
      <c r="A1299" s="232"/>
      <c r="B1299" s="229"/>
      <c r="C1299" s="230"/>
      <c r="D1299" s="229"/>
      <c r="E1299" s="229"/>
      <c r="F1299" s="192"/>
    </row>
    <row r="1300" spans="1:8" s="175" customFormat="1" x14ac:dyDescent="0.25">
      <c r="A1300" s="232" t="s">
        <v>1218</v>
      </c>
      <c r="B1300" s="229" t="s">
        <v>1213</v>
      </c>
      <c r="C1300" s="230" t="s">
        <v>979</v>
      </c>
      <c r="D1300" s="229"/>
      <c r="E1300" s="229"/>
      <c r="F1300" s="192"/>
    </row>
    <row r="1301" spans="1:8" s="175" customFormat="1" x14ac:dyDescent="0.25">
      <c r="A1301" s="232" t="s">
        <v>1219</v>
      </c>
      <c r="B1301" s="229"/>
      <c r="C1301" s="230"/>
      <c r="D1301" s="229"/>
      <c r="E1301" s="229"/>
      <c r="F1301" s="192"/>
    </row>
    <row r="1302" spans="1:8" s="175" customFormat="1" x14ac:dyDescent="0.25">
      <c r="A1302" s="232" t="s">
        <v>1205</v>
      </c>
      <c r="B1302" s="229"/>
      <c r="C1302" s="230"/>
      <c r="D1302" s="229"/>
      <c r="E1302" s="229"/>
      <c r="F1302" s="192"/>
    </row>
    <row r="1303" spans="1:8" s="175" customFormat="1" x14ac:dyDescent="0.25">
      <c r="A1303" s="232"/>
      <c r="B1303" s="229"/>
      <c r="C1303" s="230"/>
      <c r="D1303" s="229"/>
      <c r="E1303" s="229"/>
      <c r="F1303" s="192"/>
    </row>
    <row r="1304" spans="1:8" x14ac:dyDescent="0.25">
      <c r="A1304" s="232" t="s">
        <v>998</v>
      </c>
      <c r="B1304" s="229" t="s">
        <v>983</v>
      </c>
      <c r="C1304" s="230" t="s">
        <v>984</v>
      </c>
      <c r="D1304" s="229" t="s">
        <v>985</v>
      </c>
      <c r="E1304" s="229" t="s">
        <v>986</v>
      </c>
    </row>
    <row r="1305" spans="1:8" x14ac:dyDescent="0.25">
      <c r="A1305" s="232" t="s">
        <v>1745</v>
      </c>
      <c r="B1305" s="229" t="s">
        <v>988</v>
      </c>
      <c r="C1305" s="230">
        <v>1</v>
      </c>
      <c r="D1305" s="233">
        <v>51.86</v>
      </c>
      <c r="E1305" s="233">
        <f>TRUNC((C1305*D1305),2)</f>
        <v>51.86</v>
      </c>
    </row>
    <row r="1306" spans="1:8" x14ac:dyDescent="0.25">
      <c r="A1306" s="232" t="s">
        <v>1215</v>
      </c>
      <c r="B1306" s="229" t="s">
        <v>1035</v>
      </c>
      <c r="C1306" s="230">
        <v>4.7249999999999996</v>
      </c>
      <c r="D1306" s="233">
        <v>0.54</v>
      </c>
      <c r="E1306" s="233">
        <f>TRUNC((C1306*D1306),2)</f>
        <v>2.5499999999999998</v>
      </c>
    </row>
    <row r="1307" spans="1:8" x14ac:dyDescent="0.25">
      <c r="A1307" s="232" t="s">
        <v>990</v>
      </c>
      <c r="E1307" s="233">
        <f>SUM(E1305:E1306)</f>
        <v>54.41</v>
      </c>
    </row>
    <row r="1309" spans="1:8" x14ac:dyDescent="0.25">
      <c r="A1309" s="232" t="s">
        <v>982</v>
      </c>
      <c r="B1309" s="229" t="s">
        <v>983</v>
      </c>
      <c r="C1309" s="230" t="s">
        <v>984</v>
      </c>
      <c r="D1309" s="229" t="s">
        <v>985</v>
      </c>
      <c r="E1309" s="229" t="s">
        <v>986</v>
      </c>
    </row>
    <row r="1310" spans="1:8" x14ac:dyDescent="0.25">
      <c r="A1310" s="232" t="s">
        <v>1036</v>
      </c>
      <c r="B1310" s="229" t="s">
        <v>1017</v>
      </c>
      <c r="C1310" s="230">
        <v>1</v>
      </c>
      <c r="D1310" s="233">
        <v>14</v>
      </c>
      <c r="E1310" s="233">
        <f>TRUNC((C1310*D1310),2)</f>
        <v>14</v>
      </c>
    </row>
    <row r="1311" spans="1:8" x14ac:dyDescent="0.25">
      <c r="A1311" s="232" t="s">
        <v>1216</v>
      </c>
      <c r="B1311" s="229" t="s">
        <v>1017</v>
      </c>
      <c r="C1311" s="230">
        <v>1</v>
      </c>
      <c r="D1311" s="233">
        <v>21.45</v>
      </c>
      <c r="E1311" s="233">
        <f>TRUNC((C1311*D1311),2)</f>
        <v>21.45</v>
      </c>
    </row>
    <row r="1312" spans="1:8" ht="26.25" x14ac:dyDescent="0.25">
      <c r="A1312" s="232" t="s">
        <v>1217</v>
      </c>
      <c r="B1312" s="229" t="s">
        <v>988</v>
      </c>
      <c r="C1312" s="230">
        <v>1</v>
      </c>
      <c r="D1312" s="233">
        <v>4.1399999999999997</v>
      </c>
      <c r="E1312" s="233">
        <f>TRUNC((C1312*D1312),2)</f>
        <v>4.1399999999999997</v>
      </c>
    </row>
    <row r="1313" spans="1:8" x14ac:dyDescent="0.25">
      <c r="A1313" s="232" t="s">
        <v>990</v>
      </c>
      <c r="E1313" s="233">
        <f>SUM(E1310:E1312)</f>
        <v>39.590000000000003</v>
      </c>
    </row>
    <row r="1315" spans="1:8" x14ac:dyDescent="0.25">
      <c r="A1315" s="232" t="s">
        <v>991</v>
      </c>
      <c r="E1315" s="233">
        <f>E1307+E1313</f>
        <v>94</v>
      </c>
      <c r="F1315" s="205">
        <f>ORÇAMENTO!E89</f>
        <v>94</v>
      </c>
      <c r="G1315" s="204"/>
    </row>
    <row r="1316" spans="1:8" x14ac:dyDescent="0.25">
      <c r="A1316" s="232" t="s">
        <v>992</v>
      </c>
      <c r="D1316" s="234">
        <v>0.24030000000000001</v>
      </c>
      <c r="E1316" s="233">
        <f>TRUNC((E1315*D1316),2)</f>
        <v>22.58</v>
      </c>
    </row>
    <row r="1317" spans="1:8" x14ac:dyDescent="0.25">
      <c r="A1317" s="232" t="s">
        <v>993</v>
      </c>
      <c r="E1317" s="235">
        <f>SUM(E1315:E1316)+0.01</f>
        <v>116.59</v>
      </c>
      <c r="F1317" s="205">
        <f>ORÇAMENTO!F89</f>
        <v>116.59</v>
      </c>
      <c r="H1317" s="179"/>
    </row>
    <row r="1319" spans="1:8" x14ac:dyDescent="0.25">
      <c r="A1319" s="232" t="s">
        <v>1737</v>
      </c>
      <c r="C1319" s="230" t="s">
        <v>979</v>
      </c>
    </row>
    <row r="1320" spans="1:8" ht="26.25" x14ac:dyDescent="0.25">
      <c r="A1320" s="232" t="s">
        <v>1738</v>
      </c>
    </row>
    <row r="1321" spans="1:8" x14ac:dyDescent="0.25">
      <c r="A1321" s="232" t="s">
        <v>1205</v>
      </c>
    </row>
    <row r="1323" spans="1:8" x14ac:dyDescent="0.25">
      <c r="A1323" s="232" t="s">
        <v>998</v>
      </c>
      <c r="B1323" s="229" t="s">
        <v>983</v>
      </c>
      <c r="C1323" s="230" t="s">
        <v>984</v>
      </c>
      <c r="D1323" s="229" t="s">
        <v>985</v>
      </c>
      <c r="E1323" s="229" t="s">
        <v>986</v>
      </c>
    </row>
    <row r="1324" spans="1:8" x14ac:dyDescent="0.25">
      <c r="A1324" s="232" t="s">
        <v>1739</v>
      </c>
      <c r="B1324" s="229" t="s">
        <v>988</v>
      </c>
      <c r="C1324" s="230">
        <v>1</v>
      </c>
      <c r="D1324" s="233">
        <v>250.77</v>
      </c>
      <c r="E1324" s="233">
        <f>TRUNC((C1324*D1324),2)</f>
        <v>250.77</v>
      </c>
    </row>
    <row r="1325" spans="1:8" x14ac:dyDescent="0.25">
      <c r="A1325" s="232" t="s">
        <v>1215</v>
      </c>
      <c r="B1325" s="229" t="s">
        <v>1035</v>
      </c>
      <c r="C1325" s="230">
        <v>4.7249999999999996</v>
      </c>
      <c r="D1325" s="233">
        <v>0.54</v>
      </c>
      <c r="E1325" s="233">
        <f>TRUNC((C1325*D1325),2)</f>
        <v>2.5499999999999998</v>
      </c>
    </row>
    <row r="1326" spans="1:8" x14ac:dyDescent="0.25">
      <c r="A1326" s="232" t="s">
        <v>990</v>
      </c>
      <c r="E1326" s="233">
        <f>SUM(E1324:E1325)</f>
        <v>253.32000000000002</v>
      </c>
    </row>
    <row r="1328" spans="1:8" x14ac:dyDescent="0.25">
      <c r="A1328" s="232" t="s">
        <v>982</v>
      </c>
      <c r="B1328" s="229" t="s">
        <v>983</v>
      </c>
      <c r="C1328" s="230" t="s">
        <v>984</v>
      </c>
      <c r="D1328" s="229" t="s">
        <v>985</v>
      </c>
      <c r="E1328" s="229" t="s">
        <v>986</v>
      </c>
    </row>
    <row r="1329" spans="1:8" x14ac:dyDescent="0.25">
      <c r="A1329" s="232" t="s">
        <v>1036</v>
      </c>
      <c r="B1329" s="229" t="s">
        <v>1017</v>
      </c>
      <c r="C1329" s="230">
        <v>1.2</v>
      </c>
      <c r="D1329" s="233">
        <v>14</v>
      </c>
      <c r="E1329" s="233">
        <f>TRUNC((C1329*D1329),2)</f>
        <v>16.8</v>
      </c>
    </row>
    <row r="1330" spans="1:8" x14ac:dyDescent="0.25">
      <c r="A1330" s="232" t="s">
        <v>1216</v>
      </c>
      <c r="B1330" s="229" t="s">
        <v>1017</v>
      </c>
      <c r="C1330" s="230">
        <v>1.2</v>
      </c>
      <c r="D1330" s="233">
        <v>21.45</v>
      </c>
      <c r="E1330" s="233">
        <f>TRUNC((C1330*D1330),2)</f>
        <v>25.74</v>
      </c>
    </row>
    <row r="1331" spans="1:8" ht="26.25" x14ac:dyDescent="0.25">
      <c r="A1331" s="232" t="s">
        <v>1217</v>
      </c>
      <c r="B1331" s="229" t="s">
        <v>988</v>
      </c>
      <c r="C1331" s="230">
        <v>1</v>
      </c>
      <c r="D1331" s="233">
        <v>4.1399999999999997</v>
      </c>
      <c r="E1331" s="233">
        <f>TRUNC((C1331*D1331),2)</f>
        <v>4.1399999999999997</v>
      </c>
    </row>
    <row r="1332" spans="1:8" x14ac:dyDescent="0.25">
      <c r="A1332" s="232" t="s">
        <v>990</v>
      </c>
      <c r="E1332" s="233">
        <f>SUM(E1329:E1331)</f>
        <v>46.68</v>
      </c>
    </row>
    <row r="1334" spans="1:8" x14ac:dyDescent="0.25">
      <c r="A1334" s="232" t="s">
        <v>991</v>
      </c>
      <c r="E1334" s="233">
        <f>E1326+E1332</f>
        <v>300</v>
      </c>
      <c r="F1334" s="205">
        <f>ORÇAMENTO!E90</f>
        <v>300</v>
      </c>
      <c r="G1334" s="204"/>
    </row>
    <row r="1335" spans="1:8" x14ac:dyDescent="0.25">
      <c r="A1335" s="232" t="s">
        <v>992</v>
      </c>
      <c r="D1335" s="234">
        <v>0.24030000000000001</v>
      </c>
      <c r="E1335" s="233">
        <f>TRUNC((E1334*D1335),2)</f>
        <v>72.09</v>
      </c>
    </row>
    <row r="1336" spans="1:8" x14ac:dyDescent="0.25">
      <c r="A1336" s="232" t="s">
        <v>993</v>
      </c>
      <c r="E1336" s="235">
        <f>SUM(E1334:E1335)</f>
        <v>372.09000000000003</v>
      </c>
      <c r="F1336" s="205">
        <f>ORÇAMENTO!F90</f>
        <v>372.09</v>
      </c>
      <c r="H1336" s="179"/>
    </row>
    <row r="1338" spans="1:8" x14ac:dyDescent="0.25">
      <c r="A1338" s="232" t="s">
        <v>1740</v>
      </c>
      <c r="C1338" s="230" t="s">
        <v>979</v>
      </c>
    </row>
    <row r="1339" spans="1:8" x14ac:dyDescent="0.25">
      <c r="A1339" s="232" t="s">
        <v>1741</v>
      </c>
    </row>
    <row r="1340" spans="1:8" x14ac:dyDescent="0.25">
      <c r="A1340" s="232" t="s">
        <v>1205</v>
      </c>
    </row>
    <row r="1342" spans="1:8" x14ac:dyDescent="0.25">
      <c r="A1342" s="232" t="s">
        <v>998</v>
      </c>
      <c r="B1342" s="229" t="s">
        <v>983</v>
      </c>
      <c r="C1342" s="230" t="s">
        <v>984</v>
      </c>
      <c r="D1342" s="229" t="s">
        <v>985</v>
      </c>
      <c r="E1342" s="229" t="s">
        <v>986</v>
      </c>
    </row>
    <row r="1343" spans="1:8" x14ac:dyDescent="0.25">
      <c r="A1343" s="232" t="s">
        <v>1742</v>
      </c>
      <c r="B1343" s="229" t="s">
        <v>988</v>
      </c>
      <c r="C1343" s="230">
        <v>1</v>
      </c>
      <c r="D1343" s="233">
        <v>771.1</v>
      </c>
      <c r="E1343" s="233">
        <f>TRUNC((C1343*D1343),2)</f>
        <v>771.1</v>
      </c>
    </row>
    <row r="1344" spans="1:8" x14ac:dyDescent="0.25">
      <c r="A1344" s="232" t="s">
        <v>990</v>
      </c>
      <c r="E1344" s="233">
        <f>SUM(E1343:E1343)</f>
        <v>771.1</v>
      </c>
    </row>
    <row r="1346" spans="1:8" x14ac:dyDescent="0.25">
      <c r="A1346" s="232" t="s">
        <v>982</v>
      </c>
      <c r="B1346" s="229" t="s">
        <v>983</v>
      </c>
      <c r="C1346" s="230" t="s">
        <v>984</v>
      </c>
      <c r="D1346" s="229" t="s">
        <v>985</v>
      </c>
      <c r="E1346" s="229" t="s">
        <v>986</v>
      </c>
    </row>
    <row r="1347" spans="1:8" x14ac:dyDescent="0.25">
      <c r="A1347" s="232" t="s">
        <v>1036</v>
      </c>
      <c r="B1347" s="229" t="s">
        <v>1017</v>
      </c>
      <c r="C1347" s="230">
        <v>2</v>
      </c>
      <c r="D1347" s="233">
        <v>14</v>
      </c>
      <c r="E1347" s="233">
        <f>TRUNC((C1347*D1347),2)</f>
        <v>28</v>
      </c>
    </row>
    <row r="1348" spans="1:8" x14ac:dyDescent="0.25">
      <c r="A1348" s="232" t="s">
        <v>1216</v>
      </c>
      <c r="B1348" s="229" t="s">
        <v>1017</v>
      </c>
      <c r="C1348" s="230">
        <v>2</v>
      </c>
      <c r="D1348" s="233">
        <v>21.45</v>
      </c>
      <c r="E1348" s="233">
        <f>TRUNC((C1348*D1348),2)</f>
        <v>42.9</v>
      </c>
      <c r="G1348" s="204"/>
    </row>
    <row r="1349" spans="1:8" x14ac:dyDescent="0.25">
      <c r="A1349" s="232" t="s">
        <v>990</v>
      </c>
      <c r="E1349" s="233">
        <f>SUM(E1347:E1348)</f>
        <v>70.900000000000006</v>
      </c>
    </row>
    <row r="1351" spans="1:8" x14ac:dyDescent="0.25">
      <c r="A1351" s="232" t="s">
        <v>991</v>
      </c>
      <c r="E1351" s="233">
        <f>E1344+E1349</f>
        <v>842</v>
      </c>
      <c r="F1351" s="205">
        <f>ORÇAMENTO!E91</f>
        <v>842</v>
      </c>
      <c r="H1351" s="179"/>
    </row>
    <row r="1352" spans="1:8" x14ac:dyDescent="0.25">
      <c r="A1352" s="232" t="s">
        <v>992</v>
      </c>
      <c r="D1352" s="234">
        <v>0.24030000000000001</v>
      </c>
      <c r="E1352" s="233">
        <f>TRUNC((E1351*D1352),2)</f>
        <v>202.33</v>
      </c>
    </row>
    <row r="1353" spans="1:8" x14ac:dyDescent="0.25">
      <c r="A1353" s="232" t="s">
        <v>993</v>
      </c>
      <c r="E1353" s="235">
        <f>SUM(E1351:E1352)</f>
        <v>1044.33</v>
      </c>
      <c r="F1353" s="205">
        <f>ORÇAMENTO!F91</f>
        <v>1044.33</v>
      </c>
      <c r="H1353" s="179"/>
    </row>
    <row r="1355" spans="1:8" x14ac:dyDescent="0.25">
      <c r="A1355" s="232" t="s">
        <v>1747</v>
      </c>
      <c r="B1355" s="229" t="s">
        <v>1221</v>
      </c>
      <c r="C1355" s="230" t="s">
        <v>979</v>
      </c>
    </row>
    <row r="1356" spans="1:8" x14ac:dyDescent="0.25">
      <c r="A1356" s="232" t="s">
        <v>1748</v>
      </c>
    </row>
    <row r="1357" spans="1:8" s="175" customFormat="1" x14ac:dyDescent="0.25">
      <c r="A1357" s="232" t="s">
        <v>1205</v>
      </c>
      <c r="B1357" s="229"/>
      <c r="C1357" s="230"/>
      <c r="D1357" s="229"/>
      <c r="E1357" s="229"/>
      <c r="F1357" s="192"/>
    </row>
    <row r="1358" spans="1:8" s="175" customFormat="1" x14ac:dyDescent="0.25">
      <c r="A1358" s="232"/>
      <c r="B1358" s="229"/>
      <c r="C1358" s="230"/>
      <c r="D1358" s="229"/>
      <c r="E1358" s="229"/>
      <c r="F1358" s="192"/>
    </row>
    <row r="1359" spans="1:8" s="175" customFormat="1" x14ac:dyDescent="0.25">
      <c r="A1359" s="232" t="s">
        <v>1653</v>
      </c>
      <c r="B1359" s="229" t="s">
        <v>983</v>
      </c>
      <c r="C1359" s="230" t="s">
        <v>984</v>
      </c>
      <c r="D1359" s="229" t="s">
        <v>985</v>
      </c>
      <c r="E1359" s="229" t="s">
        <v>986</v>
      </c>
      <c r="F1359" s="192"/>
    </row>
    <row r="1360" spans="1:8" s="175" customFormat="1" ht="26.25" x14ac:dyDescent="0.25">
      <c r="A1360" s="232" t="s">
        <v>1749</v>
      </c>
      <c r="B1360" s="229" t="s">
        <v>375</v>
      </c>
      <c r="C1360" s="230">
        <v>1.4999999999999999E-2</v>
      </c>
      <c r="D1360" s="233">
        <v>8</v>
      </c>
      <c r="E1360" s="233">
        <f>TRUNC((C1360*D1360),2)</f>
        <v>0.12</v>
      </c>
      <c r="F1360" s="192"/>
    </row>
    <row r="1361" spans="1:8" x14ac:dyDescent="0.25">
      <c r="A1361" s="232" t="s">
        <v>990</v>
      </c>
      <c r="E1361" s="233">
        <f>SUM(E1360:E1360)</f>
        <v>0.12</v>
      </c>
    </row>
    <row r="1363" spans="1:8" x14ac:dyDescent="0.25">
      <c r="A1363" s="232" t="s">
        <v>982</v>
      </c>
      <c r="B1363" s="229" t="s">
        <v>983</v>
      </c>
      <c r="C1363" s="230" t="s">
        <v>984</v>
      </c>
      <c r="D1363" s="229" t="s">
        <v>985</v>
      </c>
      <c r="E1363" s="229" t="s">
        <v>986</v>
      </c>
    </row>
    <row r="1364" spans="1:8" x14ac:dyDescent="0.25">
      <c r="A1364" s="232" t="s">
        <v>1036</v>
      </c>
      <c r="B1364" s="229" t="s">
        <v>1017</v>
      </c>
      <c r="C1364" s="230">
        <v>7.0000000000000007E-2</v>
      </c>
      <c r="D1364" s="233">
        <v>14</v>
      </c>
      <c r="E1364" s="233">
        <f>TRUNC((C1364*D1364),2)</f>
        <v>0.98</v>
      </c>
    </row>
    <row r="1365" spans="1:8" x14ac:dyDescent="0.25">
      <c r="A1365" s="232" t="s">
        <v>990</v>
      </c>
      <c r="E1365" s="233">
        <f>SUM(E1364:E1364)</f>
        <v>0.98</v>
      </c>
    </row>
    <row r="1367" spans="1:8" x14ac:dyDescent="0.25">
      <c r="A1367" s="232" t="s">
        <v>991</v>
      </c>
      <c r="E1367" s="233">
        <f>E1361+E1365</f>
        <v>1.1000000000000001</v>
      </c>
      <c r="F1367" s="205">
        <f>ORÇAMENTO!E92</f>
        <v>1.1000000000000001</v>
      </c>
      <c r="G1367" s="204"/>
    </row>
    <row r="1368" spans="1:8" x14ac:dyDescent="0.25">
      <c r="A1368" s="232" t="s">
        <v>992</v>
      </c>
      <c r="D1368" s="234">
        <v>0.24030000000000001</v>
      </c>
      <c r="E1368" s="233">
        <f>TRUNC((E1367*D1368),2)</f>
        <v>0.26</v>
      </c>
      <c r="G1368" s="206"/>
    </row>
    <row r="1369" spans="1:8" x14ac:dyDescent="0.25">
      <c r="A1369" s="232" t="s">
        <v>993</v>
      </c>
      <c r="E1369" s="235">
        <f>SUM(E1367:E1368)</f>
        <v>1.36</v>
      </c>
      <c r="F1369" s="205">
        <f>ORÇAMENTO!F92</f>
        <v>1.36</v>
      </c>
      <c r="H1369" s="179"/>
    </row>
    <row r="1371" spans="1:8" x14ac:dyDescent="0.25">
      <c r="A1371" s="232" t="s">
        <v>1220</v>
      </c>
      <c r="B1371" s="229" t="s">
        <v>1221</v>
      </c>
      <c r="C1371" s="230" t="s">
        <v>979</v>
      </c>
    </row>
    <row r="1372" spans="1:8" x14ac:dyDescent="0.25">
      <c r="A1372" s="232" t="s">
        <v>1222</v>
      </c>
    </row>
    <row r="1373" spans="1:8" x14ac:dyDescent="0.25">
      <c r="A1373" s="232" t="s">
        <v>1205</v>
      </c>
    </row>
    <row r="1375" spans="1:8" x14ac:dyDescent="0.25">
      <c r="A1375" s="232" t="s">
        <v>998</v>
      </c>
      <c r="B1375" s="229" t="s">
        <v>983</v>
      </c>
      <c r="C1375" s="230" t="s">
        <v>984</v>
      </c>
      <c r="D1375" s="229" t="s">
        <v>985</v>
      </c>
      <c r="E1375" s="229" t="s">
        <v>986</v>
      </c>
    </row>
    <row r="1376" spans="1:8" x14ac:dyDescent="0.25">
      <c r="A1376" s="232" t="s">
        <v>1223</v>
      </c>
      <c r="B1376" s="229" t="s">
        <v>1057</v>
      </c>
      <c r="C1376" s="230">
        <v>0.1</v>
      </c>
      <c r="D1376" s="233">
        <v>2.1800000000000002</v>
      </c>
      <c r="E1376" s="233">
        <f>TRUNC((C1376*D1376),2)</f>
        <v>0.21</v>
      </c>
    </row>
    <row r="1377" spans="1:8" x14ac:dyDescent="0.25">
      <c r="A1377" s="232" t="s">
        <v>1224</v>
      </c>
      <c r="B1377" s="229" t="s">
        <v>1057</v>
      </c>
      <c r="C1377" s="230">
        <v>0.14000000000000001</v>
      </c>
      <c r="D1377" s="233">
        <v>3.12</v>
      </c>
      <c r="E1377" s="233">
        <f>TRUNC((C1377*D1377),2)</f>
        <v>0.43</v>
      </c>
    </row>
    <row r="1378" spans="1:8" x14ac:dyDescent="0.25">
      <c r="A1378" s="232" t="s">
        <v>990</v>
      </c>
      <c r="E1378" s="233">
        <f>SUM(E1376:E1377)</f>
        <v>0.64</v>
      </c>
    </row>
    <row r="1380" spans="1:8" x14ac:dyDescent="0.25">
      <c r="A1380" s="232" t="s">
        <v>982</v>
      </c>
      <c r="B1380" s="229" t="s">
        <v>983</v>
      </c>
      <c r="C1380" s="230" t="s">
        <v>984</v>
      </c>
      <c r="D1380" s="229" t="s">
        <v>985</v>
      </c>
      <c r="E1380" s="229" t="s">
        <v>986</v>
      </c>
    </row>
    <row r="1381" spans="1:8" x14ac:dyDescent="0.25">
      <c r="A1381" s="232" t="s">
        <v>1036</v>
      </c>
      <c r="B1381" s="229" t="s">
        <v>1017</v>
      </c>
      <c r="C1381" s="230">
        <v>6.142857142857143E-2</v>
      </c>
      <c r="D1381" s="233">
        <v>14</v>
      </c>
      <c r="E1381" s="233">
        <f>TRUNC((C1381*D1381),2)</f>
        <v>0.86</v>
      </c>
    </row>
    <row r="1382" spans="1:8" x14ac:dyDescent="0.25">
      <c r="A1382" s="232" t="s">
        <v>990</v>
      </c>
      <c r="E1382" s="233">
        <f>SUM(E1381:E1381)</f>
        <v>0.86</v>
      </c>
    </row>
    <row r="1384" spans="1:8" x14ac:dyDescent="0.25">
      <c r="A1384" s="232" t="s">
        <v>991</v>
      </c>
      <c r="E1384" s="233">
        <f>E1378+E1382</f>
        <v>1.5</v>
      </c>
      <c r="F1384" s="205">
        <f>ORÇAMENTO!E93</f>
        <v>1.5</v>
      </c>
      <c r="G1384" s="204"/>
    </row>
    <row r="1385" spans="1:8" x14ac:dyDescent="0.25">
      <c r="A1385" s="232" t="s">
        <v>992</v>
      </c>
      <c r="D1385" s="234">
        <v>0.24030000000000001</v>
      </c>
      <c r="E1385" s="233">
        <f>TRUNC((E1384*D1385),2)</f>
        <v>0.36</v>
      </c>
    </row>
    <row r="1386" spans="1:8" x14ac:dyDescent="0.25">
      <c r="A1386" s="232" t="s">
        <v>993</v>
      </c>
      <c r="E1386" s="235">
        <f>SUM(E1384:E1385)</f>
        <v>1.8599999999999999</v>
      </c>
      <c r="F1386" s="205">
        <f>ORÇAMENTO!F93</f>
        <v>1.86</v>
      </c>
      <c r="H1386" s="179"/>
    </row>
    <row r="1389" spans="1:8" x14ac:dyDescent="0.25">
      <c r="A1389" s="232" t="s">
        <v>1225</v>
      </c>
      <c r="B1389" s="229" t="s">
        <v>1221</v>
      </c>
      <c r="C1389" s="230" t="s">
        <v>979</v>
      </c>
    </row>
    <row r="1390" spans="1:8" ht="26.25" x14ac:dyDescent="0.25">
      <c r="A1390" s="232" t="s">
        <v>1226</v>
      </c>
    </row>
    <row r="1391" spans="1:8" x14ac:dyDescent="0.25">
      <c r="A1391" s="232" t="s">
        <v>1205</v>
      </c>
    </row>
    <row r="1393" spans="1:8" x14ac:dyDescent="0.25">
      <c r="A1393" s="232" t="s">
        <v>998</v>
      </c>
      <c r="B1393" s="229" t="s">
        <v>983</v>
      </c>
      <c r="C1393" s="230" t="s">
        <v>984</v>
      </c>
      <c r="D1393" s="229" t="s">
        <v>985</v>
      </c>
      <c r="E1393" s="229" t="s">
        <v>986</v>
      </c>
    </row>
    <row r="1394" spans="1:8" x14ac:dyDescent="0.25">
      <c r="A1394" s="232" t="s">
        <v>1223</v>
      </c>
      <c r="B1394" s="229" t="s">
        <v>1057</v>
      </c>
      <c r="C1394" s="230">
        <v>0.2</v>
      </c>
      <c r="D1394" s="233">
        <v>2.1800000000000002</v>
      </c>
      <c r="E1394" s="233">
        <f>TRUNC((C1394*D1394),2)</f>
        <v>0.43</v>
      </c>
    </row>
    <row r="1395" spans="1:8" x14ac:dyDescent="0.25">
      <c r="A1395" s="232" t="s">
        <v>1224</v>
      </c>
      <c r="B1395" s="229" t="s">
        <v>1057</v>
      </c>
      <c r="C1395" s="230">
        <v>0.14000000000000001</v>
      </c>
      <c r="D1395" s="233">
        <v>3.12</v>
      </c>
      <c r="E1395" s="233">
        <f>TRUNC((C1395*D1395),2)</f>
        <v>0.43</v>
      </c>
    </row>
    <row r="1396" spans="1:8" x14ac:dyDescent="0.25">
      <c r="A1396" s="232" t="s">
        <v>990</v>
      </c>
      <c r="E1396" s="233">
        <f>SUM(E1394:E1395)</f>
        <v>0.86</v>
      </c>
    </row>
    <row r="1398" spans="1:8" x14ac:dyDescent="0.25">
      <c r="A1398" s="232" t="s">
        <v>982</v>
      </c>
      <c r="B1398" s="229" t="s">
        <v>983</v>
      </c>
      <c r="C1398" s="230" t="s">
        <v>984</v>
      </c>
      <c r="D1398" s="229" t="s">
        <v>985</v>
      </c>
      <c r="E1398" s="229" t="s">
        <v>986</v>
      </c>
    </row>
    <row r="1399" spans="1:8" x14ac:dyDescent="0.25">
      <c r="A1399" s="232" t="s">
        <v>1036</v>
      </c>
      <c r="B1399" s="229" t="s">
        <v>1017</v>
      </c>
      <c r="C1399" s="230">
        <v>0.22428571428571428</v>
      </c>
      <c r="D1399" s="233">
        <v>14</v>
      </c>
      <c r="E1399" s="233">
        <f>TRUNC((C1399*D1399),2)</f>
        <v>3.14</v>
      </c>
    </row>
    <row r="1400" spans="1:8" x14ac:dyDescent="0.25">
      <c r="A1400" s="232" t="s">
        <v>990</v>
      </c>
      <c r="E1400" s="233">
        <f>SUM(E1399:E1399)</f>
        <v>3.14</v>
      </c>
    </row>
    <row r="1402" spans="1:8" x14ac:dyDescent="0.25">
      <c r="A1402" s="232" t="s">
        <v>991</v>
      </c>
      <c r="E1402" s="233">
        <f>E1396+E1400</f>
        <v>4</v>
      </c>
      <c r="F1402" s="205">
        <f>ORÇAMENTO!E95</f>
        <v>4</v>
      </c>
      <c r="G1402" s="204"/>
      <c r="H1402" s="179"/>
    </row>
    <row r="1403" spans="1:8" x14ac:dyDescent="0.25">
      <c r="A1403" s="232" t="s">
        <v>992</v>
      </c>
      <c r="D1403" s="234">
        <v>0.24030000000000001</v>
      </c>
      <c r="E1403" s="233">
        <f>TRUNC((E1402*D1403),2)</f>
        <v>0.96</v>
      </c>
    </row>
    <row r="1404" spans="1:8" x14ac:dyDescent="0.25">
      <c r="A1404" s="232" t="s">
        <v>993</v>
      </c>
      <c r="E1404" s="235">
        <f>SUM(E1402:E1403)</f>
        <v>4.96</v>
      </c>
      <c r="F1404" s="205">
        <f>ORÇAMENTO!F95</f>
        <v>4.96</v>
      </c>
      <c r="H1404" s="179"/>
    </row>
    <row r="1407" spans="1:8" x14ac:dyDescent="0.25">
      <c r="A1407" s="232" t="s">
        <v>1227</v>
      </c>
      <c r="B1407" s="229" t="s">
        <v>1221</v>
      </c>
      <c r="C1407" s="230" t="s">
        <v>979</v>
      </c>
    </row>
    <row r="1408" spans="1:8" ht="26.25" x14ac:dyDescent="0.25">
      <c r="A1408" s="232" t="s">
        <v>1228</v>
      </c>
    </row>
    <row r="1409" spans="1:8" x14ac:dyDescent="0.25">
      <c r="A1409" s="232" t="s">
        <v>1205</v>
      </c>
    </row>
    <row r="1411" spans="1:8" x14ac:dyDescent="0.25">
      <c r="A1411" s="232" t="s">
        <v>998</v>
      </c>
      <c r="B1411" s="229" t="s">
        <v>983</v>
      </c>
      <c r="C1411" s="230" t="s">
        <v>984</v>
      </c>
      <c r="D1411" s="229" t="s">
        <v>985</v>
      </c>
      <c r="E1411" s="229" t="s">
        <v>986</v>
      </c>
    </row>
    <row r="1412" spans="1:8" x14ac:dyDescent="0.25">
      <c r="A1412" s="232" t="s">
        <v>1223</v>
      </c>
      <c r="B1412" s="229" t="s">
        <v>1057</v>
      </c>
      <c r="C1412" s="230">
        <v>0.2</v>
      </c>
      <c r="D1412" s="233">
        <v>2.1800000000000002</v>
      </c>
      <c r="E1412" s="233">
        <f>TRUNC((C1412*D1412),2)</f>
        <v>0.43</v>
      </c>
    </row>
    <row r="1413" spans="1:8" x14ac:dyDescent="0.25">
      <c r="A1413" s="232" t="s">
        <v>1224</v>
      </c>
      <c r="B1413" s="229" t="s">
        <v>1057</v>
      </c>
      <c r="C1413" s="230">
        <v>0.14000000000000001</v>
      </c>
      <c r="D1413" s="233">
        <v>3.12</v>
      </c>
      <c r="E1413" s="233">
        <f>TRUNC((C1413*D1413),2)</f>
        <v>0.43</v>
      </c>
    </row>
    <row r="1414" spans="1:8" x14ac:dyDescent="0.25">
      <c r="A1414" s="232" t="s">
        <v>990</v>
      </c>
      <c r="E1414" s="233">
        <f>SUM(E1412:E1413)</f>
        <v>0.86</v>
      </c>
    </row>
    <row r="1416" spans="1:8" x14ac:dyDescent="0.25">
      <c r="A1416" s="232" t="s">
        <v>982</v>
      </c>
      <c r="B1416" s="229" t="s">
        <v>983</v>
      </c>
      <c r="C1416" s="230" t="s">
        <v>984</v>
      </c>
      <c r="D1416" s="229" t="s">
        <v>985</v>
      </c>
      <c r="E1416" s="229" t="s">
        <v>986</v>
      </c>
    </row>
    <row r="1417" spans="1:8" x14ac:dyDescent="0.25">
      <c r="A1417" s="232" t="s">
        <v>1036</v>
      </c>
      <c r="B1417" s="229" t="s">
        <v>1017</v>
      </c>
      <c r="C1417" s="230">
        <v>0.72428571428571431</v>
      </c>
      <c r="D1417" s="233">
        <v>14</v>
      </c>
      <c r="E1417" s="233">
        <f>TRUNC((C1417*D1417),2)</f>
        <v>10.14</v>
      </c>
    </row>
    <row r="1418" spans="1:8" x14ac:dyDescent="0.25">
      <c r="A1418" s="232" t="s">
        <v>990</v>
      </c>
      <c r="E1418" s="233">
        <f>SUM(E1417:E1417)</f>
        <v>10.14</v>
      </c>
    </row>
    <row r="1419" spans="1:8" x14ac:dyDescent="0.25">
      <c r="H1419" s="179"/>
    </row>
    <row r="1420" spans="1:8" x14ac:dyDescent="0.25">
      <c r="A1420" s="232" t="s">
        <v>991</v>
      </c>
      <c r="E1420" s="233">
        <f>E1414+E1418</f>
        <v>11</v>
      </c>
      <c r="F1420" s="205">
        <f>ORÇAMENTO!E96</f>
        <v>11</v>
      </c>
      <c r="G1420" s="204"/>
    </row>
    <row r="1421" spans="1:8" x14ac:dyDescent="0.25">
      <c r="A1421" s="232" t="s">
        <v>992</v>
      </c>
      <c r="D1421" s="234">
        <v>0.24030000000000001</v>
      </c>
      <c r="E1421" s="233">
        <f>TRUNC((E1420*D1421),2)</f>
        <v>2.64</v>
      </c>
    </row>
    <row r="1422" spans="1:8" x14ac:dyDescent="0.25">
      <c r="A1422" s="232" t="s">
        <v>993</v>
      </c>
      <c r="E1422" s="235">
        <f>SUM(E1420:E1421)</f>
        <v>13.64</v>
      </c>
      <c r="F1422" s="205">
        <f>ORÇAMENTO!F96</f>
        <v>13.64</v>
      </c>
      <c r="H1422" s="179"/>
    </row>
    <row r="1425" spans="1:8" x14ac:dyDescent="0.25">
      <c r="A1425" s="232" t="s">
        <v>1229</v>
      </c>
      <c r="B1425" s="229" t="s">
        <v>1221</v>
      </c>
      <c r="C1425" s="230" t="s">
        <v>979</v>
      </c>
    </row>
    <row r="1426" spans="1:8" x14ac:dyDescent="0.25">
      <c r="A1426" s="232" t="s">
        <v>1230</v>
      </c>
    </row>
    <row r="1427" spans="1:8" x14ac:dyDescent="0.25">
      <c r="A1427" s="232" t="s">
        <v>1205</v>
      </c>
    </row>
    <row r="1429" spans="1:8" x14ac:dyDescent="0.25">
      <c r="A1429" s="232" t="s">
        <v>998</v>
      </c>
      <c r="B1429" s="229" t="s">
        <v>983</v>
      </c>
      <c r="C1429" s="230" t="s">
        <v>984</v>
      </c>
      <c r="D1429" s="229" t="s">
        <v>985</v>
      </c>
      <c r="E1429" s="229" t="s">
        <v>986</v>
      </c>
    </row>
    <row r="1430" spans="1:8" x14ac:dyDescent="0.25">
      <c r="A1430" s="232" t="s">
        <v>1223</v>
      </c>
      <c r="B1430" s="229" t="s">
        <v>1057</v>
      </c>
      <c r="C1430" s="230">
        <v>0.2</v>
      </c>
      <c r="D1430" s="233">
        <v>2.1800000000000002</v>
      </c>
      <c r="E1430" s="233">
        <f>TRUNC((C1430*D1430),2)</f>
        <v>0.43</v>
      </c>
    </row>
    <row r="1431" spans="1:8" x14ac:dyDescent="0.25">
      <c r="A1431" s="232" t="s">
        <v>1224</v>
      </c>
      <c r="B1431" s="229" t="s">
        <v>1057</v>
      </c>
      <c r="C1431" s="230">
        <v>0.14000000000000001</v>
      </c>
      <c r="D1431" s="233">
        <v>3.12</v>
      </c>
      <c r="E1431" s="233">
        <f>TRUNC((C1431*D1431),2)</f>
        <v>0.43</v>
      </c>
    </row>
    <row r="1432" spans="1:8" x14ac:dyDescent="0.25">
      <c r="A1432" s="232" t="s">
        <v>990</v>
      </c>
      <c r="E1432" s="233">
        <f>SUM(E1430:E1431)</f>
        <v>0.86</v>
      </c>
    </row>
    <row r="1434" spans="1:8" x14ac:dyDescent="0.25">
      <c r="A1434" s="232" t="s">
        <v>982</v>
      </c>
      <c r="B1434" s="229" t="s">
        <v>983</v>
      </c>
      <c r="C1434" s="230" t="s">
        <v>984</v>
      </c>
      <c r="D1434" s="229" t="s">
        <v>985</v>
      </c>
      <c r="E1434" s="229" t="s">
        <v>986</v>
      </c>
    </row>
    <row r="1435" spans="1:8" x14ac:dyDescent="0.25">
      <c r="A1435" s="232" t="s">
        <v>1036</v>
      </c>
      <c r="B1435" s="229" t="s">
        <v>1017</v>
      </c>
      <c r="C1435" s="230">
        <v>1.1528571428571428</v>
      </c>
      <c r="D1435" s="233">
        <v>14</v>
      </c>
      <c r="E1435" s="233">
        <f>TRUNC((C1435*D1435),2)</f>
        <v>16.14</v>
      </c>
    </row>
    <row r="1436" spans="1:8" x14ac:dyDescent="0.25">
      <c r="A1436" s="232" t="s">
        <v>990</v>
      </c>
      <c r="E1436" s="233">
        <f>SUM(E1435:E1435)</f>
        <v>16.14</v>
      </c>
    </row>
    <row r="1438" spans="1:8" x14ac:dyDescent="0.25">
      <c r="A1438" s="232" t="s">
        <v>991</v>
      </c>
      <c r="E1438" s="233">
        <f>E1432+E1436</f>
        <v>17</v>
      </c>
      <c r="F1438" s="205">
        <f>ORÇAMENTO!E97</f>
        <v>17</v>
      </c>
      <c r="G1438" s="204"/>
      <c r="H1438" s="179"/>
    </row>
    <row r="1439" spans="1:8" x14ac:dyDescent="0.25">
      <c r="A1439" s="232" t="s">
        <v>992</v>
      </c>
      <c r="D1439" s="234">
        <v>0.24030000000000001</v>
      </c>
      <c r="E1439" s="233">
        <f>TRUNC((E1438*D1439),2)</f>
        <v>4.08</v>
      </c>
    </row>
    <row r="1440" spans="1:8" x14ac:dyDescent="0.25">
      <c r="A1440" s="232" t="s">
        <v>993</v>
      </c>
      <c r="E1440" s="235">
        <f>SUM(E1438:E1439)+0.01</f>
        <v>21.09</v>
      </c>
      <c r="F1440" s="205">
        <f>ORÇAMENTO!F97</f>
        <v>21.09</v>
      </c>
      <c r="H1440" s="179"/>
    </row>
    <row r="1443" spans="1:7" x14ac:dyDescent="0.25">
      <c r="A1443" s="232" t="s">
        <v>1231</v>
      </c>
      <c r="B1443" s="229" t="s">
        <v>1221</v>
      </c>
      <c r="C1443" s="230" t="s">
        <v>979</v>
      </c>
    </row>
    <row r="1444" spans="1:7" ht="26.25" x14ac:dyDescent="0.25">
      <c r="A1444" s="232" t="s">
        <v>1232</v>
      </c>
    </row>
    <row r="1445" spans="1:7" x14ac:dyDescent="0.25">
      <c r="A1445" s="232" t="s">
        <v>1205</v>
      </c>
    </row>
    <row r="1447" spans="1:7" x14ac:dyDescent="0.25">
      <c r="A1447" s="232" t="s">
        <v>998</v>
      </c>
      <c r="B1447" s="229" t="s">
        <v>983</v>
      </c>
      <c r="C1447" s="230" t="s">
        <v>984</v>
      </c>
      <c r="D1447" s="229" t="s">
        <v>985</v>
      </c>
      <c r="E1447" s="229" t="s">
        <v>986</v>
      </c>
    </row>
    <row r="1448" spans="1:7" x14ac:dyDescent="0.25">
      <c r="A1448" s="232" t="s">
        <v>1223</v>
      </c>
      <c r="B1448" s="229" t="s">
        <v>1057</v>
      </c>
      <c r="C1448" s="230">
        <v>0.2</v>
      </c>
      <c r="D1448" s="233">
        <v>2.1800000000000002</v>
      </c>
      <c r="E1448" s="233">
        <f>TRUNC((C1448*D1448),2)</f>
        <v>0.43</v>
      </c>
    </row>
    <row r="1449" spans="1:7" x14ac:dyDescent="0.25">
      <c r="A1449" s="232" t="s">
        <v>1224</v>
      </c>
      <c r="B1449" s="229" t="s">
        <v>1057</v>
      </c>
      <c r="C1449" s="230">
        <v>0.14000000000000001</v>
      </c>
      <c r="D1449" s="233">
        <v>3.12</v>
      </c>
      <c r="E1449" s="233">
        <f>TRUNC((C1449*D1449),2)</f>
        <v>0.43</v>
      </c>
    </row>
    <row r="1450" spans="1:7" x14ac:dyDescent="0.25">
      <c r="A1450" s="232" t="s">
        <v>990</v>
      </c>
      <c r="E1450" s="233">
        <f>SUM(E1448:E1449)</f>
        <v>0.86</v>
      </c>
    </row>
    <row r="1452" spans="1:7" x14ac:dyDescent="0.25">
      <c r="A1452" s="232" t="s">
        <v>982</v>
      </c>
      <c r="B1452" s="229" t="s">
        <v>983</v>
      </c>
      <c r="C1452" s="230" t="s">
        <v>984</v>
      </c>
      <c r="D1452" s="229" t="s">
        <v>985</v>
      </c>
      <c r="E1452" s="229" t="s">
        <v>986</v>
      </c>
    </row>
    <row r="1453" spans="1:7" x14ac:dyDescent="0.25">
      <c r="A1453" s="232" t="s">
        <v>1036</v>
      </c>
      <c r="B1453" s="229" t="s">
        <v>1017</v>
      </c>
      <c r="C1453" s="230">
        <v>0.79571428571428571</v>
      </c>
      <c r="D1453" s="233">
        <v>14</v>
      </c>
      <c r="E1453" s="233">
        <f>TRUNC((C1453*D1453),2)</f>
        <v>11.14</v>
      </c>
    </row>
    <row r="1454" spans="1:7" x14ac:dyDescent="0.25">
      <c r="A1454" s="232" t="s">
        <v>990</v>
      </c>
      <c r="E1454" s="233">
        <f>SUM(E1453:E1453)</f>
        <v>11.14</v>
      </c>
    </row>
    <row r="1456" spans="1:7" x14ac:dyDescent="0.25">
      <c r="A1456" s="232" t="s">
        <v>991</v>
      </c>
      <c r="E1456" s="233">
        <f>E1450+E1454</f>
        <v>12</v>
      </c>
      <c r="F1456" s="205">
        <f>ORÇAMENTO!E98</f>
        <v>12</v>
      </c>
      <c r="G1456" s="204"/>
    </row>
    <row r="1457" spans="1:8" x14ac:dyDescent="0.25">
      <c r="A1457" s="232" t="s">
        <v>992</v>
      </c>
      <c r="D1457" s="234">
        <v>0.24030000000000001</v>
      </c>
      <c r="E1457" s="233">
        <f>TRUNC((E1456*D1457),2)</f>
        <v>2.88</v>
      </c>
    </row>
    <row r="1458" spans="1:8" x14ac:dyDescent="0.25">
      <c r="A1458" s="232" t="s">
        <v>993</v>
      </c>
      <c r="E1458" s="235">
        <f>SUM(E1456:E1457)</f>
        <v>14.879999999999999</v>
      </c>
      <c r="F1458" s="205">
        <f>ORÇAMENTO!F98</f>
        <v>14.88</v>
      </c>
      <c r="H1458" s="179"/>
    </row>
    <row r="1461" spans="1:8" x14ac:dyDescent="0.25">
      <c r="A1461" s="232" t="s">
        <v>1233</v>
      </c>
      <c r="B1461" s="229" t="s">
        <v>1213</v>
      </c>
      <c r="C1461" s="230" t="s">
        <v>979</v>
      </c>
    </row>
    <row r="1462" spans="1:8" x14ac:dyDescent="0.25">
      <c r="A1462" s="232" t="s">
        <v>1219</v>
      </c>
    </row>
    <row r="1463" spans="1:8" x14ac:dyDescent="0.25">
      <c r="A1463" s="232" t="s">
        <v>1205</v>
      </c>
    </row>
    <row r="1465" spans="1:8" x14ac:dyDescent="0.25">
      <c r="A1465" s="232" t="s">
        <v>998</v>
      </c>
      <c r="B1465" s="229" t="s">
        <v>983</v>
      </c>
      <c r="C1465" s="230" t="s">
        <v>984</v>
      </c>
      <c r="D1465" s="229" t="s">
        <v>985</v>
      </c>
      <c r="E1465" s="229" t="s">
        <v>986</v>
      </c>
    </row>
    <row r="1466" spans="1:8" x14ac:dyDescent="0.25">
      <c r="A1466" s="232" t="s">
        <v>1745</v>
      </c>
      <c r="B1466" s="229" t="s">
        <v>988</v>
      </c>
      <c r="C1466" s="230">
        <v>1</v>
      </c>
      <c r="D1466" s="233">
        <v>51.760000000000005</v>
      </c>
      <c r="E1466" s="233">
        <f>TRUNC((C1466*D1466),2)</f>
        <v>51.76</v>
      </c>
    </row>
    <row r="1467" spans="1:8" x14ac:dyDescent="0.25">
      <c r="A1467" s="232" t="s">
        <v>1215</v>
      </c>
      <c r="B1467" s="229" t="s">
        <v>1035</v>
      </c>
      <c r="C1467" s="230">
        <v>4.7249999999999996</v>
      </c>
      <c r="D1467" s="233">
        <v>0.54</v>
      </c>
      <c r="E1467" s="233">
        <f>TRUNC((C1467*D1467),2)</f>
        <v>2.5499999999999998</v>
      </c>
    </row>
    <row r="1468" spans="1:8" x14ac:dyDescent="0.25">
      <c r="A1468" s="232" t="s">
        <v>990</v>
      </c>
      <c r="E1468" s="233">
        <f>SUM(E1466:E1467)</f>
        <v>54.309999999999995</v>
      </c>
    </row>
    <row r="1470" spans="1:8" x14ac:dyDescent="0.25">
      <c r="A1470" s="232" t="s">
        <v>982</v>
      </c>
      <c r="B1470" s="229" t="s">
        <v>983</v>
      </c>
      <c r="C1470" s="230" t="s">
        <v>984</v>
      </c>
      <c r="D1470" s="229" t="s">
        <v>985</v>
      </c>
      <c r="E1470" s="229" t="s">
        <v>986</v>
      </c>
    </row>
    <row r="1471" spans="1:8" x14ac:dyDescent="0.25">
      <c r="A1471" s="232" t="s">
        <v>1036</v>
      </c>
      <c r="B1471" s="229" t="s">
        <v>1017</v>
      </c>
      <c r="C1471" s="230">
        <v>1.0071428571428578</v>
      </c>
      <c r="D1471" s="233">
        <v>14</v>
      </c>
      <c r="E1471" s="233">
        <f>TRUNC((C1471*D1471),2)</f>
        <v>14.1</v>
      </c>
    </row>
    <row r="1472" spans="1:8" x14ac:dyDescent="0.25">
      <c r="A1472" s="232" t="s">
        <v>1216</v>
      </c>
      <c r="B1472" s="229" t="s">
        <v>1017</v>
      </c>
      <c r="C1472" s="230">
        <v>1</v>
      </c>
      <c r="D1472" s="233">
        <v>21.45</v>
      </c>
      <c r="E1472" s="233">
        <f>TRUNC((C1472*D1472),2)</f>
        <v>21.45</v>
      </c>
    </row>
    <row r="1473" spans="1:8" ht="26.25" x14ac:dyDescent="0.25">
      <c r="A1473" s="232" t="s">
        <v>1217</v>
      </c>
      <c r="B1473" s="229" t="s">
        <v>988</v>
      </c>
      <c r="C1473" s="230">
        <v>1</v>
      </c>
      <c r="D1473" s="233">
        <v>4.1399999999999997</v>
      </c>
      <c r="E1473" s="233">
        <f>TRUNC((C1473*D1473),2)</f>
        <v>4.1399999999999997</v>
      </c>
    </row>
    <row r="1474" spans="1:8" x14ac:dyDescent="0.25">
      <c r="A1474" s="232" t="s">
        <v>990</v>
      </c>
      <c r="E1474" s="233">
        <f>SUM(E1471:E1473)</f>
        <v>39.69</v>
      </c>
    </row>
    <row r="1476" spans="1:8" x14ac:dyDescent="0.25">
      <c r="A1476" s="232" t="s">
        <v>991</v>
      </c>
      <c r="E1476" s="233">
        <f>E1468+E1474</f>
        <v>94</v>
      </c>
      <c r="F1476" s="205">
        <f>ORÇAMENTO!E99</f>
        <v>94</v>
      </c>
      <c r="H1476" s="179"/>
    </row>
    <row r="1477" spans="1:8" x14ac:dyDescent="0.25">
      <c r="A1477" s="232" t="s">
        <v>992</v>
      </c>
      <c r="D1477" s="234">
        <v>0.24030000000000001</v>
      </c>
      <c r="E1477" s="233">
        <f>TRUNC((E1476*D1477),2)</f>
        <v>22.58</v>
      </c>
    </row>
    <row r="1478" spans="1:8" x14ac:dyDescent="0.25">
      <c r="A1478" s="232" t="s">
        <v>993</v>
      </c>
      <c r="E1478" s="235">
        <f>SUM(E1476:E1477)+0.01</f>
        <v>116.59</v>
      </c>
      <c r="F1478" s="205">
        <f>ORÇAMENTO!F99</f>
        <v>116.59</v>
      </c>
      <c r="H1478" s="179"/>
    </row>
    <row r="1480" spans="1:8" x14ac:dyDescent="0.25">
      <c r="A1480" s="232" t="s">
        <v>1750</v>
      </c>
      <c r="C1480" s="230" t="s">
        <v>979</v>
      </c>
    </row>
    <row r="1481" spans="1:8" ht="26.25" x14ac:dyDescent="0.25">
      <c r="A1481" s="232" t="s">
        <v>1738</v>
      </c>
    </row>
    <row r="1482" spans="1:8" x14ac:dyDescent="0.25">
      <c r="A1482" s="232" t="s">
        <v>1205</v>
      </c>
    </row>
    <row r="1484" spans="1:8" x14ac:dyDescent="0.25">
      <c r="A1484" s="232" t="s">
        <v>998</v>
      </c>
      <c r="B1484" s="229" t="s">
        <v>983</v>
      </c>
      <c r="C1484" s="230" t="s">
        <v>984</v>
      </c>
      <c r="D1484" s="229" t="s">
        <v>985</v>
      </c>
      <c r="E1484" s="229" t="s">
        <v>986</v>
      </c>
    </row>
    <row r="1485" spans="1:8" x14ac:dyDescent="0.25">
      <c r="A1485" s="232" t="s">
        <v>1739</v>
      </c>
      <c r="B1485" s="229" t="s">
        <v>988</v>
      </c>
      <c r="C1485" s="230">
        <v>1</v>
      </c>
      <c r="D1485" s="233">
        <v>250.77</v>
      </c>
      <c r="E1485" s="233">
        <f>TRUNC((C1485*D1485),2)</f>
        <v>250.77</v>
      </c>
    </row>
    <row r="1486" spans="1:8" x14ac:dyDescent="0.25">
      <c r="A1486" s="232" t="s">
        <v>1215</v>
      </c>
      <c r="B1486" s="229" t="s">
        <v>1035</v>
      </c>
      <c r="C1486" s="230">
        <v>4.7249999999999996</v>
      </c>
      <c r="D1486" s="233">
        <v>0.54</v>
      </c>
      <c r="E1486" s="233">
        <f>TRUNC((C1486*D1486),2)</f>
        <v>2.5499999999999998</v>
      </c>
    </row>
    <row r="1487" spans="1:8" x14ac:dyDescent="0.25">
      <c r="A1487" s="232" t="s">
        <v>990</v>
      </c>
      <c r="E1487" s="233">
        <f>SUM(E1485:E1486)</f>
        <v>253.32000000000002</v>
      </c>
    </row>
    <row r="1489" spans="1:8" x14ac:dyDescent="0.25">
      <c r="A1489" s="232" t="s">
        <v>982</v>
      </c>
      <c r="B1489" s="229" t="s">
        <v>983</v>
      </c>
      <c r="C1489" s="230" t="s">
        <v>984</v>
      </c>
      <c r="D1489" s="229" t="s">
        <v>985</v>
      </c>
      <c r="E1489" s="229" t="s">
        <v>986</v>
      </c>
    </row>
    <row r="1490" spans="1:8" x14ac:dyDescent="0.25">
      <c r="A1490" s="232" t="s">
        <v>1036</v>
      </c>
      <c r="B1490" s="229" t="s">
        <v>1017</v>
      </c>
      <c r="C1490" s="230">
        <v>1.2</v>
      </c>
      <c r="D1490" s="233">
        <v>14</v>
      </c>
      <c r="E1490" s="233">
        <f>TRUNC((C1490*D1490),2)</f>
        <v>16.8</v>
      </c>
    </row>
    <row r="1491" spans="1:8" x14ac:dyDescent="0.25">
      <c r="A1491" s="232" t="s">
        <v>1216</v>
      </c>
      <c r="B1491" s="229" t="s">
        <v>1017</v>
      </c>
      <c r="C1491" s="230">
        <v>1.2</v>
      </c>
      <c r="D1491" s="233">
        <v>21.45</v>
      </c>
      <c r="E1491" s="233">
        <f>TRUNC((C1491*D1491),2)</f>
        <v>25.74</v>
      </c>
    </row>
    <row r="1492" spans="1:8" ht="26.25" x14ac:dyDescent="0.25">
      <c r="A1492" s="232" t="s">
        <v>1217</v>
      </c>
      <c r="B1492" s="229" t="s">
        <v>988</v>
      </c>
      <c r="C1492" s="230">
        <v>1</v>
      </c>
      <c r="D1492" s="233">
        <v>4.1399999999999997</v>
      </c>
      <c r="E1492" s="233">
        <f>TRUNC((C1492*D1492),2)</f>
        <v>4.1399999999999997</v>
      </c>
    </row>
    <row r="1493" spans="1:8" x14ac:dyDescent="0.25">
      <c r="A1493" s="232" t="s">
        <v>990</v>
      </c>
      <c r="E1493" s="233">
        <f>SUM(E1490:E1492)</f>
        <v>46.68</v>
      </c>
    </row>
    <row r="1495" spans="1:8" x14ac:dyDescent="0.25">
      <c r="A1495" s="232" t="s">
        <v>991</v>
      </c>
      <c r="E1495" s="233">
        <f>E1487+E1493</f>
        <v>300</v>
      </c>
      <c r="F1495" s="205">
        <f>ORÇAMENTO!E100</f>
        <v>300</v>
      </c>
      <c r="H1495" s="179"/>
    </row>
    <row r="1496" spans="1:8" x14ac:dyDescent="0.25">
      <c r="A1496" s="232" t="s">
        <v>992</v>
      </c>
      <c r="D1496" s="234">
        <v>0.24030000000000001</v>
      </c>
      <c r="E1496" s="233">
        <f>TRUNC((E1495*D1496),2)</f>
        <v>72.09</v>
      </c>
    </row>
    <row r="1497" spans="1:8" x14ac:dyDescent="0.25">
      <c r="A1497" s="232" t="s">
        <v>993</v>
      </c>
      <c r="E1497" s="235">
        <f>SUM(E1495:E1496)</f>
        <v>372.09000000000003</v>
      </c>
      <c r="F1497" s="205">
        <f>ORÇAMENTO!F100</f>
        <v>372.09</v>
      </c>
      <c r="H1497" s="179"/>
    </row>
    <row r="1500" spans="1:8" x14ac:dyDescent="0.25">
      <c r="A1500" s="232" t="s">
        <v>1234</v>
      </c>
      <c r="B1500" s="229" t="s">
        <v>1235</v>
      </c>
      <c r="C1500" s="230" t="s">
        <v>979</v>
      </c>
    </row>
    <row r="1501" spans="1:8" ht="26.25" x14ac:dyDescent="0.25">
      <c r="A1501" s="232" t="s">
        <v>1236</v>
      </c>
    </row>
    <row r="1502" spans="1:8" x14ac:dyDescent="0.25">
      <c r="A1502" s="232" t="s">
        <v>1014</v>
      </c>
    </row>
    <row r="1504" spans="1:8" x14ac:dyDescent="0.25">
      <c r="A1504" s="232" t="s">
        <v>998</v>
      </c>
      <c r="B1504" s="229" t="s">
        <v>983</v>
      </c>
      <c r="C1504" s="230" t="s">
        <v>984</v>
      </c>
      <c r="D1504" s="229" t="s">
        <v>985</v>
      </c>
      <c r="E1504" s="229" t="s">
        <v>986</v>
      </c>
    </row>
    <row r="1505" spans="1:8" x14ac:dyDescent="0.25">
      <c r="A1505" s="232" t="s">
        <v>1081</v>
      </c>
      <c r="B1505" s="229" t="s">
        <v>1052</v>
      </c>
      <c r="C1505" s="230">
        <v>0.28000000000000003</v>
      </c>
      <c r="D1505" s="233">
        <v>0.19</v>
      </c>
      <c r="E1505" s="233">
        <f>TRUNC((C1505*D1505),2)</f>
        <v>0.05</v>
      </c>
    </row>
    <row r="1506" spans="1:8" x14ac:dyDescent="0.25">
      <c r="A1506" s="232" t="s">
        <v>1237</v>
      </c>
      <c r="B1506" s="229" t="s">
        <v>1003</v>
      </c>
      <c r="C1506" s="230">
        <v>1</v>
      </c>
      <c r="D1506" s="233">
        <v>62.46</v>
      </c>
      <c r="E1506" s="233">
        <f>TRUNC((C1506*D1506),2)</f>
        <v>62.46</v>
      </c>
    </row>
    <row r="1507" spans="1:8" x14ac:dyDescent="0.25">
      <c r="A1507" s="232" t="s">
        <v>990</v>
      </c>
      <c r="E1507" s="233">
        <f>SUM(E1505:E1506)</f>
        <v>62.51</v>
      </c>
    </row>
    <row r="1509" spans="1:8" x14ac:dyDescent="0.25">
      <c r="A1509" s="232" t="s">
        <v>982</v>
      </c>
      <c r="B1509" s="229" t="s">
        <v>983</v>
      </c>
      <c r="C1509" s="230" t="s">
        <v>984</v>
      </c>
      <c r="D1509" s="229" t="s">
        <v>985</v>
      </c>
      <c r="E1509" s="229" t="s">
        <v>986</v>
      </c>
    </row>
    <row r="1510" spans="1:8" x14ac:dyDescent="0.25">
      <c r="A1510" s="232" t="s">
        <v>1016</v>
      </c>
      <c r="B1510" s="229" t="s">
        <v>1017</v>
      </c>
      <c r="C1510" s="230">
        <v>0.4</v>
      </c>
      <c r="D1510" s="233">
        <v>14.59</v>
      </c>
      <c r="E1510" s="233">
        <f>TRUNC((C1510*D1510),2)</f>
        <v>5.83</v>
      </c>
    </row>
    <row r="1511" spans="1:8" x14ac:dyDescent="0.25">
      <c r="A1511" s="232" t="s">
        <v>1018</v>
      </c>
      <c r="B1511" s="229" t="s">
        <v>1017</v>
      </c>
      <c r="C1511" s="230">
        <v>0.4</v>
      </c>
      <c r="D1511" s="233">
        <v>19.149999999999999</v>
      </c>
      <c r="E1511" s="233">
        <f>TRUNC((C1511*D1511),2)</f>
        <v>7.66</v>
      </c>
    </row>
    <row r="1512" spans="1:8" x14ac:dyDescent="0.25">
      <c r="A1512" s="232" t="s">
        <v>990</v>
      </c>
      <c r="E1512" s="233">
        <f>SUM(E1510:E1511)</f>
        <v>13.49</v>
      </c>
    </row>
    <row r="1514" spans="1:8" x14ac:dyDescent="0.25">
      <c r="A1514" s="232" t="s">
        <v>991</v>
      </c>
      <c r="E1514" s="233">
        <f>E1507+E1512</f>
        <v>76</v>
      </c>
      <c r="F1514" s="205">
        <f>ORÇAMENTO!E101</f>
        <v>76</v>
      </c>
      <c r="G1514" s="204"/>
    </row>
    <row r="1515" spans="1:8" x14ac:dyDescent="0.25">
      <c r="A1515" s="232" t="s">
        <v>992</v>
      </c>
      <c r="D1515" s="234">
        <v>0.24030000000000001</v>
      </c>
      <c r="E1515" s="233">
        <f>TRUNC((E1514*D1515),2)</f>
        <v>18.260000000000002</v>
      </c>
    </row>
    <row r="1516" spans="1:8" x14ac:dyDescent="0.25">
      <c r="A1516" s="232" t="s">
        <v>993</v>
      </c>
      <c r="E1516" s="235">
        <f>SUM(E1514:E1515)</f>
        <v>94.26</v>
      </c>
      <c r="F1516" s="205">
        <f>ORÇAMENTO!F101</f>
        <v>94.26</v>
      </c>
      <c r="H1516" s="179"/>
    </row>
    <row r="1518" spans="1:8" s="175" customFormat="1" x14ac:dyDescent="0.25">
      <c r="A1518" s="232"/>
      <c r="B1518" s="229"/>
      <c r="C1518" s="230"/>
      <c r="D1518" s="229"/>
      <c r="E1518" s="229"/>
      <c r="F1518" s="192"/>
    </row>
    <row r="1519" spans="1:8" x14ac:dyDescent="0.25">
      <c r="A1519" s="232" t="s">
        <v>1238</v>
      </c>
      <c r="B1519" s="229" t="s">
        <v>1239</v>
      </c>
      <c r="C1519" s="230" t="s">
        <v>979</v>
      </c>
    </row>
    <row r="1520" spans="1:8" ht="51.75" x14ac:dyDescent="0.25">
      <c r="A1520" s="232" t="s">
        <v>1240</v>
      </c>
    </row>
    <row r="1521" spans="1:7" x14ac:dyDescent="0.25">
      <c r="A1521" s="232" t="s">
        <v>1205</v>
      </c>
    </row>
    <row r="1523" spans="1:7" x14ac:dyDescent="0.25">
      <c r="A1523" s="232" t="s">
        <v>998</v>
      </c>
      <c r="B1523" s="229" t="s">
        <v>983</v>
      </c>
      <c r="C1523" s="230" t="s">
        <v>984</v>
      </c>
      <c r="D1523" s="229" t="s">
        <v>985</v>
      </c>
      <c r="E1523" s="229" t="s">
        <v>986</v>
      </c>
    </row>
    <row r="1524" spans="1:7" ht="26.25" x14ac:dyDescent="0.25">
      <c r="A1524" s="232" t="s">
        <v>1241</v>
      </c>
      <c r="B1524" s="229" t="s">
        <v>988</v>
      </c>
      <c r="C1524" s="230">
        <v>1</v>
      </c>
      <c r="D1524" s="233">
        <v>85.13</v>
      </c>
      <c r="E1524" s="233">
        <f>TRUNC((C1524*D1524),2)</f>
        <v>85.13</v>
      </c>
    </row>
    <row r="1525" spans="1:7" ht="26.25" x14ac:dyDescent="0.25">
      <c r="A1525" s="232" t="s">
        <v>1242</v>
      </c>
      <c r="B1525" s="229" t="s">
        <v>1035</v>
      </c>
      <c r="C1525" s="230">
        <v>0.1</v>
      </c>
      <c r="D1525" s="233">
        <v>25.55</v>
      </c>
      <c r="E1525" s="233">
        <f>TRUNC((C1525*D1525),2)</f>
        <v>2.5499999999999998</v>
      </c>
    </row>
    <row r="1526" spans="1:7" ht="26.25" x14ac:dyDescent="0.25">
      <c r="A1526" s="232" t="s">
        <v>1243</v>
      </c>
      <c r="B1526" s="229" t="s">
        <v>1035</v>
      </c>
      <c r="C1526" s="230">
        <v>7.0000000000000007E-2</v>
      </c>
      <c r="D1526" s="233">
        <v>22</v>
      </c>
      <c r="E1526" s="233">
        <f>TRUNC((C1526*D1526),2)</f>
        <v>1.54</v>
      </c>
    </row>
    <row r="1527" spans="1:7" ht="26.25" x14ac:dyDescent="0.25">
      <c r="A1527" s="232" t="s">
        <v>1244</v>
      </c>
      <c r="B1527" s="229" t="s">
        <v>1052</v>
      </c>
      <c r="C1527" s="230">
        <v>2.5</v>
      </c>
      <c r="D1527" s="233">
        <v>50</v>
      </c>
      <c r="E1527" s="233">
        <f>TRUNC((C1527*D1527),2)</f>
        <v>125</v>
      </c>
    </row>
    <row r="1528" spans="1:7" x14ac:dyDescent="0.25">
      <c r="A1528" s="232" t="s">
        <v>990</v>
      </c>
      <c r="E1528" s="233">
        <f>SUM(E1524:E1527)</f>
        <v>214.22</v>
      </c>
    </row>
    <row r="1530" spans="1:7" s="175" customFormat="1" x14ac:dyDescent="0.25">
      <c r="A1530" s="232" t="s">
        <v>982</v>
      </c>
      <c r="B1530" s="229" t="s">
        <v>983</v>
      </c>
      <c r="C1530" s="230" t="s">
        <v>984</v>
      </c>
      <c r="D1530" s="229" t="s">
        <v>985</v>
      </c>
      <c r="E1530" s="229" t="s">
        <v>986</v>
      </c>
      <c r="F1530" s="192"/>
    </row>
    <row r="1531" spans="1:7" x14ac:dyDescent="0.25">
      <c r="A1531" s="232" t="s">
        <v>1036</v>
      </c>
      <c r="B1531" s="229" t="s">
        <v>1017</v>
      </c>
      <c r="C1531" s="230">
        <v>0.60428571428571487</v>
      </c>
      <c r="D1531" s="233">
        <v>14</v>
      </c>
      <c r="E1531" s="233">
        <f>TRUNC((C1531*D1531),2)</f>
        <v>8.4600000000000009</v>
      </c>
    </row>
    <row r="1532" spans="1:7" x14ac:dyDescent="0.25">
      <c r="A1532" s="232" t="s">
        <v>1245</v>
      </c>
      <c r="B1532" s="229" t="s">
        <v>1017</v>
      </c>
      <c r="C1532" s="230">
        <v>0.6</v>
      </c>
      <c r="D1532" s="233">
        <v>17.2</v>
      </c>
      <c r="E1532" s="233">
        <f>TRUNC((C1532*D1532),2)</f>
        <v>10.32</v>
      </c>
    </row>
    <row r="1533" spans="1:7" x14ac:dyDescent="0.25">
      <c r="A1533" s="232" t="s">
        <v>990</v>
      </c>
      <c r="E1533" s="233">
        <f>SUM(E1531:E1532)</f>
        <v>18.78</v>
      </c>
    </row>
    <row r="1535" spans="1:7" x14ac:dyDescent="0.25">
      <c r="A1535" s="232" t="s">
        <v>991</v>
      </c>
      <c r="E1535" s="233">
        <f>E1528+E1533</f>
        <v>233</v>
      </c>
      <c r="F1535" s="205">
        <f>ORÇAMENTO!E103</f>
        <v>233</v>
      </c>
      <c r="G1535" s="204"/>
    </row>
    <row r="1536" spans="1:7" x14ac:dyDescent="0.25">
      <c r="A1536" s="232" t="s">
        <v>992</v>
      </c>
      <c r="D1536" s="234">
        <v>0.24030000000000001</v>
      </c>
      <c r="E1536" s="233">
        <f>TRUNC((E1535*D1536),2)</f>
        <v>55.98</v>
      </c>
      <c r="G1536" s="206"/>
    </row>
    <row r="1537" spans="1:8" x14ac:dyDescent="0.25">
      <c r="A1537" s="232" t="s">
        <v>993</v>
      </c>
      <c r="E1537" s="235">
        <f>SUM(E1535:E1536)+0.01</f>
        <v>288.99</v>
      </c>
      <c r="F1537" s="205">
        <f>ORÇAMENTO!G103</f>
        <v>288.99</v>
      </c>
      <c r="H1537" s="179"/>
    </row>
    <row r="1539" spans="1:8" x14ac:dyDescent="0.25">
      <c r="A1539" s="232" t="s">
        <v>1246</v>
      </c>
      <c r="B1539" s="229" t="s">
        <v>1247</v>
      </c>
      <c r="C1539" s="230" t="s">
        <v>979</v>
      </c>
    </row>
    <row r="1540" spans="1:8" ht="26.25" x14ac:dyDescent="0.25">
      <c r="A1540" s="232" t="s">
        <v>1248</v>
      </c>
    </row>
    <row r="1541" spans="1:8" x14ac:dyDescent="0.25">
      <c r="A1541" s="232" t="s">
        <v>1048</v>
      </c>
    </row>
    <row r="1543" spans="1:8" x14ac:dyDescent="0.25">
      <c r="A1543" s="232" t="s">
        <v>998</v>
      </c>
      <c r="B1543" s="229" t="s">
        <v>983</v>
      </c>
      <c r="C1543" s="230" t="s">
        <v>984</v>
      </c>
      <c r="D1543" s="229" t="s">
        <v>985</v>
      </c>
      <c r="E1543" s="229" t="s">
        <v>986</v>
      </c>
    </row>
    <row r="1544" spans="1:8" ht="26.25" x14ac:dyDescent="0.25">
      <c r="A1544" s="232" t="s">
        <v>1249</v>
      </c>
      <c r="B1544" s="229" t="s">
        <v>1052</v>
      </c>
      <c r="C1544" s="230">
        <v>1.4</v>
      </c>
      <c r="D1544" s="233">
        <v>36.978571428571428</v>
      </c>
      <c r="E1544" s="233">
        <f>TRUNC((C1544*D1544),2)</f>
        <v>51.77</v>
      </c>
    </row>
    <row r="1545" spans="1:8" x14ac:dyDescent="0.25">
      <c r="A1545" s="232" t="s">
        <v>1081</v>
      </c>
      <c r="B1545" s="229" t="s">
        <v>1052</v>
      </c>
      <c r="C1545" s="230">
        <v>1.3615999999999999</v>
      </c>
      <c r="D1545" s="233">
        <v>0.19</v>
      </c>
      <c r="E1545" s="233">
        <f>TRUNC((C1545*D1545),2)</f>
        <v>0.25</v>
      </c>
    </row>
    <row r="1546" spans="1:8" x14ac:dyDescent="0.25">
      <c r="A1546" s="232" t="s">
        <v>990</v>
      </c>
      <c r="E1546" s="233">
        <f>SUM(E1544:E1545)</f>
        <v>52.02</v>
      </c>
    </row>
    <row r="1548" spans="1:8" x14ac:dyDescent="0.25">
      <c r="A1548" s="232" t="s">
        <v>982</v>
      </c>
      <c r="B1548" s="229" t="s">
        <v>983</v>
      </c>
      <c r="C1548" s="230" t="s">
        <v>984</v>
      </c>
      <c r="D1548" s="229" t="s">
        <v>985</v>
      </c>
      <c r="E1548" s="229" t="s">
        <v>986</v>
      </c>
    </row>
    <row r="1549" spans="1:8" x14ac:dyDescent="0.25">
      <c r="A1549" s="232" t="s">
        <v>1016</v>
      </c>
      <c r="B1549" s="229" t="s">
        <v>1017</v>
      </c>
      <c r="C1549" s="230">
        <v>1.6</v>
      </c>
      <c r="D1549" s="233">
        <v>14.59</v>
      </c>
      <c r="E1549" s="233">
        <f>TRUNC((C1549*D1549),2)</f>
        <v>23.34</v>
      </c>
    </row>
    <row r="1550" spans="1:8" x14ac:dyDescent="0.25">
      <c r="A1550" s="232" t="s">
        <v>1018</v>
      </c>
      <c r="B1550" s="229" t="s">
        <v>1017</v>
      </c>
      <c r="C1550" s="230">
        <v>1.6</v>
      </c>
      <c r="D1550" s="233">
        <v>19.149999999999999</v>
      </c>
      <c r="E1550" s="233">
        <f>TRUNC((C1550*D1550),2)</f>
        <v>30.64</v>
      </c>
    </row>
    <row r="1551" spans="1:8" x14ac:dyDescent="0.25">
      <c r="A1551" s="232" t="s">
        <v>990</v>
      </c>
      <c r="E1551" s="233">
        <f>SUM(E1549:E1550)</f>
        <v>53.980000000000004</v>
      </c>
    </row>
    <row r="1553" spans="1:8" x14ac:dyDescent="0.25">
      <c r="A1553" s="232" t="s">
        <v>991</v>
      </c>
      <c r="E1553" s="233">
        <f>E1546+E1551</f>
        <v>106</v>
      </c>
      <c r="F1553" s="205">
        <f>ORÇAMENTO!E104</f>
        <v>106</v>
      </c>
      <c r="G1553" s="204"/>
    </row>
    <row r="1554" spans="1:8" x14ac:dyDescent="0.25">
      <c r="A1554" s="232" t="s">
        <v>992</v>
      </c>
      <c r="D1554" s="234">
        <v>0.24030000000000001</v>
      </c>
      <c r="E1554" s="233">
        <f>TRUNC((E1553*D1554),2)</f>
        <v>25.47</v>
      </c>
      <c r="G1554" s="206"/>
    </row>
    <row r="1555" spans="1:8" x14ac:dyDescent="0.25">
      <c r="A1555" s="232" t="s">
        <v>993</v>
      </c>
      <c r="E1555" s="235">
        <f>SUM(E1553:E1554)</f>
        <v>131.47</v>
      </c>
      <c r="F1555" s="205">
        <f>ORÇAMENTO!F104</f>
        <v>131.47</v>
      </c>
      <c r="H1555" s="179"/>
    </row>
    <row r="1557" spans="1:8" x14ac:dyDescent="0.25">
      <c r="A1557" s="232" t="s">
        <v>1250</v>
      </c>
      <c r="B1557" s="229" t="s">
        <v>1235</v>
      </c>
      <c r="C1557" s="230" t="s">
        <v>979</v>
      </c>
    </row>
    <row r="1558" spans="1:8" x14ac:dyDescent="0.25">
      <c r="A1558" s="232" t="s">
        <v>1251</v>
      </c>
    </row>
    <row r="1559" spans="1:8" x14ac:dyDescent="0.25">
      <c r="A1559" s="232" t="s">
        <v>1252</v>
      </c>
    </row>
    <row r="1561" spans="1:8" x14ac:dyDescent="0.25">
      <c r="A1561" s="232" t="s">
        <v>1256</v>
      </c>
      <c r="B1561" s="229" t="s">
        <v>983</v>
      </c>
      <c r="C1561" s="230" t="s">
        <v>984</v>
      </c>
      <c r="D1561" s="229" t="s">
        <v>985</v>
      </c>
      <c r="E1561" s="229" t="s">
        <v>986</v>
      </c>
    </row>
    <row r="1562" spans="1:8" x14ac:dyDescent="0.25">
      <c r="A1562" s="232" t="s">
        <v>1751</v>
      </c>
      <c r="B1562" s="229" t="s">
        <v>1258</v>
      </c>
      <c r="C1562" s="230">
        <v>1</v>
      </c>
      <c r="D1562" s="233">
        <v>17.009999999999998</v>
      </c>
      <c r="E1562" s="233">
        <f>TRUNC((C1562*D1562),2)</f>
        <v>17.010000000000002</v>
      </c>
    </row>
    <row r="1563" spans="1:8" x14ac:dyDescent="0.25">
      <c r="A1563" s="232" t="s">
        <v>990</v>
      </c>
      <c r="E1563" s="233">
        <f>SUM(E1562:E1562)</f>
        <v>17.010000000000002</v>
      </c>
    </row>
    <row r="1565" spans="1:8" x14ac:dyDescent="0.25">
      <c r="A1565" s="232" t="s">
        <v>998</v>
      </c>
      <c r="B1565" s="229" t="s">
        <v>983</v>
      </c>
      <c r="C1565" s="230" t="s">
        <v>984</v>
      </c>
      <c r="D1565" s="229" t="s">
        <v>985</v>
      </c>
      <c r="E1565" s="229" t="s">
        <v>986</v>
      </c>
      <c r="F1565" s="205"/>
    </row>
    <row r="1566" spans="1:8" x14ac:dyDescent="0.25">
      <c r="A1566" s="232" t="s">
        <v>1259</v>
      </c>
      <c r="B1566" s="229" t="s">
        <v>1017</v>
      </c>
      <c r="C1566" s="230">
        <v>1</v>
      </c>
      <c r="D1566" s="233">
        <v>1.03</v>
      </c>
      <c r="E1566" s="233">
        <f>TRUNC((C1566*D1566),2)</f>
        <v>1.03</v>
      </c>
    </row>
    <row r="1567" spans="1:8" x14ac:dyDescent="0.25">
      <c r="A1567" s="232" t="s">
        <v>1260</v>
      </c>
      <c r="B1567" s="229" t="s">
        <v>1017</v>
      </c>
      <c r="C1567" s="230">
        <v>1</v>
      </c>
      <c r="D1567" s="233">
        <v>0.79</v>
      </c>
      <c r="E1567" s="233">
        <f>TRUNC((C1567*D1567),2)</f>
        <v>0.79</v>
      </c>
      <c r="F1567" s="205"/>
    </row>
    <row r="1568" spans="1:8" x14ac:dyDescent="0.25">
      <c r="A1568" s="232" t="s">
        <v>1261</v>
      </c>
      <c r="B1568" s="229" t="s">
        <v>1017</v>
      </c>
      <c r="C1568" s="230">
        <v>1</v>
      </c>
      <c r="D1568" s="233">
        <v>0.06</v>
      </c>
      <c r="E1568" s="233">
        <f>TRUNC((C1568*D1568),2)</f>
        <v>0.06</v>
      </c>
    </row>
    <row r="1569" spans="1:8" x14ac:dyDescent="0.25">
      <c r="A1569" s="232" t="s">
        <v>1262</v>
      </c>
      <c r="B1569" s="229" t="s">
        <v>1017</v>
      </c>
      <c r="C1569" s="230">
        <v>1</v>
      </c>
      <c r="D1569" s="233">
        <v>0.55000000000000004</v>
      </c>
      <c r="E1569" s="233">
        <f>TRUNC((C1569*D1569),2)</f>
        <v>0.55000000000000004</v>
      </c>
    </row>
    <row r="1570" spans="1:8" x14ac:dyDescent="0.25">
      <c r="A1570" s="232" t="s">
        <v>990</v>
      </c>
      <c r="E1570" s="233">
        <f>SUM(E1566:E1569)</f>
        <v>2.4300000000000002</v>
      </c>
    </row>
    <row r="1572" spans="1:8" x14ac:dyDescent="0.25">
      <c r="A1572" s="232" t="s">
        <v>982</v>
      </c>
      <c r="B1572" s="229" t="s">
        <v>983</v>
      </c>
      <c r="C1572" s="230" t="s">
        <v>984</v>
      </c>
      <c r="D1572" s="229" t="s">
        <v>985</v>
      </c>
      <c r="E1572" s="229" t="s">
        <v>986</v>
      </c>
    </row>
    <row r="1573" spans="1:8" x14ac:dyDescent="0.25">
      <c r="A1573" s="232" t="s">
        <v>2120</v>
      </c>
      <c r="B1573" s="229" t="s">
        <v>1017</v>
      </c>
      <c r="C1573" s="230">
        <v>1</v>
      </c>
      <c r="D1573" s="233">
        <v>1.01</v>
      </c>
      <c r="E1573" s="233">
        <f>TRUNC((C1573*D1573),2)</f>
        <v>1.01</v>
      </c>
    </row>
    <row r="1574" spans="1:8" x14ac:dyDescent="0.25">
      <c r="A1574" s="232" t="s">
        <v>2121</v>
      </c>
      <c r="B1574" s="229" t="s">
        <v>1017</v>
      </c>
      <c r="C1574" s="230">
        <v>1</v>
      </c>
      <c r="D1574" s="233">
        <v>0.41</v>
      </c>
      <c r="E1574" s="233">
        <f>TRUNC((C1574*D1574),2)</f>
        <v>0.41</v>
      </c>
    </row>
    <row r="1575" spans="1:8" x14ac:dyDescent="0.25">
      <c r="A1575" s="232" t="s">
        <v>2122</v>
      </c>
      <c r="B1575" s="229" t="s">
        <v>1017</v>
      </c>
      <c r="C1575" s="230">
        <v>1</v>
      </c>
      <c r="D1575" s="233">
        <v>0.14000000000000001</v>
      </c>
      <c r="E1575" s="233">
        <f>TRUNC((C1575*D1575),2)</f>
        <v>0.14000000000000001</v>
      </c>
    </row>
    <row r="1576" spans="1:8" x14ac:dyDescent="0.25">
      <c r="A1576" s="232" t="s">
        <v>990</v>
      </c>
      <c r="E1576" s="233">
        <f>SUM(E1573:E1575)</f>
        <v>1.56</v>
      </c>
    </row>
    <row r="1578" spans="1:8" x14ac:dyDescent="0.25">
      <c r="A1578" s="232" t="s">
        <v>991</v>
      </c>
      <c r="E1578" s="233">
        <f>E1563+E1570+E1576</f>
        <v>21</v>
      </c>
      <c r="F1578" s="205">
        <f>ORÇAMENTO!E105</f>
        <v>21</v>
      </c>
      <c r="G1578" s="204"/>
    </row>
    <row r="1579" spans="1:8" x14ac:dyDescent="0.25">
      <c r="A1579" s="232" t="s">
        <v>992</v>
      </c>
      <c r="D1579" s="234">
        <v>0.24030000000000001</v>
      </c>
      <c r="E1579" s="233">
        <f>TRUNC((E1578*D1579),2)</f>
        <v>5.04</v>
      </c>
    </row>
    <row r="1580" spans="1:8" x14ac:dyDescent="0.25">
      <c r="A1580" s="232" t="s">
        <v>993</v>
      </c>
      <c r="E1580" s="235">
        <f>SUM(E1578:E1579)+0.01</f>
        <v>26.05</v>
      </c>
      <c r="F1580" s="205">
        <f>ORÇAMENTO!F105</f>
        <v>26.05</v>
      </c>
      <c r="H1580" s="179"/>
    </row>
    <row r="1582" spans="1:8" x14ac:dyDescent="0.25">
      <c r="A1582" s="232" t="s">
        <v>1250</v>
      </c>
      <c r="B1582" s="229" t="s">
        <v>1239</v>
      </c>
      <c r="C1582" s="230" t="s">
        <v>979</v>
      </c>
    </row>
    <row r="1583" spans="1:8" ht="26.25" x14ac:dyDescent="0.25">
      <c r="A1583" s="232" t="s">
        <v>1752</v>
      </c>
    </row>
    <row r="1584" spans="1:8" x14ac:dyDescent="0.25">
      <c r="A1584" s="232" t="s">
        <v>1205</v>
      </c>
    </row>
    <row r="1586" spans="1:8" x14ac:dyDescent="0.25">
      <c r="A1586" s="232" t="s">
        <v>998</v>
      </c>
      <c r="B1586" s="229" t="s">
        <v>983</v>
      </c>
      <c r="C1586" s="230" t="s">
        <v>984</v>
      </c>
      <c r="D1586" s="229" t="s">
        <v>985</v>
      </c>
      <c r="E1586" s="229" t="s">
        <v>986</v>
      </c>
    </row>
    <row r="1587" spans="1:8" ht="26.25" x14ac:dyDescent="0.25">
      <c r="A1587" s="232" t="s">
        <v>1753</v>
      </c>
      <c r="B1587" s="229" t="s">
        <v>988</v>
      </c>
      <c r="C1587" s="230">
        <v>1</v>
      </c>
      <c r="D1587" s="233">
        <v>48.129999999999995</v>
      </c>
      <c r="E1587" s="233">
        <f>TRUNC((C1587*D1587),2)</f>
        <v>48.13</v>
      </c>
    </row>
    <row r="1588" spans="1:8" ht="26.25" x14ac:dyDescent="0.25">
      <c r="A1588" s="232" t="s">
        <v>1242</v>
      </c>
      <c r="B1588" s="229" t="s">
        <v>1035</v>
      </c>
      <c r="C1588" s="230">
        <v>0.1</v>
      </c>
      <c r="D1588" s="233">
        <v>25.55</v>
      </c>
      <c r="E1588" s="233">
        <f>TRUNC((C1588*D1588),2)</f>
        <v>2.5499999999999998</v>
      </c>
    </row>
    <row r="1589" spans="1:8" ht="26.25" x14ac:dyDescent="0.25">
      <c r="A1589" s="232" t="s">
        <v>1243</v>
      </c>
      <c r="B1589" s="229" t="s">
        <v>1035</v>
      </c>
      <c r="C1589" s="230">
        <v>7.0000000000000007E-2</v>
      </c>
      <c r="D1589" s="233">
        <v>22</v>
      </c>
      <c r="E1589" s="233">
        <f>TRUNC((C1589*D1589),2)</f>
        <v>1.54</v>
      </c>
    </row>
    <row r="1590" spans="1:8" x14ac:dyDescent="0.25">
      <c r="A1590" s="232" t="s">
        <v>990</v>
      </c>
      <c r="E1590" s="233">
        <f>SUM(E1587:E1589)</f>
        <v>52.22</v>
      </c>
    </row>
    <row r="1592" spans="1:8" x14ac:dyDescent="0.25">
      <c r="A1592" s="232" t="s">
        <v>982</v>
      </c>
      <c r="B1592" s="229" t="s">
        <v>983</v>
      </c>
      <c r="C1592" s="230" t="s">
        <v>984</v>
      </c>
      <c r="D1592" s="229" t="s">
        <v>985</v>
      </c>
      <c r="E1592" s="229" t="s">
        <v>986</v>
      </c>
    </row>
    <row r="1593" spans="1:8" x14ac:dyDescent="0.25">
      <c r="A1593" s="232" t="s">
        <v>1036</v>
      </c>
      <c r="B1593" s="229" t="s">
        <v>1017</v>
      </c>
      <c r="C1593" s="230">
        <v>0.60428571428571431</v>
      </c>
      <c r="D1593" s="233">
        <v>14</v>
      </c>
      <c r="E1593" s="233">
        <f>TRUNC((C1593*D1593),2)</f>
        <v>8.4600000000000009</v>
      </c>
    </row>
    <row r="1594" spans="1:8" x14ac:dyDescent="0.25">
      <c r="A1594" s="232" t="s">
        <v>1245</v>
      </c>
      <c r="B1594" s="229" t="s">
        <v>1017</v>
      </c>
      <c r="C1594" s="230">
        <v>0.6</v>
      </c>
      <c r="D1594" s="233">
        <v>17.2</v>
      </c>
      <c r="E1594" s="233">
        <f>TRUNC((C1594*D1594),2)</f>
        <v>10.32</v>
      </c>
    </row>
    <row r="1595" spans="1:8" x14ac:dyDescent="0.25">
      <c r="A1595" s="232" t="s">
        <v>990</v>
      </c>
      <c r="E1595" s="233">
        <f>SUM(E1593:E1594)</f>
        <v>18.78</v>
      </c>
    </row>
    <row r="1597" spans="1:8" x14ac:dyDescent="0.25">
      <c r="A1597" s="232" t="s">
        <v>991</v>
      </c>
      <c r="E1597" s="233">
        <f>E1590+E1595</f>
        <v>71</v>
      </c>
      <c r="F1597" s="205">
        <f>ORÇAMENTO!E106</f>
        <v>71</v>
      </c>
      <c r="G1597" s="204"/>
      <c r="H1597" s="179"/>
    </row>
    <row r="1598" spans="1:8" x14ac:dyDescent="0.25">
      <c r="A1598" s="232" t="s">
        <v>992</v>
      </c>
      <c r="D1598" s="234">
        <v>0.24030000000000001</v>
      </c>
      <c r="E1598" s="233">
        <f>TRUNC((E1597*D1598),2)</f>
        <v>17.059999999999999</v>
      </c>
    </row>
    <row r="1599" spans="1:8" x14ac:dyDescent="0.25">
      <c r="A1599" s="232" t="s">
        <v>993</v>
      </c>
      <c r="E1599" s="235">
        <f>SUM(E1597:E1598)</f>
        <v>88.06</v>
      </c>
      <c r="F1599" s="205">
        <f>ORÇAMENTO!F106</f>
        <v>88.06</v>
      </c>
      <c r="H1599" s="179"/>
    </row>
    <row r="1600" spans="1:8" x14ac:dyDescent="0.25">
      <c r="A1600" s="232" t="s">
        <v>1253</v>
      </c>
      <c r="B1600" s="229" t="s">
        <v>1254</v>
      </c>
      <c r="C1600" s="230" t="s">
        <v>979</v>
      </c>
    </row>
    <row r="1601" spans="1:5" x14ac:dyDescent="0.25">
      <c r="A1601" s="232" t="s">
        <v>1255</v>
      </c>
    </row>
    <row r="1602" spans="1:5" x14ac:dyDescent="0.25">
      <c r="A1602" s="232" t="s">
        <v>1252</v>
      </c>
    </row>
    <row r="1604" spans="1:5" x14ac:dyDescent="0.25">
      <c r="A1604" s="232" t="s">
        <v>1256</v>
      </c>
      <c r="B1604" s="229" t="s">
        <v>983</v>
      </c>
      <c r="C1604" s="230" t="s">
        <v>984</v>
      </c>
      <c r="D1604" s="229" t="s">
        <v>985</v>
      </c>
      <c r="E1604" s="229" t="s">
        <v>986</v>
      </c>
    </row>
    <row r="1605" spans="1:5" x14ac:dyDescent="0.25">
      <c r="A1605" s="232" t="s">
        <v>1257</v>
      </c>
      <c r="B1605" s="229" t="s">
        <v>1258</v>
      </c>
      <c r="C1605" s="230">
        <v>1</v>
      </c>
      <c r="D1605" s="233">
        <v>10.01</v>
      </c>
      <c r="E1605" s="233">
        <f>TRUNC((C1605*D1605),2)</f>
        <v>10.01</v>
      </c>
    </row>
    <row r="1606" spans="1:5" x14ac:dyDescent="0.25">
      <c r="A1606" s="232" t="s">
        <v>990</v>
      </c>
      <c r="E1606" s="233">
        <f>SUM(E1605:E1605)</f>
        <v>10.01</v>
      </c>
    </row>
    <row r="1608" spans="1:5" x14ac:dyDescent="0.25">
      <c r="A1608" s="232" t="s">
        <v>998</v>
      </c>
      <c r="B1608" s="229" t="s">
        <v>983</v>
      </c>
      <c r="C1608" s="230" t="s">
        <v>984</v>
      </c>
      <c r="D1608" s="229" t="s">
        <v>985</v>
      </c>
      <c r="E1608" s="229" t="s">
        <v>986</v>
      </c>
    </row>
    <row r="1609" spans="1:5" x14ac:dyDescent="0.25">
      <c r="A1609" s="232" t="s">
        <v>1259</v>
      </c>
      <c r="B1609" s="229" t="s">
        <v>1017</v>
      </c>
      <c r="C1609" s="230">
        <v>1</v>
      </c>
      <c r="D1609" s="233">
        <v>1.03</v>
      </c>
      <c r="E1609" s="233">
        <f>TRUNC((C1609*D1609),2)</f>
        <v>1.03</v>
      </c>
    </row>
    <row r="1610" spans="1:5" x14ac:dyDescent="0.25">
      <c r="A1610" s="232" t="s">
        <v>1260</v>
      </c>
      <c r="B1610" s="229" t="s">
        <v>1017</v>
      </c>
      <c r="C1610" s="230">
        <v>1</v>
      </c>
      <c r="D1610" s="233">
        <v>0.79</v>
      </c>
      <c r="E1610" s="233">
        <f>TRUNC((C1610*D1610),2)</f>
        <v>0.79</v>
      </c>
    </row>
    <row r="1611" spans="1:5" x14ac:dyDescent="0.25">
      <c r="A1611" s="232" t="s">
        <v>1261</v>
      </c>
      <c r="B1611" s="229" t="s">
        <v>1017</v>
      </c>
      <c r="C1611" s="230">
        <v>1</v>
      </c>
      <c r="D1611" s="233">
        <v>0.06</v>
      </c>
      <c r="E1611" s="233">
        <f>TRUNC((C1611*D1611),2)</f>
        <v>0.06</v>
      </c>
    </row>
    <row r="1612" spans="1:5" x14ac:dyDescent="0.25">
      <c r="A1612" s="232" t="s">
        <v>1262</v>
      </c>
      <c r="B1612" s="229" t="s">
        <v>1017</v>
      </c>
      <c r="C1612" s="230">
        <v>1</v>
      </c>
      <c r="D1612" s="233">
        <v>0.55000000000000004</v>
      </c>
      <c r="E1612" s="233">
        <f>TRUNC((C1612*D1612),2)</f>
        <v>0.55000000000000004</v>
      </c>
    </row>
    <row r="1613" spans="1:5" x14ac:dyDescent="0.25">
      <c r="A1613" s="232" t="s">
        <v>990</v>
      </c>
      <c r="E1613" s="233">
        <f>SUM(E1609:E1612)</f>
        <v>2.4300000000000002</v>
      </c>
    </row>
    <row r="1615" spans="1:5" x14ac:dyDescent="0.25">
      <c r="A1615" s="232" t="s">
        <v>982</v>
      </c>
      <c r="B1615" s="229" t="s">
        <v>983</v>
      </c>
      <c r="C1615" s="230" t="s">
        <v>984</v>
      </c>
      <c r="D1615" s="229" t="s">
        <v>985</v>
      </c>
      <c r="E1615" s="229" t="s">
        <v>986</v>
      </c>
    </row>
    <row r="1616" spans="1:5" x14ac:dyDescent="0.25">
      <c r="A1616" s="232" t="s">
        <v>1263</v>
      </c>
      <c r="B1616" s="229" t="s">
        <v>1017</v>
      </c>
      <c r="C1616" s="230">
        <v>1</v>
      </c>
      <c r="D1616" s="233">
        <v>1.01</v>
      </c>
      <c r="E1616" s="233">
        <f>TRUNC((C1616*D1616),2)</f>
        <v>1.01</v>
      </c>
    </row>
    <row r="1617" spans="1:8" x14ac:dyDescent="0.25">
      <c r="A1617" s="232" t="s">
        <v>1264</v>
      </c>
      <c r="B1617" s="229" t="s">
        <v>1017</v>
      </c>
      <c r="C1617" s="230">
        <v>1</v>
      </c>
      <c r="D1617" s="233">
        <v>0.41</v>
      </c>
      <c r="E1617" s="233">
        <f>TRUNC((C1617*D1617),2)</f>
        <v>0.41</v>
      </c>
    </row>
    <row r="1618" spans="1:8" x14ac:dyDescent="0.25">
      <c r="A1618" s="232" t="s">
        <v>1265</v>
      </c>
      <c r="B1618" s="229" t="s">
        <v>1017</v>
      </c>
      <c r="C1618" s="230">
        <v>1</v>
      </c>
      <c r="D1618" s="233">
        <v>0.14000000000000001</v>
      </c>
      <c r="E1618" s="233">
        <f>TRUNC((C1618*D1618),2)</f>
        <v>0.14000000000000001</v>
      </c>
    </row>
    <row r="1619" spans="1:8" x14ac:dyDescent="0.25">
      <c r="A1619" s="232" t="s">
        <v>990</v>
      </c>
      <c r="E1619" s="233">
        <f>SUM(E1616:E1618)</f>
        <v>1.56</v>
      </c>
    </row>
    <row r="1621" spans="1:8" x14ac:dyDescent="0.25">
      <c r="A1621" s="232" t="s">
        <v>991</v>
      </c>
      <c r="E1621" s="233">
        <f>E1606+E1613+E1619</f>
        <v>14</v>
      </c>
      <c r="F1621" s="205">
        <f>ORÇAMENTO!E107</f>
        <v>14</v>
      </c>
      <c r="G1621" s="204"/>
    </row>
    <row r="1622" spans="1:8" x14ac:dyDescent="0.25">
      <c r="A1622" s="232" t="s">
        <v>992</v>
      </c>
      <c r="D1622" s="234">
        <v>0.24030000000000001</v>
      </c>
      <c r="E1622" s="233">
        <f>TRUNC((E1621*D1622),2)</f>
        <v>3.36</v>
      </c>
    </row>
    <row r="1623" spans="1:8" x14ac:dyDescent="0.25">
      <c r="A1623" s="232" t="s">
        <v>993</v>
      </c>
      <c r="E1623" s="235">
        <f>SUM(E1621:E1622)</f>
        <v>17.36</v>
      </c>
      <c r="F1623" s="205">
        <f>ORÇAMENTO!F107</f>
        <v>17.36</v>
      </c>
      <c r="H1623" s="179"/>
    </row>
    <row r="1625" spans="1:8" s="175" customFormat="1" x14ac:dyDescent="0.25">
      <c r="A1625" s="232" t="s">
        <v>1266</v>
      </c>
      <c r="B1625" s="229" t="s">
        <v>1267</v>
      </c>
      <c r="C1625" s="230" t="s">
        <v>979</v>
      </c>
      <c r="D1625" s="229"/>
      <c r="E1625" s="229"/>
      <c r="F1625" s="192"/>
    </row>
    <row r="1626" spans="1:8" s="175" customFormat="1" ht="39" x14ac:dyDescent="0.25">
      <c r="A1626" s="232" t="s">
        <v>1268</v>
      </c>
      <c r="B1626" s="229"/>
      <c r="C1626" s="230"/>
      <c r="D1626" s="229"/>
      <c r="E1626" s="229"/>
      <c r="F1626" s="192"/>
    </row>
    <row r="1627" spans="1:8" s="175" customFormat="1" x14ac:dyDescent="0.25">
      <c r="A1627" s="232" t="s">
        <v>1205</v>
      </c>
      <c r="B1627" s="229"/>
      <c r="C1627" s="230"/>
      <c r="D1627" s="229"/>
      <c r="E1627" s="229"/>
      <c r="F1627" s="192"/>
    </row>
    <row r="1629" spans="1:8" x14ac:dyDescent="0.25">
      <c r="A1629" s="232" t="s">
        <v>998</v>
      </c>
      <c r="B1629" s="229" t="s">
        <v>983</v>
      </c>
      <c r="C1629" s="230" t="s">
        <v>984</v>
      </c>
      <c r="D1629" s="229" t="s">
        <v>985</v>
      </c>
      <c r="E1629" s="229" t="s">
        <v>986</v>
      </c>
    </row>
    <row r="1630" spans="1:8" x14ac:dyDescent="0.25">
      <c r="A1630" s="232" t="s">
        <v>1269</v>
      </c>
      <c r="B1630" s="229" t="s">
        <v>1057</v>
      </c>
      <c r="C1630" s="230">
        <v>0.03</v>
      </c>
      <c r="D1630" s="233">
        <v>10.8</v>
      </c>
      <c r="E1630" s="233">
        <f>TRUNC((C1630*D1630),2)</f>
        <v>0.32</v>
      </c>
    </row>
    <row r="1631" spans="1:8" x14ac:dyDescent="0.25">
      <c r="A1631" s="232" t="s">
        <v>1270</v>
      </c>
      <c r="B1631" s="229" t="s">
        <v>1010</v>
      </c>
      <c r="C1631" s="230">
        <v>0.3</v>
      </c>
      <c r="D1631" s="233">
        <v>2.99</v>
      </c>
      <c r="E1631" s="233">
        <f>TRUNC((C1631*D1631),2)</f>
        <v>0.89</v>
      </c>
    </row>
    <row r="1632" spans="1:8" x14ac:dyDescent="0.25">
      <c r="A1632" s="232" t="s">
        <v>1271</v>
      </c>
      <c r="B1632" s="229" t="s">
        <v>1057</v>
      </c>
      <c r="C1632" s="230">
        <v>0.16</v>
      </c>
      <c r="D1632" s="233">
        <v>28.81</v>
      </c>
      <c r="E1632" s="233">
        <f>TRUNC((C1632*D1632),2)</f>
        <v>4.5999999999999996</v>
      </c>
    </row>
    <row r="1633" spans="1:8" x14ac:dyDescent="0.25">
      <c r="A1633" s="232" t="s">
        <v>1272</v>
      </c>
      <c r="B1633" s="229" t="s">
        <v>1057</v>
      </c>
      <c r="C1633" s="230">
        <v>0.12</v>
      </c>
      <c r="D1633" s="233">
        <v>27.24</v>
      </c>
      <c r="E1633" s="233">
        <f>TRUNC((C1633*D1633),2)</f>
        <v>3.26</v>
      </c>
    </row>
    <row r="1634" spans="1:8" x14ac:dyDescent="0.25">
      <c r="A1634" s="232" t="s">
        <v>990</v>
      </c>
      <c r="E1634" s="233">
        <f>SUM(E1630:E1633)</f>
        <v>9.07</v>
      </c>
    </row>
    <row r="1636" spans="1:8" x14ac:dyDescent="0.25">
      <c r="A1636" s="232" t="s">
        <v>982</v>
      </c>
      <c r="B1636" s="229" t="s">
        <v>983</v>
      </c>
      <c r="C1636" s="230" t="s">
        <v>984</v>
      </c>
      <c r="D1636" s="229" t="s">
        <v>985</v>
      </c>
      <c r="E1636" s="229" t="s">
        <v>986</v>
      </c>
    </row>
    <row r="1637" spans="1:8" x14ac:dyDescent="0.25">
      <c r="A1637" s="232" t="s">
        <v>1273</v>
      </c>
      <c r="B1637" s="229" t="s">
        <v>1017</v>
      </c>
      <c r="C1637" s="230">
        <v>0.08</v>
      </c>
      <c r="D1637" s="233">
        <v>16.29</v>
      </c>
      <c r="E1637" s="233">
        <f>TRUNC((C1637*D1637),2)</f>
        <v>1.3</v>
      </c>
    </row>
    <row r="1638" spans="1:8" x14ac:dyDescent="0.25">
      <c r="A1638" s="232" t="s">
        <v>1274</v>
      </c>
      <c r="B1638" s="229" t="s">
        <v>1017</v>
      </c>
      <c r="C1638" s="230">
        <v>1.0484730974309258</v>
      </c>
      <c r="D1638" s="233">
        <v>20.63</v>
      </c>
      <c r="E1638" s="233">
        <f>TRUNC((C1638*D1638),2)</f>
        <v>21.63</v>
      </c>
    </row>
    <row r="1639" spans="1:8" x14ac:dyDescent="0.25">
      <c r="A1639" s="232" t="s">
        <v>990</v>
      </c>
      <c r="E1639" s="233">
        <f>SUM(E1637:E1638)</f>
        <v>22.93</v>
      </c>
    </row>
    <row r="1641" spans="1:8" x14ac:dyDescent="0.25">
      <c r="A1641" s="232" t="s">
        <v>991</v>
      </c>
      <c r="E1641" s="233">
        <f>E1634+E1639</f>
        <v>32</v>
      </c>
      <c r="F1641" s="205">
        <f>ORÇAMENTO!E108</f>
        <v>32</v>
      </c>
      <c r="G1641" s="204"/>
    </row>
    <row r="1642" spans="1:8" x14ac:dyDescent="0.25">
      <c r="A1642" s="232" t="s">
        <v>992</v>
      </c>
      <c r="D1642" s="234">
        <v>0.24030000000000001</v>
      </c>
      <c r="E1642" s="233">
        <f>TRUNC((E1641*D1642),2)</f>
        <v>7.68</v>
      </c>
    </row>
    <row r="1643" spans="1:8" x14ac:dyDescent="0.25">
      <c r="A1643" s="232" t="s">
        <v>993</v>
      </c>
      <c r="E1643" s="235">
        <f>SUM(E1641:E1642)+0.01</f>
        <v>39.69</v>
      </c>
      <c r="F1643" s="205">
        <f>ORÇAMENTO!F108</f>
        <v>39.69</v>
      </c>
      <c r="H1643" s="179"/>
    </row>
    <row r="1645" spans="1:8" x14ac:dyDescent="0.25">
      <c r="A1645" s="232" t="s">
        <v>1275</v>
      </c>
      <c r="B1645" s="229" t="s">
        <v>1276</v>
      </c>
      <c r="C1645" s="230" t="s">
        <v>979</v>
      </c>
    </row>
    <row r="1646" spans="1:8" x14ac:dyDescent="0.25">
      <c r="A1646" s="232" t="s">
        <v>1277</v>
      </c>
    </row>
    <row r="1647" spans="1:8" x14ac:dyDescent="0.25">
      <c r="A1647" s="232" t="s">
        <v>1205</v>
      </c>
    </row>
    <row r="1649" spans="1:8" x14ac:dyDescent="0.25">
      <c r="A1649" s="232" t="s">
        <v>998</v>
      </c>
      <c r="B1649" s="229" t="s">
        <v>983</v>
      </c>
      <c r="C1649" s="230" t="s">
        <v>984</v>
      </c>
      <c r="D1649" s="229" t="s">
        <v>985</v>
      </c>
      <c r="E1649" s="229" t="s">
        <v>986</v>
      </c>
    </row>
    <row r="1650" spans="1:8" x14ac:dyDescent="0.25">
      <c r="A1650" s="232" t="s">
        <v>1270</v>
      </c>
      <c r="B1650" s="229" t="s">
        <v>1010</v>
      </c>
      <c r="C1650" s="230">
        <v>0.3</v>
      </c>
      <c r="D1650" s="233">
        <v>2.99</v>
      </c>
      <c r="E1650" s="233">
        <f>TRUNC((C1650*D1650),2)</f>
        <v>0.89</v>
      </c>
    </row>
    <row r="1651" spans="1:8" x14ac:dyDescent="0.25">
      <c r="A1651" s="232" t="s">
        <v>990</v>
      </c>
      <c r="E1651" s="233">
        <f>SUM(E1650:E1650)</f>
        <v>0.89</v>
      </c>
    </row>
    <row r="1653" spans="1:8" x14ac:dyDescent="0.25">
      <c r="A1653" s="232" t="s">
        <v>982</v>
      </c>
      <c r="B1653" s="229" t="s">
        <v>983</v>
      </c>
      <c r="C1653" s="230" t="s">
        <v>984</v>
      </c>
      <c r="D1653" s="229" t="s">
        <v>985</v>
      </c>
      <c r="E1653" s="229" t="s">
        <v>986</v>
      </c>
    </row>
    <row r="1654" spans="1:8" x14ac:dyDescent="0.25">
      <c r="A1654" s="232" t="s">
        <v>1274</v>
      </c>
      <c r="B1654" s="229" t="s">
        <v>1017</v>
      </c>
      <c r="C1654" s="230">
        <v>0.24769752787203106</v>
      </c>
      <c r="D1654" s="233">
        <v>20.63</v>
      </c>
      <c r="E1654" s="233">
        <f>TRUNC((C1654*D1654),2)</f>
        <v>5.1100000000000003</v>
      </c>
    </row>
    <row r="1655" spans="1:8" x14ac:dyDescent="0.25">
      <c r="A1655" s="232" t="s">
        <v>990</v>
      </c>
      <c r="E1655" s="233">
        <f>SUM(E1654:E1654)</f>
        <v>5.1100000000000003</v>
      </c>
    </row>
    <row r="1657" spans="1:8" x14ac:dyDescent="0.25">
      <c r="A1657" s="232" t="s">
        <v>991</v>
      </c>
      <c r="E1657" s="233">
        <f>E1651+E1655</f>
        <v>6</v>
      </c>
      <c r="F1657" s="205">
        <f>ORÇAMENTO!E109</f>
        <v>6</v>
      </c>
      <c r="G1657" s="204"/>
    </row>
    <row r="1658" spans="1:8" x14ac:dyDescent="0.25">
      <c r="A1658" s="232" t="s">
        <v>992</v>
      </c>
      <c r="D1658" s="234">
        <v>0.24030000000000001</v>
      </c>
      <c r="E1658" s="233">
        <f>TRUNC((E1657*D1658),2)</f>
        <v>1.44</v>
      </c>
    </row>
    <row r="1659" spans="1:8" x14ac:dyDescent="0.25">
      <c r="A1659" s="232" t="s">
        <v>993</v>
      </c>
      <c r="E1659" s="235">
        <f>SUM(E1657:E1658)</f>
        <v>7.4399999999999995</v>
      </c>
      <c r="F1659" s="205">
        <f>ORÇAMENTO!F109</f>
        <v>7.44</v>
      </c>
      <c r="H1659" s="179"/>
    </row>
    <row r="1662" spans="1:8" x14ac:dyDescent="0.25">
      <c r="A1662" s="232" t="s">
        <v>1278</v>
      </c>
      <c r="B1662" s="229" t="s">
        <v>1279</v>
      </c>
      <c r="C1662" s="230" t="s">
        <v>979</v>
      </c>
    </row>
    <row r="1663" spans="1:8" ht="26.25" x14ac:dyDescent="0.25">
      <c r="A1663" s="232" t="s">
        <v>1280</v>
      </c>
    </row>
    <row r="1664" spans="1:8" x14ac:dyDescent="0.25">
      <c r="A1664" s="232" t="s">
        <v>1205</v>
      </c>
    </row>
    <row r="1666" spans="1:8" x14ac:dyDescent="0.25">
      <c r="A1666" s="232" t="s">
        <v>982</v>
      </c>
      <c r="B1666" s="229" t="s">
        <v>983</v>
      </c>
      <c r="C1666" s="230" t="s">
        <v>984</v>
      </c>
      <c r="D1666" s="229" t="s">
        <v>985</v>
      </c>
      <c r="E1666" s="229" t="s">
        <v>986</v>
      </c>
    </row>
    <row r="1667" spans="1:8" ht="26.25" x14ac:dyDescent="0.25">
      <c r="A1667" s="232" t="s">
        <v>1281</v>
      </c>
      <c r="B1667" s="229" t="s">
        <v>988</v>
      </c>
      <c r="C1667" s="230">
        <v>1</v>
      </c>
      <c r="D1667" s="233">
        <v>11.23</v>
      </c>
      <c r="E1667" s="233">
        <f>TRUNC((C1667*D1667),2)</f>
        <v>11.23</v>
      </c>
    </row>
    <row r="1668" spans="1:8" ht="26.25" x14ac:dyDescent="0.25">
      <c r="A1668" s="232" t="s">
        <v>1282</v>
      </c>
      <c r="B1668" s="229" t="s">
        <v>988</v>
      </c>
      <c r="C1668" s="230">
        <v>1</v>
      </c>
      <c r="D1668" s="233">
        <v>8.77</v>
      </c>
      <c r="E1668" s="233">
        <f>TRUNC((C1668*D1668),2)</f>
        <v>8.77</v>
      </c>
    </row>
    <row r="1669" spans="1:8" x14ac:dyDescent="0.25">
      <c r="A1669" s="232" t="s">
        <v>990</v>
      </c>
      <c r="E1669" s="233">
        <f>SUM(E1667:E1668)</f>
        <v>20</v>
      </c>
    </row>
    <row r="1671" spans="1:8" x14ac:dyDescent="0.25">
      <c r="A1671" s="232" t="s">
        <v>991</v>
      </c>
      <c r="E1671" s="233">
        <f>E1669</f>
        <v>20</v>
      </c>
      <c r="F1671" s="205">
        <f>ORÇAMENTO!E110</f>
        <v>20</v>
      </c>
      <c r="G1671" s="204"/>
    </row>
    <row r="1672" spans="1:8" x14ac:dyDescent="0.25">
      <c r="A1672" s="232" t="s">
        <v>992</v>
      </c>
      <c r="D1672" s="234">
        <v>0.24030000000000001</v>
      </c>
      <c r="E1672" s="233">
        <f>TRUNC((E1671*D1672),2)</f>
        <v>4.8</v>
      </c>
    </row>
    <row r="1673" spans="1:8" x14ac:dyDescent="0.25">
      <c r="A1673" s="232" t="s">
        <v>993</v>
      </c>
      <c r="E1673" s="235">
        <f>SUM(E1671:E1672)+0.01</f>
        <v>24.810000000000002</v>
      </c>
      <c r="F1673" s="205">
        <f>ORÇAMENTO!F110</f>
        <v>24.81</v>
      </c>
      <c r="H1673" s="179"/>
    </row>
    <row r="1675" spans="1:8" x14ac:dyDescent="0.25">
      <c r="A1675" s="232" t="s">
        <v>1283</v>
      </c>
      <c r="B1675" s="229" t="s">
        <v>1284</v>
      </c>
      <c r="C1675" s="230" t="s">
        <v>979</v>
      </c>
    </row>
    <row r="1676" spans="1:8" ht="26.25" x14ac:dyDescent="0.25">
      <c r="A1676" s="232" t="s">
        <v>1226</v>
      </c>
    </row>
    <row r="1677" spans="1:8" x14ac:dyDescent="0.25">
      <c r="A1677" s="232" t="s">
        <v>1205</v>
      </c>
    </row>
    <row r="1679" spans="1:8" x14ac:dyDescent="0.25">
      <c r="A1679" s="232" t="s">
        <v>998</v>
      </c>
      <c r="B1679" s="229" t="s">
        <v>983</v>
      </c>
      <c r="C1679" s="230" t="s">
        <v>984</v>
      </c>
      <c r="D1679" s="229" t="s">
        <v>985</v>
      </c>
      <c r="E1679" s="229" t="s">
        <v>986</v>
      </c>
    </row>
    <row r="1680" spans="1:8" x14ac:dyDescent="0.25">
      <c r="A1680" s="232" t="s">
        <v>1285</v>
      </c>
      <c r="B1680" s="229" t="s">
        <v>1057</v>
      </c>
      <c r="C1680" s="230">
        <v>0.15</v>
      </c>
      <c r="D1680" s="233">
        <v>6.33</v>
      </c>
      <c r="E1680" s="233">
        <f>TRUNC((C1680*D1680),2)</f>
        <v>0.94</v>
      </c>
    </row>
    <row r="1681" spans="1:8" ht="26.25" x14ac:dyDescent="0.25">
      <c r="A1681" s="232" t="s">
        <v>1286</v>
      </c>
      <c r="B1681" s="229" t="s">
        <v>1003</v>
      </c>
      <c r="C1681" s="230">
        <v>0.04</v>
      </c>
      <c r="D1681" s="233">
        <v>0.9</v>
      </c>
      <c r="E1681" s="233">
        <f>TRUNC((C1681*D1681),2)</f>
        <v>0.03</v>
      </c>
    </row>
    <row r="1682" spans="1:8" x14ac:dyDescent="0.25">
      <c r="A1682" s="232" t="s">
        <v>990</v>
      </c>
      <c r="E1682" s="233">
        <f>SUM(E1680:E1681)</f>
        <v>0.97</v>
      </c>
    </row>
    <row r="1684" spans="1:8" x14ac:dyDescent="0.25">
      <c r="A1684" s="232" t="s">
        <v>982</v>
      </c>
      <c r="B1684" s="229" t="s">
        <v>983</v>
      </c>
      <c r="C1684" s="230" t="s">
        <v>984</v>
      </c>
      <c r="D1684" s="229" t="s">
        <v>985</v>
      </c>
      <c r="E1684" s="229" t="s">
        <v>986</v>
      </c>
    </row>
    <row r="1685" spans="1:8" x14ac:dyDescent="0.25">
      <c r="A1685" s="232" t="s">
        <v>1273</v>
      </c>
      <c r="B1685" s="229" t="s">
        <v>1017</v>
      </c>
      <c r="C1685" s="230">
        <v>0.05</v>
      </c>
      <c r="D1685" s="233">
        <v>16.29</v>
      </c>
      <c r="E1685" s="233">
        <f>TRUNC((C1685*D1685),2)</f>
        <v>0.81</v>
      </c>
    </row>
    <row r="1686" spans="1:8" x14ac:dyDescent="0.25">
      <c r="A1686" s="232" t="s">
        <v>1274</v>
      </c>
      <c r="B1686" s="229" t="s">
        <v>1017</v>
      </c>
      <c r="C1686" s="230">
        <v>0.10761027629665534</v>
      </c>
      <c r="D1686" s="233">
        <v>20.63</v>
      </c>
      <c r="E1686" s="233">
        <f>TRUNC((C1686*D1686),2)</f>
        <v>2.2200000000000002</v>
      </c>
    </row>
    <row r="1687" spans="1:8" x14ac:dyDescent="0.25">
      <c r="A1687" s="232" t="s">
        <v>990</v>
      </c>
      <c r="E1687" s="233">
        <f>SUM(E1685:E1686)</f>
        <v>3.0300000000000002</v>
      </c>
    </row>
    <row r="1689" spans="1:8" x14ac:dyDescent="0.25">
      <c r="A1689" s="232" t="s">
        <v>991</v>
      </c>
      <c r="E1689" s="233">
        <f>E1682+E1687</f>
        <v>4</v>
      </c>
      <c r="F1689" s="205">
        <f>ORÇAMENTO!E111</f>
        <v>4</v>
      </c>
      <c r="G1689" s="204"/>
    </row>
    <row r="1690" spans="1:8" x14ac:dyDescent="0.25">
      <c r="A1690" s="232" t="s">
        <v>992</v>
      </c>
      <c r="D1690" s="234">
        <v>0.24030000000000001</v>
      </c>
      <c r="E1690" s="233">
        <f>TRUNC((E1689*D1690),2)</f>
        <v>0.96</v>
      </c>
    </row>
    <row r="1691" spans="1:8" x14ac:dyDescent="0.25">
      <c r="A1691" s="232" t="s">
        <v>993</v>
      </c>
      <c r="E1691" s="235">
        <f>SUM(E1689:E1690)</f>
        <v>4.96</v>
      </c>
      <c r="F1691" s="205">
        <f>ORÇAMENTO!F111</f>
        <v>4.96</v>
      </c>
      <c r="H1691" s="179"/>
    </row>
    <row r="1693" spans="1:8" x14ac:dyDescent="0.25">
      <c r="A1693" s="232" t="s">
        <v>1287</v>
      </c>
      <c r="B1693" s="229" t="s">
        <v>1288</v>
      </c>
      <c r="C1693" s="230" t="s">
        <v>979</v>
      </c>
    </row>
    <row r="1694" spans="1:8" ht="39" x14ac:dyDescent="0.25">
      <c r="A1694" s="232" t="s">
        <v>1289</v>
      </c>
    </row>
    <row r="1695" spans="1:8" x14ac:dyDescent="0.25">
      <c r="A1695" s="232" t="s">
        <v>1205</v>
      </c>
    </row>
    <row r="1697" spans="1:8" x14ac:dyDescent="0.25">
      <c r="A1697" s="232" t="s">
        <v>998</v>
      </c>
      <c r="B1697" s="229" t="s">
        <v>983</v>
      </c>
      <c r="C1697" s="230" t="s">
        <v>984</v>
      </c>
      <c r="D1697" s="229" t="s">
        <v>985</v>
      </c>
      <c r="E1697" s="229" t="s">
        <v>986</v>
      </c>
    </row>
    <row r="1698" spans="1:8" ht="26.25" x14ac:dyDescent="0.25">
      <c r="A1698" s="232" t="s">
        <v>1290</v>
      </c>
      <c r="B1698" s="229" t="s">
        <v>1003</v>
      </c>
      <c r="C1698" s="230">
        <v>0.11</v>
      </c>
      <c r="D1698" s="233">
        <v>5.49</v>
      </c>
      <c r="E1698" s="233">
        <f>TRUNC((C1698*D1698),2)</f>
        <v>0.6</v>
      </c>
    </row>
    <row r="1699" spans="1:8" x14ac:dyDescent="0.25">
      <c r="A1699" s="232" t="s">
        <v>1031</v>
      </c>
      <c r="B1699" s="229" t="s">
        <v>1032</v>
      </c>
      <c r="C1699" s="230">
        <v>0.06</v>
      </c>
      <c r="D1699" s="233">
        <v>80.55</v>
      </c>
      <c r="E1699" s="233">
        <f>TRUNC((C1699*D1699),2)</f>
        <v>4.83</v>
      </c>
    </row>
    <row r="1700" spans="1:8" x14ac:dyDescent="0.25">
      <c r="A1700" s="232" t="s">
        <v>1291</v>
      </c>
      <c r="B1700" s="229" t="s">
        <v>988</v>
      </c>
      <c r="C1700" s="230">
        <v>1</v>
      </c>
      <c r="D1700" s="233">
        <v>55.2</v>
      </c>
      <c r="E1700" s="233">
        <f>TRUNC((C1700*D1700),2)</f>
        <v>55.2</v>
      </c>
    </row>
    <row r="1701" spans="1:8" x14ac:dyDescent="0.25">
      <c r="A1701" s="232" t="s">
        <v>990</v>
      </c>
      <c r="E1701" s="233">
        <f>SUM(E1698:E1700)</f>
        <v>60.63</v>
      </c>
    </row>
    <row r="1703" spans="1:8" x14ac:dyDescent="0.25">
      <c r="A1703" s="232" t="s">
        <v>982</v>
      </c>
      <c r="B1703" s="229" t="s">
        <v>983</v>
      </c>
      <c r="C1703" s="230" t="s">
        <v>984</v>
      </c>
      <c r="D1703" s="229" t="s">
        <v>985</v>
      </c>
      <c r="E1703" s="229" t="s">
        <v>986</v>
      </c>
    </row>
    <row r="1704" spans="1:8" x14ac:dyDescent="0.25">
      <c r="A1704" s="232" t="s">
        <v>1036</v>
      </c>
      <c r="B1704" s="229" t="s">
        <v>1017</v>
      </c>
      <c r="C1704" s="230">
        <v>0.40285714285714291</v>
      </c>
      <c r="D1704" s="233">
        <v>14</v>
      </c>
      <c r="E1704" s="233">
        <f>TRUNC((C1704*D1704),2)</f>
        <v>5.64</v>
      </c>
    </row>
    <row r="1705" spans="1:8" x14ac:dyDescent="0.25">
      <c r="A1705" s="232" t="s">
        <v>1292</v>
      </c>
      <c r="B1705" s="229" t="s">
        <v>1017</v>
      </c>
      <c r="C1705" s="230">
        <v>0.92457912457912483</v>
      </c>
      <c r="D1705" s="233">
        <v>14.85</v>
      </c>
      <c r="E1705" s="233">
        <f>TRUNC((C1705*D1705),2)</f>
        <v>13.73</v>
      </c>
    </row>
    <row r="1706" spans="1:8" x14ac:dyDescent="0.25">
      <c r="A1706" s="232" t="s">
        <v>990</v>
      </c>
      <c r="E1706" s="233">
        <f>SUM(E1704:E1705)</f>
        <v>19.37</v>
      </c>
    </row>
    <row r="1708" spans="1:8" x14ac:dyDescent="0.25">
      <c r="A1708" s="232" t="s">
        <v>991</v>
      </c>
      <c r="E1708" s="233">
        <f>E1701+E1706</f>
        <v>80</v>
      </c>
      <c r="F1708" s="205">
        <f>ORÇAMENTO!E113</f>
        <v>80</v>
      </c>
      <c r="G1708" s="204"/>
      <c r="H1708" s="179"/>
    </row>
    <row r="1709" spans="1:8" x14ac:dyDescent="0.25">
      <c r="A1709" s="232" t="s">
        <v>992</v>
      </c>
      <c r="D1709" s="234">
        <v>0.24030000000000001</v>
      </c>
      <c r="E1709" s="233">
        <f>TRUNC((E1708*D1709),2)</f>
        <v>19.22</v>
      </c>
    </row>
    <row r="1710" spans="1:8" x14ac:dyDescent="0.25">
      <c r="A1710" s="232" t="s">
        <v>993</v>
      </c>
      <c r="E1710" s="235">
        <f>SUM(E1708:E1709)</f>
        <v>99.22</v>
      </c>
      <c r="F1710" s="205">
        <f>ORÇAMENTO!F113</f>
        <v>99.22</v>
      </c>
      <c r="H1710" s="179"/>
    </row>
    <row r="1712" spans="1:8" x14ac:dyDescent="0.25">
      <c r="A1712" s="216" t="s">
        <v>2123</v>
      </c>
      <c r="B1712" s="207"/>
      <c r="C1712" s="207"/>
      <c r="D1712" s="207"/>
      <c r="E1712" s="207"/>
    </row>
    <row r="1713" spans="1:8" x14ac:dyDescent="0.25">
      <c r="A1713" s="216" t="s">
        <v>1754</v>
      </c>
      <c r="B1713" s="207"/>
      <c r="C1713" s="207"/>
      <c r="D1713" s="207"/>
      <c r="E1713" s="207"/>
    </row>
    <row r="1714" spans="1:8" x14ac:dyDescent="0.25">
      <c r="A1714" s="216" t="s">
        <v>1205</v>
      </c>
      <c r="B1714" s="207"/>
      <c r="C1714" s="207"/>
      <c r="D1714" s="207"/>
      <c r="E1714" s="207"/>
    </row>
    <row r="1715" spans="1:8" x14ac:dyDescent="0.25">
      <c r="A1715" s="216"/>
      <c r="B1715" s="207"/>
      <c r="C1715" s="207"/>
      <c r="D1715" s="207"/>
      <c r="E1715" s="207"/>
    </row>
    <row r="1716" spans="1:8" x14ac:dyDescent="0.25">
      <c r="A1716" s="216" t="s">
        <v>998</v>
      </c>
      <c r="B1716" s="207" t="s">
        <v>983</v>
      </c>
      <c r="C1716" s="207" t="s">
        <v>984</v>
      </c>
      <c r="D1716" s="207" t="s">
        <v>985</v>
      </c>
      <c r="E1716" s="207" t="s">
        <v>986</v>
      </c>
    </row>
    <row r="1717" spans="1:8" x14ac:dyDescent="0.25">
      <c r="A1717" s="216" t="s">
        <v>1755</v>
      </c>
      <c r="B1717" s="207" t="s">
        <v>1032</v>
      </c>
      <c r="C1717" s="208">
        <v>2.1999999999999999E-2</v>
      </c>
      <c r="D1717" s="208">
        <v>311.04000000000002</v>
      </c>
      <c r="E1717" s="208">
        <f>C1717*D1717</f>
        <v>6.8428800000000001</v>
      </c>
    </row>
    <row r="1718" spans="1:8" x14ac:dyDescent="0.25">
      <c r="A1718" s="216" t="s">
        <v>348</v>
      </c>
      <c r="B1718" s="207" t="s">
        <v>1017</v>
      </c>
      <c r="C1718" s="208">
        <v>0.50357142857142867</v>
      </c>
      <c r="D1718" s="208">
        <v>14</v>
      </c>
      <c r="E1718" s="208">
        <f t="shared" ref="E1718:E1719" si="2">C1718*D1718</f>
        <v>7.0500000000000016</v>
      </c>
    </row>
    <row r="1719" spans="1:8" x14ac:dyDescent="0.25">
      <c r="A1719" s="216" t="s">
        <v>426</v>
      </c>
      <c r="B1719" s="207" t="s">
        <v>1017</v>
      </c>
      <c r="C1719" s="208">
        <v>0.61676617422312785</v>
      </c>
      <c r="D1719" s="208">
        <v>19.63</v>
      </c>
      <c r="E1719" s="208">
        <f t="shared" si="2"/>
        <v>12.107119999999998</v>
      </c>
    </row>
    <row r="1720" spans="1:8" x14ac:dyDescent="0.25">
      <c r="A1720" s="216" t="s">
        <v>72</v>
      </c>
      <c r="B1720" s="207" t="s">
        <v>979</v>
      </c>
      <c r="C1720" s="207" t="s">
        <v>979</v>
      </c>
      <c r="D1720" s="207" t="s">
        <v>979</v>
      </c>
      <c r="E1720" s="207"/>
    </row>
    <row r="1721" spans="1:8" x14ac:dyDescent="0.25">
      <c r="A1721" s="216"/>
      <c r="B1721" s="207"/>
      <c r="C1721" s="207"/>
      <c r="D1721" s="207"/>
      <c r="E1721" s="207"/>
    </row>
    <row r="1722" spans="1:8" x14ac:dyDescent="0.25">
      <c r="A1722" s="216" t="s">
        <v>991</v>
      </c>
      <c r="B1722" s="207" t="s">
        <v>979</v>
      </c>
      <c r="C1722" s="207" t="s">
        <v>979</v>
      </c>
      <c r="D1722" s="207" t="s">
        <v>979</v>
      </c>
      <c r="E1722" s="209">
        <f>E1717+E1718+E1719</f>
        <v>26</v>
      </c>
      <c r="F1722" s="205">
        <f>ORÇAMENTO!E114</f>
        <v>26</v>
      </c>
      <c r="G1722" s="206">
        <f>F1722-E1722</f>
        <v>0</v>
      </c>
    </row>
    <row r="1723" spans="1:8" x14ac:dyDescent="0.25">
      <c r="A1723" s="216" t="s">
        <v>992</v>
      </c>
      <c r="B1723" s="207" t="s">
        <v>979</v>
      </c>
      <c r="C1723" s="207" t="s">
        <v>979</v>
      </c>
      <c r="D1723" s="210">
        <v>0.24030000000000001</v>
      </c>
      <c r="E1723" s="209">
        <f>D1723*E1722</f>
        <v>6.2478000000000007</v>
      </c>
    </row>
    <row r="1724" spans="1:8" x14ac:dyDescent="0.25">
      <c r="A1724" s="216" t="s">
        <v>993</v>
      </c>
      <c r="B1724" s="207" t="s">
        <v>979</v>
      </c>
      <c r="C1724" s="207" t="s">
        <v>979</v>
      </c>
      <c r="D1724" s="207" t="s">
        <v>979</v>
      </c>
      <c r="E1724" s="227">
        <f>E1722+E1723</f>
        <v>32.247799999999998</v>
      </c>
      <c r="F1724" s="205">
        <f>ORÇAMENTO!F114</f>
        <v>32.25</v>
      </c>
      <c r="H1724" s="179"/>
    </row>
    <row r="1725" spans="1:8" x14ac:dyDescent="0.25">
      <c r="E1725" s="233"/>
    </row>
    <row r="1726" spans="1:8" x14ac:dyDescent="0.25">
      <c r="A1726" s="237" t="s">
        <v>1895</v>
      </c>
      <c r="B1726" s="238"/>
      <c r="C1726" s="238"/>
      <c r="D1726" s="238"/>
      <c r="E1726" s="238"/>
    </row>
    <row r="1727" spans="1:8" ht="39" x14ac:dyDescent="0.25">
      <c r="A1727" s="237" t="s">
        <v>2124</v>
      </c>
      <c r="B1727" s="238"/>
      <c r="C1727" s="238"/>
      <c r="D1727" s="238"/>
      <c r="E1727" s="238"/>
      <c r="F1727" s="205"/>
    </row>
    <row r="1728" spans="1:8" x14ac:dyDescent="0.25">
      <c r="A1728" s="237" t="s">
        <v>1205</v>
      </c>
      <c r="B1728" s="238"/>
      <c r="C1728" s="238"/>
      <c r="D1728" s="238"/>
      <c r="E1728" s="238"/>
    </row>
    <row r="1729" spans="1:8" x14ac:dyDescent="0.25">
      <c r="A1729" s="237"/>
      <c r="B1729" s="238"/>
      <c r="C1729" s="238"/>
      <c r="D1729" s="238"/>
      <c r="E1729" s="238"/>
      <c r="F1729" s="205"/>
    </row>
    <row r="1730" spans="1:8" x14ac:dyDescent="0.25">
      <c r="A1730" s="237" t="s">
        <v>998</v>
      </c>
      <c r="B1730" s="238" t="s">
        <v>983</v>
      </c>
      <c r="C1730" s="238" t="s">
        <v>984</v>
      </c>
      <c r="D1730" s="238" t="s">
        <v>985</v>
      </c>
      <c r="E1730" s="238" t="s">
        <v>986</v>
      </c>
    </row>
    <row r="1731" spans="1:8" x14ac:dyDescent="0.25">
      <c r="A1731" s="237" t="s">
        <v>348</v>
      </c>
      <c r="B1731" s="238" t="s">
        <v>1017</v>
      </c>
      <c r="C1731" s="230">
        <v>1.5</v>
      </c>
      <c r="D1731" s="230">
        <v>14</v>
      </c>
      <c r="E1731" s="230">
        <f>C1731*D1731</f>
        <v>21</v>
      </c>
    </row>
    <row r="1732" spans="1:8" x14ac:dyDescent="0.25">
      <c r="A1732" s="237" t="s">
        <v>1897</v>
      </c>
      <c r="B1732" s="238" t="s">
        <v>1017</v>
      </c>
      <c r="C1732" s="230">
        <v>1.5</v>
      </c>
      <c r="D1732" s="230">
        <v>21.45</v>
      </c>
      <c r="E1732" s="230">
        <f t="shared" ref="E1732:E1735" si="3">C1732*D1732</f>
        <v>32.174999999999997</v>
      </c>
    </row>
    <row r="1733" spans="1:8" x14ac:dyDescent="0.25">
      <c r="A1733" s="237" t="s">
        <v>1851</v>
      </c>
      <c r="B1733" s="238" t="s">
        <v>988</v>
      </c>
      <c r="C1733" s="230">
        <v>1</v>
      </c>
      <c r="D1733" s="230">
        <v>4.1399999999999997</v>
      </c>
      <c r="E1733" s="230">
        <f t="shared" si="3"/>
        <v>4.1399999999999997</v>
      </c>
    </row>
    <row r="1734" spans="1:8" x14ac:dyDescent="0.25">
      <c r="A1734" s="237" t="s">
        <v>1898</v>
      </c>
      <c r="B1734" s="238" t="s">
        <v>1035</v>
      </c>
      <c r="C1734" s="230">
        <v>4.5</v>
      </c>
      <c r="D1734" s="230">
        <v>1.66</v>
      </c>
      <c r="E1734" s="230">
        <f t="shared" si="3"/>
        <v>7.47</v>
      </c>
    </row>
    <row r="1735" spans="1:8" ht="26.25" x14ac:dyDescent="0.25">
      <c r="A1735" s="237" t="s">
        <v>15</v>
      </c>
      <c r="B1735" s="238" t="s">
        <v>988</v>
      </c>
      <c r="C1735" s="230">
        <v>1</v>
      </c>
      <c r="D1735" s="230">
        <v>105.215</v>
      </c>
      <c r="E1735" s="230">
        <f t="shared" si="3"/>
        <v>105.215</v>
      </c>
    </row>
    <row r="1736" spans="1:8" x14ac:dyDescent="0.25">
      <c r="A1736" s="237" t="s">
        <v>72</v>
      </c>
      <c r="B1736" s="238" t="s">
        <v>979</v>
      </c>
      <c r="C1736" s="238" t="s">
        <v>979</v>
      </c>
      <c r="D1736" s="238" t="s">
        <v>979</v>
      </c>
      <c r="E1736" s="239">
        <f>SUM(E1731:E1735)</f>
        <v>170</v>
      </c>
    </row>
    <row r="1737" spans="1:8" x14ac:dyDescent="0.25">
      <c r="A1737" s="237"/>
      <c r="B1737" s="238"/>
      <c r="C1737" s="238"/>
      <c r="D1737" s="238"/>
      <c r="E1737" s="238"/>
    </row>
    <row r="1738" spans="1:8" x14ac:dyDescent="0.25">
      <c r="A1738" s="237" t="s">
        <v>991</v>
      </c>
      <c r="B1738" s="238" t="s">
        <v>979</v>
      </c>
      <c r="C1738" s="238" t="s">
        <v>979</v>
      </c>
      <c r="D1738" s="238" t="s">
        <v>979</v>
      </c>
      <c r="E1738" s="239">
        <f>E1736</f>
        <v>170</v>
      </c>
      <c r="F1738" s="205">
        <f>ORÇAMENTO!E115</f>
        <v>170</v>
      </c>
      <c r="G1738" s="206"/>
    </row>
    <row r="1739" spans="1:8" x14ac:dyDescent="0.25">
      <c r="A1739" s="237" t="s">
        <v>992</v>
      </c>
      <c r="B1739" s="238" t="s">
        <v>979</v>
      </c>
      <c r="C1739" s="238" t="s">
        <v>979</v>
      </c>
      <c r="D1739" s="240">
        <v>0.24030000000000001</v>
      </c>
      <c r="E1739" s="239">
        <f>D1739*E1738</f>
        <v>40.850999999999999</v>
      </c>
    </row>
    <row r="1740" spans="1:8" x14ac:dyDescent="0.25">
      <c r="A1740" s="237" t="s">
        <v>993</v>
      </c>
      <c r="B1740" s="238" t="s">
        <v>979</v>
      </c>
      <c r="C1740" s="238" t="s">
        <v>979</v>
      </c>
      <c r="D1740" s="238" t="s">
        <v>979</v>
      </c>
      <c r="E1740" s="241">
        <f>E1738+E1739</f>
        <v>210.851</v>
      </c>
      <c r="F1740" s="205">
        <f>ORÇAMENTO!F115</f>
        <v>210.85</v>
      </c>
      <c r="H1740" s="179"/>
    </row>
    <row r="1742" spans="1:8" x14ac:dyDescent="0.25">
      <c r="A1742" s="237" t="s">
        <v>1900</v>
      </c>
      <c r="B1742" s="238"/>
      <c r="C1742" s="238"/>
      <c r="D1742" s="238"/>
      <c r="E1742" s="238"/>
    </row>
    <row r="1743" spans="1:8" x14ac:dyDescent="0.25">
      <c r="A1743" s="237" t="s">
        <v>1901</v>
      </c>
      <c r="B1743" s="238"/>
      <c r="C1743" s="238"/>
      <c r="D1743" s="238"/>
      <c r="E1743" s="238"/>
    </row>
    <row r="1744" spans="1:8" x14ac:dyDescent="0.25">
      <c r="A1744" s="237" t="s">
        <v>1205</v>
      </c>
      <c r="B1744" s="238"/>
      <c r="C1744" s="238"/>
      <c r="D1744" s="238"/>
      <c r="E1744" s="238"/>
    </row>
    <row r="1745" spans="1:8" x14ac:dyDescent="0.25">
      <c r="A1745" s="237"/>
      <c r="B1745" s="238"/>
      <c r="C1745" s="238"/>
      <c r="D1745" s="238"/>
      <c r="E1745" s="238"/>
    </row>
    <row r="1746" spans="1:8" x14ac:dyDescent="0.25">
      <c r="A1746" s="237" t="s">
        <v>998</v>
      </c>
      <c r="B1746" s="238" t="s">
        <v>983</v>
      </c>
      <c r="C1746" s="238" t="s">
        <v>984</v>
      </c>
      <c r="D1746" s="238" t="s">
        <v>985</v>
      </c>
      <c r="E1746" s="238" t="s">
        <v>986</v>
      </c>
    </row>
    <row r="1747" spans="1:8" x14ac:dyDescent="0.25">
      <c r="A1747" s="237" t="s">
        <v>348</v>
      </c>
      <c r="B1747" s="238" t="s">
        <v>1017</v>
      </c>
      <c r="C1747" s="230">
        <v>6.7857142857142856</v>
      </c>
      <c r="D1747" s="230">
        <v>14</v>
      </c>
      <c r="E1747" s="230">
        <f>C1747*D1747</f>
        <v>95</v>
      </c>
    </row>
    <row r="1748" spans="1:8" x14ac:dyDescent="0.25">
      <c r="A1748" s="237" t="s">
        <v>72</v>
      </c>
      <c r="B1748" s="238" t="s">
        <v>979</v>
      </c>
      <c r="C1748" s="230" t="s">
        <v>979</v>
      </c>
      <c r="D1748" s="230" t="s">
        <v>979</v>
      </c>
      <c r="E1748" s="230">
        <f>E1747</f>
        <v>95</v>
      </c>
    </row>
    <row r="1749" spans="1:8" x14ac:dyDescent="0.25">
      <c r="A1749" s="237"/>
      <c r="B1749" s="238"/>
      <c r="D1749" s="230"/>
      <c r="E1749" s="230"/>
    </row>
    <row r="1750" spans="1:8" x14ac:dyDescent="0.25">
      <c r="A1750" s="237" t="s">
        <v>991</v>
      </c>
      <c r="B1750" s="238" t="s">
        <v>979</v>
      </c>
      <c r="C1750" s="230" t="s">
        <v>979</v>
      </c>
      <c r="D1750" s="230" t="s">
        <v>979</v>
      </c>
      <c r="E1750" s="230">
        <f>E1748</f>
        <v>95</v>
      </c>
      <c r="F1750" s="205">
        <f>ORÇAMENTO!E117</f>
        <v>95</v>
      </c>
      <c r="G1750" s="206"/>
    </row>
    <row r="1751" spans="1:8" x14ac:dyDescent="0.25">
      <c r="A1751" s="237" t="s">
        <v>992</v>
      </c>
      <c r="B1751" s="238" t="s">
        <v>979</v>
      </c>
      <c r="C1751" s="238" t="s">
        <v>979</v>
      </c>
      <c r="D1751" s="240">
        <v>0.24030000000000001</v>
      </c>
      <c r="E1751" s="239">
        <f>D1751*E1750</f>
        <v>22.828500000000002</v>
      </c>
    </row>
    <row r="1752" spans="1:8" x14ac:dyDescent="0.25">
      <c r="A1752" s="237" t="s">
        <v>993</v>
      </c>
      <c r="B1752" s="238" t="s">
        <v>979</v>
      </c>
      <c r="C1752" s="238" t="s">
        <v>979</v>
      </c>
      <c r="D1752" s="238" t="s">
        <v>979</v>
      </c>
      <c r="E1752" s="241">
        <f>E1750+E1751</f>
        <v>117.82850000000001</v>
      </c>
      <c r="F1752" s="205">
        <f>ORÇAMENTO!F117</f>
        <v>117.83</v>
      </c>
      <c r="H1752" s="179"/>
    </row>
    <row r="1754" spans="1:8" x14ac:dyDescent="0.25">
      <c r="A1754" s="232" t="s">
        <v>2125</v>
      </c>
      <c r="B1754" s="229" t="s">
        <v>1221</v>
      </c>
      <c r="C1754" s="230" t="s">
        <v>979</v>
      </c>
    </row>
    <row r="1755" spans="1:8" x14ac:dyDescent="0.25">
      <c r="A1755" s="232" t="s">
        <v>1748</v>
      </c>
    </row>
    <row r="1756" spans="1:8" x14ac:dyDescent="0.25">
      <c r="A1756" s="232" t="s">
        <v>1205</v>
      </c>
    </row>
    <row r="1758" spans="1:8" x14ac:dyDescent="0.25">
      <c r="A1758" s="232" t="s">
        <v>1653</v>
      </c>
      <c r="B1758" s="229" t="s">
        <v>983</v>
      </c>
      <c r="C1758" s="230" t="s">
        <v>984</v>
      </c>
      <c r="D1758" s="229" t="s">
        <v>985</v>
      </c>
      <c r="E1758" s="229" t="s">
        <v>986</v>
      </c>
    </row>
    <row r="1759" spans="1:8" ht="26.25" x14ac:dyDescent="0.25">
      <c r="A1759" s="232" t="s">
        <v>1749</v>
      </c>
      <c r="B1759" s="229" t="s">
        <v>375</v>
      </c>
      <c r="C1759" s="230">
        <v>1.4999999999999999E-2</v>
      </c>
      <c r="D1759" s="233">
        <v>8</v>
      </c>
      <c r="E1759" s="233">
        <f>TRUNC((C1759*D1759),2)</f>
        <v>0.12</v>
      </c>
    </row>
    <row r="1760" spans="1:8" x14ac:dyDescent="0.25">
      <c r="A1760" s="232" t="s">
        <v>990</v>
      </c>
      <c r="E1760" s="233">
        <f>SUM(E1759:E1759)</f>
        <v>0.12</v>
      </c>
    </row>
    <row r="1762" spans="1:8" x14ac:dyDescent="0.25">
      <c r="A1762" s="232" t="s">
        <v>982</v>
      </c>
      <c r="B1762" s="229" t="s">
        <v>983</v>
      </c>
      <c r="C1762" s="230" t="s">
        <v>984</v>
      </c>
      <c r="D1762" s="229" t="s">
        <v>985</v>
      </c>
      <c r="E1762" s="229" t="s">
        <v>986</v>
      </c>
    </row>
    <row r="1763" spans="1:8" x14ac:dyDescent="0.25">
      <c r="A1763" s="232" t="s">
        <v>1036</v>
      </c>
      <c r="B1763" s="229" t="s">
        <v>1017</v>
      </c>
      <c r="C1763" s="230">
        <v>7.0000000000000007E-2</v>
      </c>
      <c r="D1763" s="233">
        <v>14</v>
      </c>
      <c r="E1763" s="233">
        <f>TRUNC((C1763*D1763),2)</f>
        <v>0.98</v>
      </c>
    </row>
    <row r="1764" spans="1:8" x14ac:dyDescent="0.25">
      <c r="A1764" s="232" t="s">
        <v>990</v>
      </c>
      <c r="E1764" s="233">
        <f>SUM(E1763:E1763)</f>
        <v>0.98</v>
      </c>
    </row>
    <row r="1766" spans="1:8" x14ac:dyDescent="0.25">
      <c r="A1766" s="232" t="s">
        <v>991</v>
      </c>
      <c r="E1766" s="233">
        <f>E1760+E1764</f>
        <v>1.1000000000000001</v>
      </c>
      <c r="F1766" s="205">
        <f>ORÇAMENTO!E118</f>
        <v>1.1000000000000001</v>
      </c>
    </row>
    <row r="1767" spans="1:8" x14ac:dyDescent="0.25">
      <c r="A1767" s="232" t="s">
        <v>992</v>
      </c>
      <c r="D1767" s="234">
        <v>0.24030000000000001</v>
      </c>
      <c r="E1767" s="233">
        <f>TRUNC((E1766*D1767),2)</f>
        <v>0.26</v>
      </c>
    </row>
    <row r="1768" spans="1:8" x14ac:dyDescent="0.25">
      <c r="A1768" s="232" t="s">
        <v>993</v>
      </c>
      <c r="E1768" s="235">
        <f>SUM(E1766:E1767)</f>
        <v>1.36</v>
      </c>
      <c r="F1768" s="205">
        <f>ORÇAMENTO!F118</f>
        <v>1.36</v>
      </c>
      <c r="H1768" s="179"/>
    </row>
    <row r="1770" spans="1:8" x14ac:dyDescent="0.25">
      <c r="A1770" s="237" t="s">
        <v>1902</v>
      </c>
      <c r="B1770" s="238"/>
      <c r="C1770" s="238"/>
      <c r="D1770" s="238"/>
      <c r="E1770" s="238"/>
    </row>
    <row r="1771" spans="1:8" ht="26.25" x14ac:dyDescent="0.25">
      <c r="A1771" s="237" t="s">
        <v>2126</v>
      </c>
      <c r="B1771" s="238"/>
      <c r="C1771" s="238"/>
      <c r="D1771" s="238"/>
      <c r="E1771" s="238"/>
    </row>
    <row r="1772" spans="1:8" x14ac:dyDescent="0.25">
      <c r="A1772" s="237" t="s">
        <v>1904</v>
      </c>
      <c r="B1772" s="238"/>
      <c r="C1772" s="238"/>
      <c r="D1772" s="238"/>
      <c r="E1772" s="238"/>
    </row>
    <row r="1773" spans="1:8" x14ac:dyDescent="0.25">
      <c r="A1773" s="237"/>
      <c r="B1773" s="238"/>
      <c r="C1773" s="238"/>
      <c r="D1773" s="238"/>
      <c r="E1773" s="238"/>
    </row>
    <row r="1774" spans="1:8" x14ac:dyDescent="0.25">
      <c r="A1774" s="237" t="s">
        <v>998</v>
      </c>
      <c r="B1774" s="238" t="s">
        <v>983</v>
      </c>
      <c r="C1774" s="238" t="s">
        <v>984</v>
      </c>
      <c r="D1774" s="238" t="s">
        <v>985</v>
      </c>
      <c r="E1774" s="238" t="s">
        <v>986</v>
      </c>
    </row>
    <row r="1775" spans="1:8" x14ac:dyDescent="0.25">
      <c r="A1775" s="237" t="s">
        <v>657</v>
      </c>
      <c r="B1775" s="238" t="s">
        <v>1017</v>
      </c>
      <c r="C1775" s="230">
        <v>0.12</v>
      </c>
      <c r="D1775" s="230">
        <v>14.82</v>
      </c>
      <c r="E1775" s="230">
        <f>C1775*D1775</f>
        <v>1.7784</v>
      </c>
    </row>
    <row r="1776" spans="1:8" x14ac:dyDescent="0.25">
      <c r="A1776" s="237" t="s">
        <v>655</v>
      </c>
      <c r="B1776" s="238" t="s">
        <v>1017</v>
      </c>
      <c r="C1776" s="230">
        <v>0.12</v>
      </c>
      <c r="D1776" s="230">
        <v>19.510000000000002</v>
      </c>
      <c r="E1776" s="230">
        <f t="shared" ref="E1776:E1778" si="4">C1776*D1776</f>
        <v>2.3412000000000002</v>
      </c>
    </row>
    <row r="1777" spans="1:8" x14ac:dyDescent="0.25">
      <c r="A1777" s="237" t="s">
        <v>1905</v>
      </c>
      <c r="B1777" s="238" t="s">
        <v>1035</v>
      </c>
      <c r="C1777" s="230">
        <v>0.02</v>
      </c>
      <c r="D1777" s="230">
        <v>22</v>
      </c>
      <c r="E1777" s="230">
        <f t="shared" si="4"/>
        <v>0.44</v>
      </c>
    </row>
    <row r="1778" spans="1:8" x14ac:dyDescent="0.25">
      <c r="A1778" s="237" t="s">
        <v>1906</v>
      </c>
      <c r="B1778" s="238" t="s">
        <v>1035</v>
      </c>
      <c r="C1778" s="230">
        <v>1</v>
      </c>
      <c r="D1778" s="230">
        <v>13.4404</v>
      </c>
      <c r="E1778" s="230">
        <f t="shared" si="4"/>
        <v>13.4404</v>
      </c>
    </row>
    <row r="1779" spans="1:8" x14ac:dyDescent="0.25">
      <c r="A1779" s="237" t="s">
        <v>72</v>
      </c>
      <c r="B1779" s="238" t="s">
        <v>979</v>
      </c>
      <c r="C1779" s="238" t="s">
        <v>979</v>
      </c>
      <c r="D1779" s="238" t="s">
        <v>979</v>
      </c>
      <c r="E1779" s="230">
        <f>SUM(E1775:E1778)</f>
        <v>18</v>
      </c>
    </row>
    <row r="1780" spans="1:8" x14ac:dyDescent="0.25">
      <c r="A1780" s="237"/>
      <c r="B1780" s="238"/>
      <c r="C1780" s="238"/>
      <c r="D1780" s="238"/>
      <c r="E1780" s="238"/>
    </row>
    <row r="1781" spans="1:8" x14ac:dyDescent="0.25">
      <c r="A1781" s="237" t="s">
        <v>991</v>
      </c>
      <c r="B1781" s="238" t="s">
        <v>979</v>
      </c>
      <c r="C1781" s="238" t="s">
        <v>979</v>
      </c>
      <c r="D1781" s="238" t="s">
        <v>979</v>
      </c>
      <c r="E1781" s="230">
        <f>E1779</f>
        <v>18</v>
      </c>
      <c r="F1781" s="205">
        <f>ORÇAMENTO!E119</f>
        <v>18</v>
      </c>
      <c r="G1781" s="206">
        <f>F1781-E1781</f>
        <v>0</v>
      </c>
    </row>
    <row r="1782" spans="1:8" x14ac:dyDescent="0.25">
      <c r="A1782" s="237" t="s">
        <v>992</v>
      </c>
      <c r="B1782" s="238" t="s">
        <v>979</v>
      </c>
      <c r="C1782" s="238" t="s">
        <v>979</v>
      </c>
      <c r="D1782" s="240">
        <v>0.24030000000000001</v>
      </c>
      <c r="E1782" s="230">
        <f>D1782*E1781</f>
        <v>4.3254000000000001</v>
      </c>
    </row>
    <row r="1783" spans="1:8" x14ac:dyDescent="0.25">
      <c r="A1783" s="237" t="s">
        <v>993</v>
      </c>
      <c r="B1783" s="238" t="s">
        <v>979</v>
      </c>
      <c r="C1783" s="238" t="s">
        <v>979</v>
      </c>
      <c r="D1783" s="238" t="s">
        <v>979</v>
      </c>
      <c r="E1783" s="242">
        <f>E1781+E1782</f>
        <v>22.325400000000002</v>
      </c>
      <c r="F1783" s="205">
        <f>ORÇAMENTO!F119</f>
        <v>22.33</v>
      </c>
      <c r="H1783" s="179"/>
    </row>
    <row r="1785" spans="1:8" x14ac:dyDescent="0.25">
      <c r="A1785" s="237" t="s">
        <v>1907</v>
      </c>
      <c r="B1785" s="238"/>
      <c r="C1785" s="238"/>
      <c r="D1785" s="238"/>
      <c r="E1785" s="238"/>
    </row>
    <row r="1786" spans="1:8" ht="26.25" x14ac:dyDescent="0.25">
      <c r="A1786" s="237" t="s">
        <v>2127</v>
      </c>
      <c r="B1786" s="238"/>
      <c r="C1786" s="238"/>
      <c r="D1786" s="238"/>
      <c r="E1786" s="238"/>
    </row>
    <row r="1787" spans="1:8" x14ac:dyDescent="0.25">
      <c r="A1787" s="237" t="s">
        <v>1904</v>
      </c>
      <c r="B1787" s="238"/>
      <c r="C1787" s="238"/>
      <c r="D1787" s="238"/>
      <c r="E1787" s="238"/>
    </row>
    <row r="1788" spans="1:8" x14ac:dyDescent="0.25">
      <c r="A1788" s="237"/>
      <c r="B1788" s="238"/>
      <c r="C1788" s="238"/>
      <c r="D1788" s="238"/>
      <c r="E1788" s="238"/>
    </row>
    <row r="1789" spans="1:8" x14ac:dyDescent="0.25">
      <c r="A1789" s="237" t="s">
        <v>998</v>
      </c>
      <c r="B1789" s="238" t="s">
        <v>983</v>
      </c>
      <c r="C1789" s="238" t="s">
        <v>984</v>
      </c>
      <c r="D1789" s="238" t="s">
        <v>985</v>
      </c>
      <c r="E1789" s="238" t="s">
        <v>986</v>
      </c>
    </row>
    <row r="1790" spans="1:8" x14ac:dyDescent="0.25">
      <c r="A1790" s="237" t="s">
        <v>657</v>
      </c>
      <c r="B1790" s="238" t="s">
        <v>1017</v>
      </c>
      <c r="C1790" s="230">
        <v>0.12</v>
      </c>
      <c r="D1790" s="230">
        <v>14.82</v>
      </c>
      <c r="E1790" s="230">
        <f>C1790*D1790</f>
        <v>1.7784</v>
      </c>
    </row>
    <row r="1791" spans="1:8" x14ac:dyDescent="0.25">
      <c r="A1791" s="237" t="s">
        <v>655</v>
      </c>
      <c r="B1791" s="238" t="s">
        <v>1017</v>
      </c>
      <c r="C1791" s="230">
        <v>0.12</v>
      </c>
      <c r="D1791" s="230">
        <v>19.510000000000002</v>
      </c>
      <c r="E1791" s="230">
        <f t="shared" ref="E1791:E1793" si="5">C1791*D1791</f>
        <v>2.3412000000000002</v>
      </c>
    </row>
    <row r="1792" spans="1:8" x14ac:dyDescent="0.25">
      <c r="A1792" s="237" t="s">
        <v>1905</v>
      </c>
      <c r="B1792" s="238" t="s">
        <v>1035</v>
      </c>
      <c r="C1792" s="230">
        <v>0.02</v>
      </c>
      <c r="D1792" s="230">
        <v>22</v>
      </c>
      <c r="E1792" s="230">
        <f t="shared" si="5"/>
        <v>0.44</v>
      </c>
    </row>
    <row r="1793" spans="1:8" x14ac:dyDescent="0.25">
      <c r="A1793" s="237" t="s">
        <v>2128</v>
      </c>
      <c r="B1793" s="238" t="s">
        <v>1035</v>
      </c>
      <c r="C1793" s="230">
        <v>1</v>
      </c>
      <c r="D1793" s="230">
        <v>10.4404</v>
      </c>
      <c r="E1793" s="230">
        <f t="shared" si="5"/>
        <v>10.4404</v>
      </c>
    </row>
    <row r="1794" spans="1:8" x14ac:dyDescent="0.25">
      <c r="A1794" s="237" t="s">
        <v>72</v>
      </c>
      <c r="B1794" s="238" t="s">
        <v>979</v>
      </c>
      <c r="C1794" s="238" t="s">
        <v>979</v>
      </c>
      <c r="D1794" s="238" t="s">
        <v>979</v>
      </c>
      <c r="E1794" s="230">
        <f>SUM(E1790:E1793)</f>
        <v>15</v>
      </c>
    </row>
    <row r="1795" spans="1:8" x14ac:dyDescent="0.25">
      <c r="A1795" s="237"/>
      <c r="B1795" s="238"/>
      <c r="C1795" s="238"/>
      <c r="D1795" s="238"/>
      <c r="E1795" s="238"/>
    </row>
    <row r="1796" spans="1:8" x14ac:dyDescent="0.25">
      <c r="A1796" s="237" t="s">
        <v>991</v>
      </c>
      <c r="B1796" s="238" t="s">
        <v>979</v>
      </c>
      <c r="C1796" s="238" t="s">
        <v>979</v>
      </c>
      <c r="D1796" s="238" t="s">
        <v>979</v>
      </c>
      <c r="E1796" s="230">
        <f>E1794</f>
        <v>15</v>
      </c>
      <c r="F1796" s="205">
        <f>ORÇAMENTO!E120</f>
        <v>15</v>
      </c>
      <c r="G1796" s="206"/>
    </row>
    <row r="1797" spans="1:8" x14ac:dyDescent="0.25">
      <c r="A1797" s="237" t="s">
        <v>992</v>
      </c>
      <c r="B1797" s="238" t="s">
        <v>979</v>
      </c>
      <c r="C1797" s="238" t="s">
        <v>979</v>
      </c>
      <c r="D1797" s="240">
        <v>0.24030000000000001</v>
      </c>
      <c r="E1797" s="230">
        <f>D1797*E1796</f>
        <v>3.6045000000000003</v>
      </c>
    </row>
    <row r="1798" spans="1:8" x14ac:dyDescent="0.25">
      <c r="A1798" s="237" t="s">
        <v>993</v>
      </c>
      <c r="B1798" s="238" t="s">
        <v>979</v>
      </c>
      <c r="C1798" s="238" t="s">
        <v>979</v>
      </c>
      <c r="D1798" s="238" t="s">
        <v>979</v>
      </c>
      <c r="E1798" s="242">
        <f>E1796+E1797</f>
        <v>18.604500000000002</v>
      </c>
      <c r="F1798" s="205">
        <f>ORÇAMENTO!F120</f>
        <v>18.600000000000001</v>
      </c>
      <c r="H1798" s="179"/>
    </row>
    <row r="1800" spans="1:8" x14ac:dyDescent="0.25">
      <c r="A1800" s="237" t="s">
        <v>1294</v>
      </c>
      <c r="B1800" s="238"/>
      <c r="C1800" s="238"/>
      <c r="D1800" s="238"/>
      <c r="E1800" s="238"/>
    </row>
    <row r="1801" spans="1:8" ht="51.75" x14ac:dyDescent="0.25">
      <c r="A1801" s="237" t="s">
        <v>2129</v>
      </c>
      <c r="B1801" s="238"/>
      <c r="C1801" s="238"/>
      <c r="D1801" s="238"/>
      <c r="E1801" s="238"/>
    </row>
    <row r="1802" spans="1:8" x14ac:dyDescent="0.25">
      <c r="A1802" s="237" t="s">
        <v>1205</v>
      </c>
      <c r="B1802" s="238"/>
      <c r="C1802" s="238"/>
      <c r="D1802" s="238"/>
      <c r="E1802" s="238"/>
    </row>
    <row r="1803" spans="1:8" x14ac:dyDescent="0.25">
      <c r="A1803" s="237"/>
      <c r="B1803" s="238"/>
      <c r="C1803" s="238"/>
      <c r="D1803" s="238"/>
      <c r="E1803" s="238"/>
    </row>
    <row r="1804" spans="1:8" x14ac:dyDescent="0.25">
      <c r="A1804" s="237" t="s">
        <v>998</v>
      </c>
      <c r="B1804" s="238" t="s">
        <v>983</v>
      </c>
      <c r="C1804" s="238" t="s">
        <v>984</v>
      </c>
      <c r="D1804" s="238" t="s">
        <v>985</v>
      </c>
      <c r="E1804" s="238" t="s">
        <v>986</v>
      </c>
    </row>
    <row r="1805" spans="1:8" x14ac:dyDescent="0.25">
      <c r="A1805" s="237" t="s">
        <v>1910</v>
      </c>
      <c r="B1805" s="238" t="s">
        <v>988</v>
      </c>
      <c r="C1805" s="230">
        <v>0.3333333</v>
      </c>
      <c r="D1805" s="230">
        <v>143.4</v>
      </c>
      <c r="E1805" s="230">
        <f t="shared" ref="E1805:E1807" si="6">C1805*D1805</f>
        <v>47.79999522</v>
      </c>
    </row>
    <row r="1806" spans="1:8" x14ac:dyDescent="0.25">
      <c r="A1806" s="237" t="s">
        <v>1910</v>
      </c>
      <c r="B1806" s="238" t="s">
        <v>988</v>
      </c>
      <c r="C1806" s="230">
        <v>1</v>
      </c>
      <c r="D1806" s="230">
        <v>36.270004780000001</v>
      </c>
      <c r="E1806" s="230">
        <f t="shared" si="6"/>
        <v>36.270004780000001</v>
      </c>
    </row>
    <row r="1807" spans="1:8" x14ac:dyDescent="0.25">
      <c r="A1807" s="237" t="s">
        <v>1910</v>
      </c>
      <c r="B1807" s="238" t="s">
        <v>988</v>
      </c>
      <c r="C1807" s="230">
        <v>1</v>
      </c>
      <c r="D1807" s="230">
        <v>5.93</v>
      </c>
      <c r="E1807" s="230">
        <f t="shared" si="6"/>
        <v>5.93</v>
      </c>
    </row>
    <row r="1808" spans="1:8" x14ac:dyDescent="0.25">
      <c r="A1808" s="237" t="s">
        <v>72</v>
      </c>
      <c r="B1808" s="238" t="s">
        <v>979</v>
      </c>
      <c r="C1808" s="230" t="s">
        <v>979</v>
      </c>
      <c r="D1808" s="230" t="s">
        <v>979</v>
      </c>
      <c r="E1808" s="230">
        <f>SUM(E1805:E1807)</f>
        <v>90</v>
      </c>
    </row>
    <row r="1809" spans="1:8" x14ac:dyDescent="0.25">
      <c r="A1809" s="237"/>
      <c r="B1809" s="238"/>
      <c r="D1809" s="230"/>
      <c r="E1809" s="230"/>
    </row>
    <row r="1810" spans="1:8" x14ac:dyDescent="0.25">
      <c r="A1810" s="237" t="s">
        <v>991</v>
      </c>
      <c r="B1810" s="238" t="s">
        <v>979</v>
      </c>
      <c r="C1810" s="230" t="s">
        <v>979</v>
      </c>
      <c r="D1810" s="230" t="s">
        <v>979</v>
      </c>
      <c r="E1810" s="230">
        <f>E1808</f>
        <v>90</v>
      </c>
      <c r="F1810" s="205">
        <f>ORÇAMENTO!E121</f>
        <v>90</v>
      </c>
      <c r="G1810" s="206">
        <f>F1810-E1810</f>
        <v>0</v>
      </c>
    </row>
    <row r="1811" spans="1:8" x14ac:dyDescent="0.25">
      <c r="A1811" s="237" t="s">
        <v>992</v>
      </c>
      <c r="B1811" s="238" t="s">
        <v>979</v>
      </c>
      <c r="C1811" s="238" t="s">
        <v>979</v>
      </c>
      <c r="D1811" s="240">
        <v>0.24030000000000001</v>
      </c>
      <c r="E1811" s="239">
        <f>D1811*E1810</f>
        <v>21.627000000000002</v>
      </c>
    </row>
    <row r="1812" spans="1:8" x14ac:dyDescent="0.25">
      <c r="A1812" s="237" t="s">
        <v>993</v>
      </c>
      <c r="B1812" s="238" t="s">
        <v>979</v>
      </c>
      <c r="C1812" s="238" t="s">
        <v>979</v>
      </c>
      <c r="D1812" s="238" t="s">
        <v>979</v>
      </c>
      <c r="E1812" s="242">
        <f>E1810+E1811</f>
        <v>111.62700000000001</v>
      </c>
      <c r="F1812" s="205">
        <f>ORÇAMENTO!F121</f>
        <v>111.63</v>
      </c>
      <c r="H1812" s="179"/>
    </row>
    <row r="1814" spans="1:8" x14ac:dyDescent="0.25">
      <c r="A1814" s="232" t="s">
        <v>1295</v>
      </c>
      <c r="B1814" s="229" t="s">
        <v>1296</v>
      </c>
      <c r="C1814" s="230" t="s">
        <v>979</v>
      </c>
    </row>
    <row r="1815" spans="1:8" ht="26.25" x14ac:dyDescent="0.25">
      <c r="A1815" s="232" t="s">
        <v>1297</v>
      </c>
    </row>
    <row r="1816" spans="1:8" x14ac:dyDescent="0.25">
      <c r="A1816" s="232" t="s">
        <v>1030</v>
      </c>
    </row>
    <row r="1818" spans="1:8" x14ac:dyDescent="0.25">
      <c r="A1818" s="232" t="s">
        <v>998</v>
      </c>
      <c r="B1818" s="229" t="s">
        <v>983</v>
      </c>
      <c r="C1818" s="230" t="s">
        <v>984</v>
      </c>
      <c r="D1818" s="229" t="s">
        <v>985</v>
      </c>
      <c r="E1818" s="229" t="s">
        <v>986</v>
      </c>
    </row>
    <row r="1819" spans="1:8" x14ac:dyDescent="0.25">
      <c r="A1819" s="232" t="s">
        <v>1298</v>
      </c>
      <c r="B1819" s="229" t="s">
        <v>1032</v>
      </c>
      <c r="C1819" s="230">
        <v>1</v>
      </c>
      <c r="D1819" s="233">
        <v>39.200000000000003</v>
      </c>
      <c r="E1819" s="233">
        <f>TRUNC((C1819*D1819),2)</f>
        <v>39.200000000000003</v>
      </c>
    </row>
    <row r="1820" spans="1:8" ht="26.25" x14ac:dyDescent="0.25">
      <c r="A1820" s="232" t="s">
        <v>1299</v>
      </c>
      <c r="B1820" s="229" t="s">
        <v>1032</v>
      </c>
      <c r="C1820" s="230">
        <v>1</v>
      </c>
      <c r="D1820" s="233">
        <v>390.40999999999997</v>
      </c>
      <c r="E1820" s="233">
        <f>TRUNC((C1820*D1820),2)</f>
        <v>390.41</v>
      </c>
    </row>
    <row r="1821" spans="1:8" x14ac:dyDescent="0.25">
      <c r="A1821" s="232" t="s">
        <v>990</v>
      </c>
      <c r="E1821" s="233">
        <f>SUM(E1819:E1820)</f>
        <v>429.61</v>
      </c>
    </row>
    <row r="1823" spans="1:8" x14ac:dyDescent="0.25">
      <c r="A1823" s="232" t="s">
        <v>982</v>
      </c>
      <c r="B1823" s="229" t="s">
        <v>983</v>
      </c>
      <c r="C1823" s="230" t="s">
        <v>984</v>
      </c>
      <c r="D1823" s="229" t="s">
        <v>985</v>
      </c>
      <c r="E1823" s="229" t="s">
        <v>986</v>
      </c>
    </row>
    <row r="1824" spans="1:8" ht="26.25" x14ac:dyDescent="0.25">
      <c r="A1824" s="232" t="s">
        <v>1300</v>
      </c>
      <c r="B1824" s="229" t="s">
        <v>1032</v>
      </c>
      <c r="C1824" s="230">
        <v>1</v>
      </c>
      <c r="D1824" s="233">
        <v>30.39</v>
      </c>
      <c r="E1824" s="233">
        <f>TRUNC((C1824*D1824),2)</f>
        <v>30.39</v>
      </c>
    </row>
    <row r="1825" spans="1:8" x14ac:dyDescent="0.25">
      <c r="A1825" s="232" t="s">
        <v>990</v>
      </c>
      <c r="E1825" s="233">
        <f>SUM(E1824:E1824)</f>
        <v>30.39</v>
      </c>
    </row>
    <row r="1827" spans="1:8" x14ac:dyDescent="0.25">
      <c r="A1827" s="232" t="s">
        <v>991</v>
      </c>
      <c r="E1827" s="233">
        <f>E1821+E1825</f>
        <v>460</v>
      </c>
      <c r="F1827" s="205">
        <f>ORÇAMENTO!E122</f>
        <v>460</v>
      </c>
      <c r="G1827" s="204"/>
    </row>
    <row r="1828" spans="1:8" x14ac:dyDescent="0.25">
      <c r="A1828" s="232" t="s">
        <v>992</v>
      </c>
      <c r="D1828" s="234">
        <v>0.24030000000000001</v>
      </c>
      <c r="E1828" s="233">
        <f>TRUNC((E1827*D1828),2)</f>
        <v>110.53</v>
      </c>
    </row>
    <row r="1829" spans="1:8" x14ac:dyDescent="0.25">
      <c r="A1829" s="232" t="s">
        <v>993</v>
      </c>
      <c r="E1829" s="235">
        <f>SUM(E1827:E1828)+0.01</f>
        <v>570.54</v>
      </c>
      <c r="F1829" s="205">
        <f>ORÇAMENTO!F122</f>
        <v>570.54</v>
      </c>
      <c r="H1829" s="179"/>
    </row>
    <row r="1832" spans="1:8" x14ac:dyDescent="0.25">
      <c r="A1832" s="232" t="s">
        <v>1301</v>
      </c>
      <c r="B1832" s="229" t="s">
        <v>1302</v>
      </c>
      <c r="C1832" s="230" t="s">
        <v>979</v>
      </c>
    </row>
    <row r="1833" spans="1:8" x14ac:dyDescent="0.25">
      <c r="A1833" s="232" t="s">
        <v>1303</v>
      </c>
    </row>
    <row r="1834" spans="1:8" x14ac:dyDescent="0.25">
      <c r="A1834" s="232" t="s">
        <v>1304</v>
      </c>
    </row>
    <row r="1836" spans="1:8" x14ac:dyDescent="0.25">
      <c r="A1836" s="232" t="s">
        <v>998</v>
      </c>
      <c r="B1836" s="229" t="s">
        <v>983</v>
      </c>
      <c r="C1836" s="230" t="s">
        <v>984</v>
      </c>
      <c r="D1836" s="229" t="s">
        <v>985</v>
      </c>
      <c r="E1836" s="229" t="s">
        <v>986</v>
      </c>
    </row>
    <row r="1837" spans="1:8" x14ac:dyDescent="0.25">
      <c r="A1837" s="232" t="s">
        <v>1305</v>
      </c>
      <c r="B1837" s="229" t="s">
        <v>1035</v>
      </c>
      <c r="C1837" s="230">
        <v>1.8</v>
      </c>
      <c r="D1837" s="233">
        <v>22.933333333333334</v>
      </c>
      <c r="E1837" s="233">
        <f>TRUNC((C1837*D1837),2)</f>
        <v>41.28</v>
      </c>
    </row>
    <row r="1838" spans="1:8" x14ac:dyDescent="0.25">
      <c r="A1838" s="232" t="s">
        <v>990</v>
      </c>
      <c r="E1838" s="233">
        <f>SUM(E1837:E1837)</f>
        <v>41.28</v>
      </c>
    </row>
    <row r="1840" spans="1:8" x14ac:dyDescent="0.25">
      <c r="A1840" s="232" t="s">
        <v>982</v>
      </c>
      <c r="B1840" s="229" t="s">
        <v>983</v>
      </c>
      <c r="C1840" s="230" t="s">
        <v>984</v>
      </c>
      <c r="D1840" s="229" t="s">
        <v>985</v>
      </c>
      <c r="E1840" s="229" t="s">
        <v>986</v>
      </c>
    </row>
    <row r="1841" spans="1:8" x14ac:dyDescent="0.25">
      <c r="A1841" s="232" t="s">
        <v>1036</v>
      </c>
      <c r="B1841" s="229" t="s">
        <v>1017</v>
      </c>
      <c r="C1841" s="230">
        <v>0.2</v>
      </c>
      <c r="D1841" s="233">
        <v>14</v>
      </c>
      <c r="E1841" s="233">
        <f>TRUNC((C1841*D1841),2)</f>
        <v>2.8</v>
      </c>
    </row>
    <row r="1842" spans="1:8" x14ac:dyDescent="0.25">
      <c r="A1842" s="232" t="s">
        <v>1207</v>
      </c>
      <c r="B1842" s="229" t="s">
        <v>1017</v>
      </c>
      <c r="C1842" s="230">
        <v>0.2</v>
      </c>
      <c r="D1842" s="233">
        <v>19.63</v>
      </c>
      <c r="E1842" s="233">
        <f>TRUNC((C1842*D1842),2)</f>
        <v>3.92</v>
      </c>
    </row>
    <row r="1843" spans="1:8" x14ac:dyDescent="0.25">
      <c r="A1843" s="232" t="s">
        <v>990</v>
      </c>
      <c r="E1843" s="233">
        <f>SUM(E1841:E1842)</f>
        <v>6.72</v>
      </c>
    </row>
    <row r="1845" spans="1:8" x14ac:dyDescent="0.25">
      <c r="A1845" s="232" t="s">
        <v>991</v>
      </c>
      <c r="E1845" s="233">
        <f>E1838+E1843</f>
        <v>48</v>
      </c>
      <c r="F1845" s="205">
        <f>ORÇAMENTO!E123</f>
        <v>48</v>
      </c>
      <c r="G1845" s="204"/>
      <c r="H1845" s="226"/>
    </row>
    <row r="1846" spans="1:8" x14ac:dyDescent="0.25">
      <c r="A1846" s="232" t="s">
        <v>992</v>
      </c>
      <c r="D1846" s="234">
        <v>0.24030000000000001</v>
      </c>
      <c r="E1846" s="233">
        <f>TRUNC((E1845*D1846),2)</f>
        <v>11.53</v>
      </c>
      <c r="G1846" s="206"/>
    </row>
    <row r="1847" spans="1:8" x14ac:dyDescent="0.25">
      <c r="A1847" s="232" t="s">
        <v>993</v>
      </c>
      <c r="E1847" s="235">
        <f>SUM(E1845:E1846)</f>
        <v>59.53</v>
      </c>
      <c r="F1847" s="205">
        <f>ORÇAMENTO!F123</f>
        <v>59.53</v>
      </c>
      <c r="H1847" s="179"/>
    </row>
    <row r="1850" spans="1:8" x14ac:dyDescent="0.25">
      <c r="A1850" s="232" t="s">
        <v>1306</v>
      </c>
      <c r="B1850" s="229" t="s">
        <v>1038</v>
      </c>
      <c r="C1850" s="230" t="s">
        <v>979</v>
      </c>
    </row>
    <row r="1851" spans="1:8" x14ac:dyDescent="0.25">
      <c r="A1851" s="232" t="s">
        <v>1039</v>
      </c>
    </row>
    <row r="1852" spans="1:8" x14ac:dyDescent="0.25">
      <c r="A1852" s="232" t="s">
        <v>1040</v>
      </c>
    </row>
    <row r="1854" spans="1:8" x14ac:dyDescent="0.25">
      <c r="A1854" s="232" t="s">
        <v>982</v>
      </c>
      <c r="B1854" s="229" t="s">
        <v>983</v>
      </c>
      <c r="C1854" s="230" t="s">
        <v>984</v>
      </c>
      <c r="D1854" s="229" t="s">
        <v>985</v>
      </c>
      <c r="E1854" s="229" t="s">
        <v>986</v>
      </c>
    </row>
    <row r="1855" spans="1:8" x14ac:dyDescent="0.25">
      <c r="A1855" s="232" t="s">
        <v>1036</v>
      </c>
      <c r="B1855" s="229" t="s">
        <v>1017</v>
      </c>
      <c r="C1855" s="230">
        <v>1.5</v>
      </c>
      <c r="D1855" s="233">
        <v>14</v>
      </c>
      <c r="E1855" s="233">
        <f>TRUNC((C1855*D1855),2)</f>
        <v>21</v>
      </c>
    </row>
    <row r="1856" spans="1:8" x14ac:dyDescent="0.25">
      <c r="A1856" s="232" t="s">
        <v>990</v>
      </c>
      <c r="E1856" s="233">
        <f>SUM(E1855:E1855)</f>
        <v>21</v>
      </c>
    </row>
    <row r="1858" spans="1:8" x14ac:dyDescent="0.25">
      <c r="A1858" s="232" t="s">
        <v>991</v>
      </c>
      <c r="E1858" s="233">
        <f>E1856</f>
        <v>21</v>
      </c>
      <c r="F1858" s="205">
        <f>ORÇAMENTO!E124</f>
        <v>21</v>
      </c>
    </row>
    <row r="1859" spans="1:8" x14ac:dyDescent="0.25">
      <c r="A1859" s="232" t="s">
        <v>992</v>
      </c>
      <c r="D1859" s="234">
        <v>0.24030000000000001</v>
      </c>
      <c r="E1859" s="233">
        <f>TRUNC((E1858*D1859),2)</f>
        <v>5.04</v>
      </c>
    </row>
    <row r="1860" spans="1:8" x14ac:dyDescent="0.25">
      <c r="A1860" s="232" t="s">
        <v>993</v>
      </c>
      <c r="E1860" s="235">
        <f>SUM(E1858:E1859)+0.01</f>
        <v>26.05</v>
      </c>
      <c r="F1860" s="205">
        <f>ORÇAMENTO!F124</f>
        <v>26.05</v>
      </c>
      <c r="H1860" s="179"/>
    </row>
    <row r="1863" spans="1:8" x14ac:dyDescent="0.25">
      <c r="A1863" s="232" t="s">
        <v>1307</v>
      </c>
      <c r="B1863" s="229" t="s">
        <v>1308</v>
      </c>
      <c r="C1863" s="230" t="s">
        <v>979</v>
      </c>
    </row>
    <row r="1864" spans="1:8" x14ac:dyDescent="0.25">
      <c r="A1864" s="232" t="s">
        <v>1043</v>
      </c>
    </row>
    <row r="1865" spans="1:8" x14ac:dyDescent="0.25">
      <c r="A1865" s="232" t="s">
        <v>1030</v>
      </c>
    </row>
    <row r="1867" spans="1:8" x14ac:dyDescent="0.25">
      <c r="A1867" s="232" t="s">
        <v>998</v>
      </c>
      <c r="B1867" s="229" t="s">
        <v>983</v>
      </c>
      <c r="C1867" s="230" t="s">
        <v>984</v>
      </c>
      <c r="D1867" s="229" t="s">
        <v>985</v>
      </c>
      <c r="E1867" s="229" t="s">
        <v>986</v>
      </c>
    </row>
    <row r="1868" spans="1:8" x14ac:dyDescent="0.25">
      <c r="A1868" s="232" t="s">
        <v>1309</v>
      </c>
      <c r="B1868" s="229" t="s">
        <v>1003</v>
      </c>
      <c r="C1868" s="230">
        <v>0.2</v>
      </c>
      <c r="D1868" s="233">
        <v>150</v>
      </c>
      <c r="E1868" s="233">
        <f>TRUNC((C1868*D1868),2)</f>
        <v>30</v>
      </c>
    </row>
    <row r="1869" spans="1:8" x14ac:dyDescent="0.25">
      <c r="A1869" s="232" t="s">
        <v>990</v>
      </c>
      <c r="E1869" s="233">
        <f>SUM(E1868:E1868)</f>
        <v>30</v>
      </c>
    </row>
    <row r="1871" spans="1:8" x14ac:dyDescent="0.25">
      <c r="A1871" s="232" t="s">
        <v>991</v>
      </c>
      <c r="E1871" s="233">
        <f>E1869</f>
        <v>30</v>
      </c>
      <c r="F1871" s="205">
        <f>ORÇAMENTO!E125</f>
        <v>30</v>
      </c>
      <c r="G1871" s="206"/>
    </row>
    <row r="1872" spans="1:8" x14ac:dyDescent="0.25">
      <c r="A1872" s="232" t="s">
        <v>992</v>
      </c>
      <c r="D1872" s="234">
        <v>0.24030000000000001</v>
      </c>
      <c r="E1872" s="233">
        <f>TRUNC((E1871*D1872),2)</f>
        <v>7.2</v>
      </c>
    </row>
    <row r="1873" spans="1:8" x14ac:dyDescent="0.25">
      <c r="A1873" s="232" t="s">
        <v>993</v>
      </c>
      <c r="E1873" s="235">
        <f>SUM(E1871:E1872)+0.01</f>
        <v>37.21</v>
      </c>
      <c r="F1873" s="205">
        <f>ORÇAMENTO!F125</f>
        <v>37.21</v>
      </c>
      <c r="H1873" s="179"/>
    </row>
    <row r="1876" spans="1:8" x14ac:dyDescent="0.25">
      <c r="A1876" s="232" t="s">
        <v>1310</v>
      </c>
      <c r="B1876" s="229" t="s">
        <v>1311</v>
      </c>
      <c r="C1876" s="230" t="s">
        <v>979</v>
      </c>
    </row>
    <row r="1877" spans="1:8" x14ac:dyDescent="0.25">
      <c r="A1877" s="232" t="s">
        <v>1312</v>
      </c>
    </row>
    <row r="1878" spans="1:8" x14ac:dyDescent="0.25">
      <c r="A1878" s="232" t="s">
        <v>1205</v>
      </c>
    </row>
    <row r="1880" spans="1:8" x14ac:dyDescent="0.25">
      <c r="A1880" s="232" t="s">
        <v>998</v>
      </c>
      <c r="B1880" s="229" t="s">
        <v>983</v>
      </c>
      <c r="C1880" s="230" t="s">
        <v>984</v>
      </c>
      <c r="D1880" s="229" t="s">
        <v>985</v>
      </c>
      <c r="E1880" s="229" t="s">
        <v>986</v>
      </c>
    </row>
    <row r="1881" spans="1:8" x14ac:dyDescent="0.25">
      <c r="A1881" s="232" t="s">
        <v>1313</v>
      </c>
      <c r="B1881" s="229" t="s">
        <v>1032</v>
      </c>
      <c r="C1881" s="230">
        <v>0.05</v>
      </c>
      <c r="D1881" s="233">
        <v>85</v>
      </c>
      <c r="E1881" s="233">
        <f>TRUNC((C1881*D1881),2)</f>
        <v>4.25</v>
      </c>
    </row>
    <row r="1882" spans="1:8" x14ac:dyDescent="0.25">
      <c r="A1882" s="232" t="s">
        <v>1314</v>
      </c>
      <c r="B1882" s="229" t="s">
        <v>988</v>
      </c>
      <c r="C1882" s="230">
        <v>1</v>
      </c>
      <c r="D1882" s="233">
        <v>6.35</v>
      </c>
      <c r="E1882" s="233">
        <f>TRUNC((C1882*D1882),2)</f>
        <v>6.35</v>
      </c>
    </row>
    <row r="1883" spans="1:8" x14ac:dyDescent="0.25">
      <c r="A1883" s="232" t="s">
        <v>990</v>
      </c>
      <c r="E1883" s="233">
        <f>SUM(E1881:E1882)</f>
        <v>10.6</v>
      </c>
    </row>
    <row r="1885" spans="1:8" x14ac:dyDescent="0.25">
      <c r="A1885" s="232" t="s">
        <v>982</v>
      </c>
      <c r="B1885" s="229" t="s">
        <v>983</v>
      </c>
      <c r="C1885" s="230" t="s">
        <v>984</v>
      </c>
      <c r="D1885" s="229" t="s">
        <v>985</v>
      </c>
      <c r="E1885" s="229" t="s">
        <v>986</v>
      </c>
    </row>
    <row r="1886" spans="1:8" x14ac:dyDescent="0.25">
      <c r="A1886" s="232" t="s">
        <v>1036</v>
      </c>
      <c r="B1886" s="229" t="s">
        <v>1017</v>
      </c>
      <c r="C1886" s="230">
        <v>0.1</v>
      </c>
      <c r="D1886" s="233">
        <v>14</v>
      </c>
      <c r="E1886" s="233">
        <f>TRUNC((C1886*D1886),2)</f>
        <v>1.4</v>
      </c>
    </row>
    <row r="1887" spans="1:8" x14ac:dyDescent="0.25">
      <c r="A1887" s="232" t="s">
        <v>990</v>
      </c>
      <c r="E1887" s="233">
        <f>SUM(E1886:E1886)</f>
        <v>1.4</v>
      </c>
    </row>
    <row r="1889" spans="1:8" x14ac:dyDescent="0.25">
      <c r="A1889" s="232" t="s">
        <v>991</v>
      </c>
      <c r="E1889" s="233">
        <f>E1883+E1887</f>
        <v>12</v>
      </c>
      <c r="F1889" s="205">
        <f>ORÇAMENTO!E127</f>
        <v>12</v>
      </c>
      <c r="G1889" s="204"/>
    </row>
    <row r="1890" spans="1:8" x14ac:dyDescent="0.25">
      <c r="A1890" s="232" t="s">
        <v>992</v>
      </c>
      <c r="D1890" s="234">
        <v>0.24030000000000001</v>
      </c>
      <c r="E1890" s="233">
        <f>TRUNC((E1889*D1890),2)</f>
        <v>2.88</v>
      </c>
    </row>
    <row r="1891" spans="1:8" x14ac:dyDescent="0.25">
      <c r="A1891" s="232" t="s">
        <v>993</v>
      </c>
      <c r="E1891" s="235">
        <f>SUM(E1889:E1890)</f>
        <v>14.879999999999999</v>
      </c>
      <c r="F1891" s="205">
        <f>ORÇAMENTO!F127</f>
        <v>14.88</v>
      </c>
      <c r="H1891" s="179"/>
    </row>
    <row r="1894" spans="1:8" x14ac:dyDescent="0.25">
      <c r="A1894" s="232" t="s">
        <v>1315</v>
      </c>
      <c r="B1894" s="229" t="s">
        <v>1316</v>
      </c>
      <c r="C1894" s="230" t="s">
        <v>979</v>
      </c>
    </row>
    <row r="1895" spans="1:8" x14ac:dyDescent="0.25">
      <c r="A1895" s="232" t="s">
        <v>1317</v>
      </c>
    </row>
    <row r="1896" spans="1:8" x14ac:dyDescent="0.25">
      <c r="A1896" s="232" t="s">
        <v>1030</v>
      </c>
    </row>
    <row r="1898" spans="1:8" x14ac:dyDescent="0.25">
      <c r="A1898" s="232" t="s">
        <v>982</v>
      </c>
      <c r="B1898" s="229" t="s">
        <v>983</v>
      </c>
      <c r="C1898" s="230" t="s">
        <v>984</v>
      </c>
      <c r="D1898" s="229" t="s">
        <v>985</v>
      </c>
      <c r="E1898" s="229" t="s">
        <v>986</v>
      </c>
    </row>
    <row r="1899" spans="1:8" x14ac:dyDescent="0.25">
      <c r="A1899" s="232" t="s">
        <v>1036</v>
      </c>
      <c r="B1899" s="229" t="s">
        <v>1017</v>
      </c>
      <c r="C1899" s="230">
        <v>1.5714285714285714</v>
      </c>
      <c r="D1899" s="233">
        <v>14</v>
      </c>
      <c r="E1899" s="233">
        <f>TRUNC((C1899*D1899),2)</f>
        <v>22</v>
      </c>
    </row>
    <row r="1900" spans="1:8" x14ac:dyDescent="0.25">
      <c r="A1900" s="232" t="s">
        <v>990</v>
      </c>
      <c r="E1900" s="233">
        <f>SUM(E1899:E1899)</f>
        <v>22</v>
      </c>
    </row>
    <row r="1902" spans="1:8" x14ac:dyDescent="0.25">
      <c r="A1902" s="232" t="s">
        <v>991</v>
      </c>
      <c r="E1902" s="233">
        <f>E1900</f>
        <v>22</v>
      </c>
      <c r="F1902" s="205">
        <f>ORÇAMENTO!E128</f>
        <v>22</v>
      </c>
    </row>
    <row r="1903" spans="1:8" x14ac:dyDescent="0.25">
      <c r="A1903" s="232" t="s">
        <v>992</v>
      </c>
      <c r="D1903" s="234">
        <v>0.24030000000000001</v>
      </c>
      <c r="E1903" s="233">
        <f>TRUNC((E1902*D1903),2)</f>
        <v>5.28</v>
      </c>
    </row>
    <row r="1904" spans="1:8" x14ac:dyDescent="0.25">
      <c r="A1904" s="232" t="s">
        <v>993</v>
      </c>
      <c r="E1904" s="235">
        <f>SUM(E1902:E1903)+0.01</f>
        <v>27.290000000000003</v>
      </c>
      <c r="F1904" s="205">
        <f>ORÇAMENTO!F128</f>
        <v>27.29</v>
      </c>
      <c r="H1904" s="179"/>
    </row>
    <row r="1906" spans="1:8" x14ac:dyDescent="0.25">
      <c r="A1906" s="232" t="s">
        <v>2130</v>
      </c>
      <c r="B1906" s="229" t="s">
        <v>1316</v>
      </c>
      <c r="C1906" s="230" t="s">
        <v>979</v>
      </c>
    </row>
    <row r="1907" spans="1:8" x14ac:dyDescent="0.25">
      <c r="A1907" s="232" t="s">
        <v>2131</v>
      </c>
    </row>
    <row r="1908" spans="1:8" x14ac:dyDescent="0.25">
      <c r="A1908" s="232" t="s">
        <v>1030</v>
      </c>
    </row>
    <row r="1910" spans="1:8" x14ac:dyDescent="0.25">
      <c r="A1910" s="232" t="s">
        <v>982</v>
      </c>
      <c r="B1910" s="229" t="s">
        <v>983</v>
      </c>
      <c r="C1910" s="230" t="s">
        <v>984</v>
      </c>
      <c r="D1910" s="229" t="s">
        <v>985</v>
      </c>
      <c r="E1910" s="229" t="s">
        <v>986</v>
      </c>
    </row>
    <row r="1911" spans="1:8" x14ac:dyDescent="0.25">
      <c r="A1911" s="232" t="s">
        <v>2132</v>
      </c>
      <c r="B1911" s="229" t="s">
        <v>2136</v>
      </c>
      <c r="C1911" s="230">
        <v>220</v>
      </c>
      <c r="D1911" s="233">
        <f>6000/220</f>
        <v>27.272727272727273</v>
      </c>
      <c r="E1911" s="233">
        <f>TRUNC((C1911*D1911),2)</f>
        <v>6000</v>
      </c>
    </row>
    <row r="1912" spans="1:8" x14ac:dyDescent="0.25">
      <c r="A1912" s="232" t="s">
        <v>2134</v>
      </c>
      <c r="B1912" s="229" t="s">
        <v>2133</v>
      </c>
      <c r="C1912" s="230">
        <v>3</v>
      </c>
      <c r="D1912" s="233">
        <v>5500</v>
      </c>
      <c r="E1912" s="233">
        <f t="shared" ref="E1912:E1913" si="7">TRUNC((C1912*D1912),2)</f>
        <v>16500</v>
      </c>
    </row>
    <row r="1913" spans="1:8" x14ac:dyDescent="0.25">
      <c r="A1913" s="232" t="s">
        <v>2135</v>
      </c>
      <c r="B1913" s="229" t="s">
        <v>2136</v>
      </c>
      <c r="C1913" s="230">
        <v>220</v>
      </c>
      <c r="D1913" s="233">
        <v>10.454545454545455</v>
      </c>
      <c r="E1913" s="233">
        <f t="shared" si="7"/>
        <v>2300</v>
      </c>
    </row>
    <row r="1914" spans="1:8" x14ac:dyDescent="0.25">
      <c r="D1914" s="233"/>
      <c r="E1914" s="233"/>
    </row>
    <row r="1915" spans="1:8" x14ac:dyDescent="0.25">
      <c r="A1915" s="232" t="s">
        <v>990</v>
      </c>
      <c r="E1915" s="233">
        <f>SUM(E1911:E1913)</f>
        <v>24800</v>
      </c>
    </row>
    <row r="1917" spans="1:8" x14ac:dyDescent="0.25">
      <c r="A1917" s="232" t="s">
        <v>991</v>
      </c>
      <c r="E1917" s="233">
        <f>E1915</f>
        <v>24800</v>
      </c>
      <c r="F1917" s="205">
        <f>ORÇAMENTO!E130</f>
        <v>24800</v>
      </c>
      <c r="H1917" s="179"/>
    </row>
    <row r="1918" spans="1:8" x14ac:dyDescent="0.25">
      <c r="A1918" s="232" t="s">
        <v>992</v>
      </c>
      <c r="D1918" s="234">
        <v>0.24030000000000001</v>
      </c>
      <c r="E1918" s="233">
        <f>TRUNC((E1917*D1918),2)</f>
        <v>5959.44</v>
      </c>
      <c r="H1918" s="226"/>
    </row>
    <row r="1919" spans="1:8" x14ac:dyDescent="0.25">
      <c r="A1919" s="232" t="s">
        <v>993</v>
      </c>
      <c r="E1919" s="235">
        <f>E1917+E1918</f>
        <v>30759.439999999999</v>
      </c>
      <c r="F1919" s="205">
        <f>ORÇAMENTO!F130</f>
        <v>30759.439999999999</v>
      </c>
      <c r="H1919" s="179"/>
    </row>
    <row r="1922" spans="1:8" x14ac:dyDescent="0.25">
      <c r="A1922" s="232" t="s">
        <v>1318</v>
      </c>
      <c r="B1922" s="229" t="s">
        <v>1319</v>
      </c>
      <c r="C1922" s="230" t="s">
        <v>979</v>
      </c>
    </row>
    <row r="1923" spans="1:8" x14ac:dyDescent="0.25">
      <c r="A1923" s="232" t="s">
        <v>1320</v>
      </c>
    </row>
    <row r="1924" spans="1:8" x14ac:dyDescent="0.25">
      <c r="A1924" s="232" t="s">
        <v>1252</v>
      </c>
    </row>
    <row r="1926" spans="1:8" x14ac:dyDescent="0.25">
      <c r="A1926" s="232" t="s">
        <v>982</v>
      </c>
      <c r="B1926" s="229" t="s">
        <v>983</v>
      </c>
      <c r="C1926" s="230" t="s">
        <v>984</v>
      </c>
      <c r="D1926" s="229" t="s">
        <v>985</v>
      </c>
      <c r="E1926" s="229" t="s">
        <v>986</v>
      </c>
    </row>
    <row r="1927" spans="1:8" x14ac:dyDescent="0.25">
      <c r="A1927" s="232" t="s">
        <v>1321</v>
      </c>
      <c r="B1927" s="229" t="s">
        <v>1017</v>
      </c>
      <c r="C1927" s="230">
        <v>1</v>
      </c>
      <c r="D1927" s="233">
        <v>20</v>
      </c>
      <c r="E1927" s="233">
        <f>TRUNC((C1927*D1927),2)</f>
        <v>20</v>
      </c>
    </row>
    <row r="1928" spans="1:8" x14ac:dyDescent="0.25">
      <c r="A1928" s="232" t="s">
        <v>990</v>
      </c>
      <c r="E1928" s="233">
        <f>SUM(E1927:E1927)</f>
        <v>20</v>
      </c>
    </row>
    <row r="1930" spans="1:8" x14ac:dyDescent="0.25">
      <c r="A1930" s="232" t="s">
        <v>991</v>
      </c>
      <c r="E1930" s="233">
        <f>E1928</f>
        <v>20</v>
      </c>
      <c r="F1930" s="205">
        <f>ORÇAMENTO!E132</f>
        <v>20</v>
      </c>
    </row>
    <row r="1931" spans="1:8" x14ac:dyDescent="0.25">
      <c r="A1931" s="232" t="s">
        <v>992</v>
      </c>
      <c r="D1931" s="234">
        <v>0.24030000000000001</v>
      </c>
      <c r="E1931" s="233">
        <f>TRUNC((E1930*D1931),2)</f>
        <v>4.8</v>
      </c>
    </row>
    <row r="1932" spans="1:8" x14ac:dyDescent="0.25">
      <c r="A1932" s="232" t="s">
        <v>993</v>
      </c>
      <c r="E1932" s="235">
        <f>SUM(E1930:E1931)+0.01</f>
        <v>24.810000000000002</v>
      </c>
      <c r="F1932" s="205">
        <f>ORÇAMENTO!F132</f>
        <v>24.81</v>
      </c>
      <c r="H1932" s="179"/>
    </row>
    <row r="1934" spans="1:8" x14ac:dyDescent="0.25">
      <c r="A1934" s="232" t="s">
        <v>2137</v>
      </c>
      <c r="B1934" s="229" t="s">
        <v>1319</v>
      </c>
      <c r="C1934" s="230" t="s">
        <v>979</v>
      </c>
    </row>
    <row r="1935" spans="1:8" x14ac:dyDescent="0.25">
      <c r="A1935" s="232" t="s">
        <v>2138</v>
      </c>
    </row>
    <row r="1936" spans="1:8" x14ac:dyDescent="0.25">
      <c r="A1936" s="232" t="s">
        <v>1252</v>
      </c>
    </row>
    <row r="1938" spans="1:8" x14ac:dyDescent="0.25">
      <c r="A1938" s="232" t="s">
        <v>982</v>
      </c>
      <c r="B1938" s="229" t="s">
        <v>983</v>
      </c>
      <c r="C1938" s="230" t="s">
        <v>984</v>
      </c>
      <c r="D1938" s="229" t="s">
        <v>985</v>
      </c>
      <c r="E1938" s="229" t="s">
        <v>986</v>
      </c>
    </row>
    <row r="1939" spans="1:8" x14ac:dyDescent="0.25">
      <c r="A1939" s="232" t="s">
        <v>2139</v>
      </c>
      <c r="B1939" s="229" t="s">
        <v>2133</v>
      </c>
      <c r="C1939" s="230">
        <v>1</v>
      </c>
      <c r="D1939" s="233">
        <v>2895</v>
      </c>
      <c r="E1939" s="233">
        <f>TRUNC((C1939*D1939),2)</f>
        <v>2895</v>
      </c>
    </row>
    <row r="1940" spans="1:8" x14ac:dyDescent="0.25">
      <c r="A1940" s="232" t="s">
        <v>990</v>
      </c>
      <c r="E1940" s="233">
        <f>SUM(E1939:E1939)</f>
        <v>2895</v>
      </c>
    </row>
    <row r="1942" spans="1:8" x14ac:dyDescent="0.25">
      <c r="A1942" s="232" t="s">
        <v>991</v>
      </c>
      <c r="E1942" s="233">
        <f>E1940</f>
        <v>2895</v>
      </c>
      <c r="F1942" s="205">
        <f>ORÇAMENTO!E133</f>
        <v>2895</v>
      </c>
    </row>
    <row r="1943" spans="1:8" x14ac:dyDescent="0.25">
      <c r="A1943" s="232" t="s">
        <v>992</v>
      </c>
      <c r="D1943" s="234">
        <v>0.24030000000000001</v>
      </c>
      <c r="E1943" s="233">
        <f>TRUNC((E1942*D1943),2)</f>
        <v>695.66</v>
      </c>
    </row>
    <row r="1944" spans="1:8" x14ac:dyDescent="0.25">
      <c r="A1944" s="232" t="s">
        <v>993</v>
      </c>
      <c r="E1944" s="235">
        <f>SUM(E1942:E1943)+0.01</f>
        <v>3590.67</v>
      </c>
      <c r="F1944" s="205">
        <f>ORÇAMENTO!F133</f>
        <v>3590.67</v>
      </c>
      <c r="H1944" s="179"/>
    </row>
  </sheetData>
  <mergeCells count="1">
    <mergeCell ref="A5:E5"/>
  </mergeCells>
  <pageMargins left="0.51181102362204722" right="0.51181102362204722" top="0.78740157480314965" bottom="0.78740157480314965" header="0.31496062992125984" footer="0.31496062992125984"/>
  <pageSetup paperSize="9" scale="55" orientation="portrait" r:id="rId1"/>
  <rowBreaks count="25" manualBreakCount="25">
    <brk id="62" max="5" man="1"/>
    <brk id="134" max="5" man="1"/>
    <brk id="212" max="5" man="1"/>
    <brk id="292" max="5" man="1"/>
    <brk id="375" max="5" man="1"/>
    <brk id="449" max="5" man="1"/>
    <brk id="524" max="5" man="1"/>
    <brk id="595" max="5" man="1"/>
    <brk id="678" max="5" man="1"/>
    <brk id="752" max="16383" man="1"/>
    <brk id="829" max="5" man="1"/>
    <brk id="912" max="5" man="1"/>
    <brk id="979" max="16383" man="1"/>
    <brk id="1055" max="5" man="1"/>
    <brk id="1122" max="16383" man="1"/>
    <brk id="1190" max="16383" man="1"/>
    <brk id="1262" max="16383" man="1"/>
    <brk id="1336" max="5" man="1"/>
    <brk id="1422" max="16383" man="1"/>
    <brk id="1497" max="5" man="1"/>
    <brk id="1580" max="5" man="1"/>
    <brk id="1659" max="16383" man="1"/>
    <brk id="1724" max="5" man="1"/>
    <brk id="1798" max="5" man="1"/>
    <brk id="1873" max="5" man="1"/>
  </rowBreaks>
  <colBreaks count="1" manualBreakCount="1">
    <brk id="7" max="1048575" man="1"/>
  </colBreaks>
  <drawing r:id="rId2"/>
  <legacyDrawing r:id="rId3"/>
  <oleObjects>
    <mc:AlternateContent xmlns:mc="http://schemas.openxmlformats.org/markup-compatibility/2006">
      <mc:Choice Requires="x14">
        <oleObject progId="CDraw" shapeId="39938" r:id="rId4">
          <objectPr defaultSize="0" autoPict="0" r:id="rId5">
            <anchor moveWithCells="1" sizeWithCells="1">
              <from>
                <xdr:col>0</xdr:col>
                <xdr:colOff>85725</xdr:colOff>
                <xdr:row>0</xdr:row>
                <xdr:rowOff>171450</xdr:rowOff>
              </from>
              <to>
                <xdr:col>0</xdr:col>
                <xdr:colOff>828675</xdr:colOff>
                <xdr:row>3</xdr:row>
                <xdr:rowOff>0</xdr:rowOff>
              </to>
            </anchor>
          </objectPr>
        </oleObject>
      </mc:Choice>
      <mc:Fallback>
        <oleObject progId="CDraw" shapeId="39938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D11"/>
  <sheetViews>
    <sheetView zoomScale="70" zoomScaleNormal="70" workbookViewId="0">
      <selection activeCell="I9" sqref="I9"/>
    </sheetView>
  </sheetViews>
  <sheetFormatPr defaultRowHeight="14.25" x14ac:dyDescent="0.2"/>
  <cols>
    <col min="1" max="1" width="11.375" customWidth="1"/>
    <col min="2" max="2" width="31.375" bestFit="1" customWidth="1"/>
    <col min="3" max="3" width="17.375" bestFit="1" customWidth="1"/>
    <col min="4" max="4" width="16.75" bestFit="1" customWidth="1"/>
  </cols>
  <sheetData>
    <row r="2" spans="1:4" ht="15" x14ac:dyDescent="0.25">
      <c r="A2" s="327" t="s">
        <v>1</v>
      </c>
      <c r="B2" s="327"/>
      <c r="C2" s="327"/>
      <c r="D2" s="59">
        <f>MEDIAN(D3:D5)</f>
        <v>5144.3999999999996</v>
      </c>
    </row>
    <row r="3" spans="1:4" ht="33.6" customHeight="1" x14ac:dyDescent="0.2">
      <c r="A3" s="2">
        <v>44451</v>
      </c>
      <c r="B3" s="3" t="s">
        <v>2</v>
      </c>
      <c r="C3" t="s">
        <v>0</v>
      </c>
      <c r="D3" s="4">
        <v>3999</v>
      </c>
    </row>
    <row r="4" spans="1:4" ht="33.6" customHeight="1" x14ac:dyDescent="0.2">
      <c r="A4" s="2">
        <v>44451</v>
      </c>
      <c r="B4" s="3" t="s">
        <v>2</v>
      </c>
      <c r="C4" t="s">
        <v>3</v>
      </c>
      <c r="D4" s="4">
        <v>5144.3999999999996</v>
      </c>
    </row>
    <row r="5" spans="1:4" ht="33.6" customHeight="1" x14ac:dyDescent="0.2">
      <c r="A5" s="2">
        <v>44451</v>
      </c>
      <c r="B5" s="3" t="s">
        <v>2</v>
      </c>
      <c r="C5" t="s">
        <v>736</v>
      </c>
      <c r="D5" s="4">
        <v>8302.9</v>
      </c>
    </row>
    <row r="8" spans="1:4" ht="15" x14ac:dyDescent="0.25">
      <c r="A8" s="1"/>
      <c r="B8" s="1"/>
      <c r="C8" s="1"/>
      <c r="D8" s="1"/>
    </row>
    <row r="9" spans="1:4" x14ac:dyDescent="0.2">
      <c r="A9" s="2"/>
      <c r="B9" s="3"/>
      <c r="D9" s="4"/>
    </row>
    <row r="10" spans="1:4" x14ac:dyDescent="0.2">
      <c r="A10" s="2"/>
      <c r="B10" s="3"/>
      <c r="D10" s="4"/>
    </row>
    <row r="11" spans="1:4" x14ac:dyDescent="0.2">
      <c r="A11" s="2"/>
      <c r="B11" s="3"/>
      <c r="D11" s="4"/>
    </row>
  </sheetData>
  <mergeCells count="1">
    <mergeCell ref="A2:C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4"/>
  <sheetViews>
    <sheetView zoomScale="55" zoomScaleNormal="55" workbookViewId="0">
      <selection activeCell="Y19" sqref="Y18:Y19"/>
    </sheetView>
  </sheetViews>
  <sheetFormatPr defaultRowHeight="14.25" x14ac:dyDescent="0.2"/>
  <cols>
    <col min="2" max="2" width="10.5" bestFit="1" customWidth="1"/>
    <col min="6" max="6" width="21" customWidth="1"/>
    <col min="10" max="10" width="15.5" customWidth="1"/>
  </cols>
  <sheetData>
    <row r="1" spans="2:10" ht="15" x14ac:dyDescent="0.2">
      <c r="B1" s="328" t="s">
        <v>914</v>
      </c>
      <c r="C1" s="328"/>
      <c r="D1" s="328"/>
      <c r="E1" s="328"/>
      <c r="F1" s="328"/>
      <c r="G1" s="328"/>
      <c r="H1" s="328"/>
      <c r="I1" s="328"/>
      <c r="J1" s="55">
        <f>MEDIAN(J2:J4)</f>
        <v>1077.55</v>
      </c>
    </row>
    <row r="2" spans="2:10" x14ac:dyDescent="0.2">
      <c r="B2" s="26">
        <v>44510</v>
      </c>
      <c r="C2" s="329" t="s">
        <v>914</v>
      </c>
      <c r="D2" s="329"/>
      <c r="E2" s="329"/>
      <c r="F2" s="329"/>
      <c r="G2" s="329" t="s">
        <v>0</v>
      </c>
      <c r="H2" s="329"/>
      <c r="I2" s="329"/>
      <c r="J2" s="30">
        <v>1096.29</v>
      </c>
    </row>
    <row r="3" spans="2:10" x14ac:dyDescent="0.2">
      <c r="B3" s="26">
        <v>44510</v>
      </c>
      <c r="C3" s="329" t="s">
        <v>914</v>
      </c>
      <c r="D3" s="329"/>
      <c r="E3" s="329"/>
      <c r="F3" s="329"/>
      <c r="G3" s="329" t="s">
        <v>11</v>
      </c>
      <c r="H3" s="329"/>
      <c r="I3" s="329"/>
      <c r="J3" s="30">
        <v>1077.55</v>
      </c>
    </row>
    <row r="4" spans="2:10" x14ac:dyDescent="0.2">
      <c r="B4" s="26">
        <v>44510</v>
      </c>
      <c r="C4" s="329" t="s">
        <v>914</v>
      </c>
      <c r="D4" s="329"/>
      <c r="E4" s="329"/>
      <c r="F4" s="329"/>
      <c r="G4" s="329" t="s">
        <v>736</v>
      </c>
      <c r="H4" s="329"/>
      <c r="I4" s="329"/>
      <c r="J4" s="30">
        <v>1023.67</v>
      </c>
    </row>
  </sheetData>
  <mergeCells count="7">
    <mergeCell ref="B1:I1"/>
    <mergeCell ref="G2:I2"/>
    <mergeCell ref="G4:I4"/>
    <mergeCell ref="G3:I3"/>
    <mergeCell ref="C2:F2"/>
    <mergeCell ref="C3:F3"/>
    <mergeCell ref="C4:F4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4"/>
  <sheetViews>
    <sheetView zoomScale="80" zoomScaleNormal="80" workbookViewId="0">
      <selection activeCell="F3" sqref="F3:I3"/>
    </sheetView>
  </sheetViews>
  <sheetFormatPr defaultRowHeight="14.25" x14ac:dyDescent="0.2"/>
  <cols>
    <col min="1" max="1" width="6.625" customWidth="1"/>
    <col min="2" max="2" width="14.625" customWidth="1"/>
    <col min="5" max="5" width="24.875" customWidth="1"/>
    <col min="10" max="10" width="12.25" customWidth="1"/>
    <col min="12" max="12" width="9" customWidth="1"/>
  </cols>
  <sheetData>
    <row r="1" spans="2:10" ht="15" x14ac:dyDescent="0.2">
      <c r="B1" s="328" t="s">
        <v>5</v>
      </c>
      <c r="C1" s="328"/>
      <c r="D1" s="328"/>
      <c r="E1" s="328"/>
      <c r="F1" s="328"/>
      <c r="G1" s="328"/>
      <c r="H1" s="328"/>
      <c r="I1" s="328"/>
      <c r="J1" s="55">
        <f>MEDIAN(J2:J4)</f>
        <v>94</v>
      </c>
    </row>
    <row r="2" spans="2:10" ht="21.75" customHeight="1" x14ac:dyDescent="0.2">
      <c r="B2" s="26">
        <v>44510</v>
      </c>
      <c r="C2" s="329" t="s">
        <v>5</v>
      </c>
      <c r="D2" s="329"/>
      <c r="E2" s="329"/>
      <c r="F2" s="329" t="s">
        <v>11</v>
      </c>
      <c r="G2" s="329"/>
      <c r="H2" s="329"/>
      <c r="I2" s="329"/>
      <c r="J2" s="30">
        <v>93.78</v>
      </c>
    </row>
    <row r="3" spans="2:10" x14ac:dyDescent="0.2">
      <c r="B3" s="26">
        <v>44510</v>
      </c>
      <c r="C3" s="329" t="s">
        <v>5</v>
      </c>
      <c r="D3" s="329"/>
      <c r="E3" s="329"/>
      <c r="F3" s="329" t="s">
        <v>737</v>
      </c>
      <c r="G3" s="329"/>
      <c r="H3" s="329"/>
      <c r="I3" s="329"/>
      <c r="J3" s="30">
        <v>94</v>
      </c>
    </row>
    <row r="4" spans="2:10" x14ac:dyDescent="0.2">
      <c r="B4" s="26">
        <v>44510</v>
      </c>
      <c r="C4" s="329" t="s">
        <v>5</v>
      </c>
      <c r="D4" s="329"/>
      <c r="E4" s="329"/>
      <c r="F4" s="329" t="s">
        <v>6</v>
      </c>
      <c r="G4" s="329"/>
      <c r="H4" s="329"/>
      <c r="I4" s="329"/>
      <c r="J4" s="30">
        <v>103.27</v>
      </c>
    </row>
  </sheetData>
  <mergeCells count="7">
    <mergeCell ref="B1:I1"/>
    <mergeCell ref="F4:I4"/>
    <mergeCell ref="F3:I3"/>
    <mergeCell ref="F2:I2"/>
    <mergeCell ref="C2:E2"/>
    <mergeCell ref="C3:E3"/>
    <mergeCell ref="C4:E4"/>
  </mergeCells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O4"/>
  <sheetViews>
    <sheetView zoomScale="85" zoomScaleNormal="85" workbookViewId="0">
      <selection activeCell="O1" sqref="O1"/>
    </sheetView>
  </sheetViews>
  <sheetFormatPr defaultRowHeight="14.25" x14ac:dyDescent="0.2"/>
  <cols>
    <col min="2" max="2" width="12.875" customWidth="1"/>
    <col min="15" max="15" width="15.5" customWidth="1"/>
  </cols>
  <sheetData>
    <row r="1" spans="2:15" ht="39.75" customHeight="1" x14ac:dyDescent="0.2">
      <c r="B1" s="332" t="s">
        <v>915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60">
        <f>MEDIAN(O2:O4)</f>
        <v>2022.09</v>
      </c>
    </row>
    <row r="2" spans="2:15" ht="42" customHeight="1" x14ac:dyDescent="0.2">
      <c r="B2" s="34">
        <v>44510</v>
      </c>
      <c r="C2" s="330" t="s">
        <v>915</v>
      </c>
      <c r="D2" s="330"/>
      <c r="E2" s="330"/>
      <c r="F2" s="330"/>
      <c r="G2" s="330"/>
      <c r="H2" s="330"/>
      <c r="I2" s="330"/>
      <c r="J2" s="330"/>
      <c r="K2" s="330"/>
      <c r="L2" s="330"/>
      <c r="M2" s="333" t="s">
        <v>8</v>
      </c>
      <c r="N2" s="333"/>
      <c r="O2" s="35">
        <v>2300</v>
      </c>
    </row>
    <row r="3" spans="2:15" ht="15" x14ac:dyDescent="0.2">
      <c r="B3" s="34">
        <v>44510</v>
      </c>
      <c r="C3" s="330" t="s">
        <v>915</v>
      </c>
      <c r="D3" s="330"/>
      <c r="E3" s="330"/>
      <c r="F3" s="330"/>
      <c r="G3" s="330"/>
      <c r="H3" s="330"/>
      <c r="I3" s="330"/>
      <c r="J3" s="330"/>
      <c r="K3" s="330"/>
      <c r="L3" s="330"/>
      <c r="M3" s="333" t="s">
        <v>9</v>
      </c>
      <c r="N3" s="333"/>
      <c r="O3" s="35">
        <v>2022.09</v>
      </c>
    </row>
    <row r="4" spans="2:15" ht="33.75" customHeight="1" x14ac:dyDescent="0.2">
      <c r="B4" s="34">
        <v>44511</v>
      </c>
      <c r="C4" s="331" t="s">
        <v>915</v>
      </c>
      <c r="D4" s="331"/>
      <c r="E4" s="331"/>
      <c r="F4" s="331"/>
      <c r="G4" s="331"/>
      <c r="H4" s="331"/>
      <c r="I4" s="331"/>
      <c r="J4" s="331"/>
      <c r="K4" s="331"/>
      <c r="L4" s="331"/>
      <c r="M4" s="333" t="s">
        <v>924</v>
      </c>
      <c r="N4" s="333"/>
      <c r="O4" s="36">
        <v>1888.02</v>
      </c>
    </row>
  </sheetData>
  <mergeCells count="7">
    <mergeCell ref="C2:L2"/>
    <mergeCell ref="C3:L3"/>
    <mergeCell ref="C4:L4"/>
    <mergeCell ref="B1:N1"/>
    <mergeCell ref="M2:N2"/>
    <mergeCell ref="M3:N3"/>
    <mergeCell ref="M4:N4"/>
  </mergeCells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6"/>
  <sheetViews>
    <sheetView zoomScale="55" zoomScaleNormal="55" workbookViewId="0">
      <selection activeCell="S1" sqref="S1"/>
    </sheetView>
  </sheetViews>
  <sheetFormatPr defaultRowHeight="14.25" x14ac:dyDescent="0.2"/>
  <cols>
    <col min="1" max="1" width="17.875" customWidth="1"/>
    <col min="16" max="16" width="13.5" customWidth="1"/>
    <col min="17" max="17" width="19.75" customWidth="1"/>
    <col min="18" max="18" width="9.75" customWidth="1"/>
    <col min="19" max="19" width="13.125" customWidth="1"/>
  </cols>
  <sheetData>
    <row r="1" spans="1:25" ht="53.45" customHeight="1" x14ac:dyDescent="0.2">
      <c r="A1" s="336" t="s">
        <v>10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40" t="s">
        <v>14</v>
      </c>
      <c r="S1" s="58">
        <v>179.9</v>
      </c>
      <c r="T1" s="28"/>
      <c r="U1" s="28"/>
      <c r="V1" s="28"/>
      <c r="W1" s="28"/>
      <c r="X1" s="28"/>
      <c r="Y1" s="28"/>
    </row>
    <row r="2" spans="1:25" ht="82.9" customHeight="1" x14ac:dyDescent="0.2">
      <c r="A2" s="37">
        <v>44510</v>
      </c>
      <c r="B2" s="335" t="s">
        <v>10</v>
      </c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8" t="s">
        <v>11</v>
      </c>
      <c r="R2" s="38" t="s">
        <v>14</v>
      </c>
      <c r="S2" s="39">
        <v>208.93</v>
      </c>
      <c r="T2" s="28"/>
      <c r="U2" s="28"/>
      <c r="V2" s="28"/>
      <c r="W2" s="28"/>
      <c r="X2" s="28"/>
      <c r="Y2" s="28"/>
    </row>
    <row r="3" spans="1:25" ht="15" x14ac:dyDescent="0.2">
      <c r="A3" s="37">
        <v>44510</v>
      </c>
      <c r="B3" s="334" t="s">
        <v>10</v>
      </c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8" t="s">
        <v>12</v>
      </c>
      <c r="R3" s="38" t="s">
        <v>14</v>
      </c>
      <c r="S3" s="39">
        <v>171.77</v>
      </c>
      <c r="T3" s="28"/>
      <c r="U3" s="28"/>
      <c r="V3" s="28"/>
      <c r="W3" s="28"/>
      <c r="X3" s="28"/>
      <c r="Y3" s="28"/>
    </row>
    <row r="4" spans="1:25" ht="15" x14ac:dyDescent="0.2">
      <c r="A4" s="37">
        <v>44510</v>
      </c>
      <c r="B4" s="334" t="s">
        <v>10</v>
      </c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8" t="s">
        <v>6</v>
      </c>
      <c r="R4" s="38" t="s">
        <v>14</v>
      </c>
      <c r="S4" s="39">
        <v>179.9</v>
      </c>
      <c r="T4" s="28"/>
      <c r="U4" s="28"/>
      <c r="V4" s="28"/>
      <c r="W4" s="28"/>
      <c r="X4" s="28"/>
      <c r="Y4" s="28"/>
    </row>
    <row r="5" spans="1:25" x14ac:dyDescent="0.2">
      <c r="Q5" s="28"/>
      <c r="R5" s="28"/>
      <c r="S5" s="28"/>
      <c r="T5" s="28"/>
      <c r="U5" s="28"/>
      <c r="V5" s="28"/>
      <c r="W5" s="28"/>
      <c r="X5" s="28"/>
      <c r="Y5" s="28"/>
    </row>
    <row r="6" spans="1:25" x14ac:dyDescent="0.2">
      <c r="R6" s="28"/>
      <c r="S6" s="28"/>
      <c r="T6" s="28"/>
      <c r="U6" s="28"/>
      <c r="V6" s="28"/>
      <c r="W6" s="28"/>
      <c r="X6" s="28"/>
      <c r="Y6" s="28"/>
    </row>
  </sheetData>
  <mergeCells count="4">
    <mergeCell ref="B4:P4"/>
    <mergeCell ref="B3:P3"/>
    <mergeCell ref="B2:P2"/>
    <mergeCell ref="A1:Q1"/>
  </mergeCells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Q5"/>
  <sheetViews>
    <sheetView zoomScale="70" zoomScaleNormal="70" workbookViewId="0">
      <selection activeCell="S5" sqref="S5"/>
    </sheetView>
  </sheetViews>
  <sheetFormatPr defaultRowHeight="14.25" x14ac:dyDescent="0.2"/>
  <cols>
    <col min="2" max="2" width="11.125" customWidth="1"/>
    <col min="14" max="14" width="10.25" customWidth="1"/>
    <col min="15" max="15" width="23.125" customWidth="1"/>
    <col min="16" max="16" width="11" customWidth="1"/>
    <col min="17" max="17" width="12.125" customWidth="1"/>
  </cols>
  <sheetData>
    <row r="1" spans="2:17" ht="50.45" customHeight="1" x14ac:dyDescent="0.2">
      <c r="C1" s="337" t="s">
        <v>15</v>
      </c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1"/>
      <c r="P1" s="29" t="s">
        <v>14</v>
      </c>
      <c r="Q1" s="55">
        <v>147.15</v>
      </c>
    </row>
    <row r="2" spans="2:17" ht="46.5" customHeight="1" x14ac:dyDescent="0.2">
      <c r="B2" s="26">
        <v>44510</v>
      </c>
      <c r="C2" s="329" t="s">
        <v>15</v>
      </c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27" t="s">
        <v>916</v>
      </c>
      <c r="P2" s="28" t="s">
        <v>918</v>
      </c>
      <c r="Q2" s="30">
        <v>134.99</v>
      </c>
    </row>
    <row r="3" spans="2:17" x14ac:dyDescent="0.2">
      <c r="B3" s="26">
        <v>44510</v>
      </c>
      <c r="C3" s="329" t="s">
        <v>15</v>
      </c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27" t="s">
        <v>917</v>
      </c>
      <c r="P3" s="28" t="s">
        <v>918</v>
      </c>
      <c r="Q3" s="30">
        <v>147.15</v>
      </c>
    </row>
    <row r="4" spans="2:17" x14ac:dyDescent="0.2">
      <c r="B4" s="26">
        <v>44510</v>
      </c>
      <c r="C4" s="329" t="s">
        <v>15</v>
      </c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27" t="s">
        <v>746</v>
      </c>
      <c r="P4" s="28" t="s">
        <v>918</v>
      </c>
      <c r="Q4" s="30">
        <v>149.9</v>
      </c>
    </row>
    <row r="5" spans="2:17" x14ac:dyDescent="0.2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</sheetData>
  <mergeCells count="4">
    <mergeCell ref="C1:N1"/>
    <mergeCell ref="C2:N2"/>
    <mergeCell ref="C4:N4"/>
    <mergeCell ref="C3:N3"/>
  </mergeCells>
  <phoneticPr fontId="9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4"/>
  <sheetViews>
    <sheetView zoomScale="70" zoomScaleNormal="70" workbookViewId="0">
      <selection activeCell="L1" sqref="L1"/>
    </sheetView>
  </sheetViews>
  <sheetFormatPr defaultRowHeight="14.25" x14ac:dyDescent="0.2"/>
  <cols>
    <col min="2" max="2" width="12" customWidth="1"/>
    <col min="10" max="10" width="20.125" customWidth="1"/>
    <col min="11" max="11" width="10.375" customWidth="1"/>
    <col min="12" max="12" width="11.75" customWidth="1"/>
  </cols>
  <sheetData>
    <row r="1" spans="2:12" ht="50.45" customHeight="1" x14ac:dyDescent="0.2">
      <c r="B1" s="328" t="s">
        <v>16</v>
      </c>
      <c r="C1" s="328"/>
      <c r="D1" s="328"/>
      <c r="E1" s="328"/>
      <c r="F1" s="328"/>
      <c r="G1" s="328"/>
      <c r="H1" s="328"/>
      <c r="I1" s="328"/>
      <c r="J1" s="328"/>
      <c r="K1" s="29" t="s">
        <v>14</v>
      </c>
      <c r="L1" s="55">
        <f>MEDIAN(L2:L4)</f>
        <v>59.8</v>
      </c>
    </row>
    <row r="2" spans="2:12" x14ac:dyDescent="0.2">
      <c r="B2" s="26">
        <v>44510</v>
      </c>
      <c r="C2" s="338" t="s">
        <v>16</v>
      </c>
      <c r="D2" s="338"/>
      <c r="E2" s="338"/>
      <c r="F2" s="338"/>
      <c r="G2" s="338"/>
      <c r="H2" s="338"/>
      <c r="I2" s="338"/>
      <c r="J2" s="28" t="s">
        <v>746</v>
      </c>
      <c r="K2" s="28" t="s">
        <v>918</v>
      </c>
      <c r="L2" s="30">
        <v>66.900000000000006</v>
      </c>
    </row>
    <row r="3" spans="2:12" x14ac:dyDescent="0.2">
      <c r="B3" s="26">
        <v>44510</v>
      </c>
      <c r="C3" s="338" t="s">
        <v>16</v>
      </c>
      <c r="D3" s="338"/>
      <c r="E3" s="338"/>
      <c r="F3" s="338"/>
      <c r="G3" s="338"/>
      <c r="H3" s="338"/>
      <c r="I3" s="338"/>
      <c r="J3" s="28" t="s">
        <v>6</v>
      </c>
      <c r="K3" s="28" t="s">
        <v>918</v>
      </c>
      <c r="L3" s="30">
        <v>59.8</v>
      </c>
    </row>
    <row r="4" spans="2:12" x14ac:dyDescent="0.2">
      <c r="B4" s="26">
        <v>44510</v>
      </c>
      <c r="C4" s="338" t="s">
        <v>16</v>
      </c>
      <c r="D4" s="338"/>
      <c r="E4" s="338"/>
      <c r="F4" s="338"/>
      <c r="G4" s="338"/>
      <c r="H4" s="338"/>
      <c r="I4" s="338"/>
      <c r="J4" s="28" t="s">
        <v>917</v>
      </c>
      <c r="K4" s="28" t="s">
        <v>918</v>
      </c>
      <c r="L4" s="30">
        <v>54.05</v>
      </c>
    </row>
  </sheetData>
  <mergeCells count="4">
    <mergeCell ref="B1:J1"/>
    <mergeCell ref="C4:I4"/>
    <mergeCell ref="C3:I3"/>
    <mergeCell ref="C2:I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O6"/>
  <sheetViews>
    <sheetView zoomScale="85" zoomScaleNormal="85" workbookViewId="0">
      <selection activeCell="L1" sqref="L1"/>
    </sheetView>
  </sheetViews>
  <sheetFormatPr defaultRowHeight="14.25" x14ac:dyDescent="0.2"/>
  <cols>
    <col min="2" max="2" width="12.625" customWidth="1"/>
    <col min="10" max="10" width="16.5" customWidth="1"/>
    <col min="11" max="11" width="10.25" customWidth="1"/>
    <col min="12" max="12" width="12.625" customWidth="1"/>
  </cols>
  <sheetData>
    <row r="1" spans="2:15" ht="42" customHeight="1" x14ac:dyDescent="0.2">
      <c r="B1" s="328" t="s">
        <v>17</v>
      </c>
      <c r="C1" s="328"/>
      <c r="D1" s="328"/>
      <c r="E1" s="328"/>
      <c r="F1" s="328"/>
      <c r="G1" s="328"/>
      <c r="H1" s="328"/>
      <c r="I1" s="328"/>
      <c r="J1" s="328"/>
      <c r="K1" s="29" t="s">
        <v>14</v>
      </c>
      <c r="L1" s="55">
        <f>MEDIAN(L2:L6)</f>
        <v>57.5</v>
      </c>
      <c r="M1" s="24"/>
    </row>
    <row r="2" spans="2:15" ht="37.5" customHeight="1" x14ac:dyDescent="0.2">
      <c r="B2" s="26">
        <v>44510</v>
      </c>
      <c r="C2" s="338" t="s">
        <v>17</v>
      </c>
      <c r="D2" s="338"/>
      <c r="E2" s="338"/>
      <c r="F2" s="338"/>
      <c r="G2" s="338"/>
      <c r="H2" s="338"/>
      <c r="I2" s="329" t="s">
        <v>916</v>
      </c>
      <c r="J2" s="329"/>
      <c r="K2" s="28" t="s">
        <v>918</v>
      </c>
      <c r="L2" s="30">
        <v>62.99</v>
      </c>
      <c r="O2" s="30"/>
    </row>
    <row r="3" spans="2:15" x14ac:dyDescent="0.2">
      <c r="B3" s="26">
        <v>44510</v>
      </c>
      <c r="C3" s="338" t="s">
        <v>17</v>
      </c>
      <c r="D3" s="338"/>
      <c r="E3" s="338"/>
      <c r="F3" s="338"/>
      <c r="G3" s="338"/>
      <c r="H3" s="338"/>
      <c r="I3" s="339" t="s">
        <v>747</v>
      </c>
      <c r="J3" s="339"/>
      <c r="K3" s="28" t="s">
        <v>918</v>
      </c>
      <c r="L3" s="30">
        <v>41.3</v>
      </c>
      <c r="O3" s="30"/>
    </row>
    <row r="4" spans="2:15" ht="30" customHeight="1" x14ac:dyDescent="0.2">
      <c r="B4" s="26">
        <v>44512</v>
      </c>
      <c r="C4" s="338" t="s">
        <v>17</v>
      </c>
      <c r="D4" s="338"/>
      <c r="E4" s="338"/>
      <c r="F4" s="338"/>
      <c r="G4" s="338"/>
      <c r="H4" s="338"/>
      <c r="I4" s="339" t="s">
        <v>746</v>
      </c>
      <c r="J4" s="339"/>
      <c r="K4" s="28" t="s">
        <v>918</v>
      </c>
      <c r="L4" s="30">
        <v>57.5</v>
      </c>
      <c r="O4" s="30"/>
    </row>
    <row r="5" spans="2:15" x14ac:dyDescent="0.2">
      <c r="B5" s="26">
        <v>44512</v>
      </c>
      <c r="C5" s="338" t="s">
        <v>17</v>
      </c>
      <c r="D5" s="338"/>
      <c r="E5" s="338"/>
      <c r="F5" s="338"/>
      <c r="G5" s="338"/>
      <c r="H5" s="338"/>
      <c r="I5" s="339" t="s">
        <v>926</v>
      </c>
      <c r="J5" s="339"/>
      <c r="K5" s="33" t="s">
        <v>918</v>
      </c>
      <c r="L5" s="30">
        <v>37.799999999999997</v>
      </c>
      <c r="O5" s="30"/>
    </row>
    <row r="6" spans="2:15" x14ac:dyDescent="0.2">
      <c r="B6" s="26">
        <v>44512</v>
      </c>
      <c r="C6" s="338" t="s">
        <v>17</v>
      </c>
      <c r="D6" s="338"/>
      <c r="E6" s="338"/>
      <c r="F6" s="338"/>
      <c r="G6" s="338"/>
      <c r="H6" s="338"/>
      <c r="I6" s="339" t="s">
        <v>927</v>
      </c>
      <c r="J6" s="339"/>
      <c r="K6" s="33" t="s">
        <v>918</v>
      </c>
      <c r="L6" s="30">
        <v>62.9</v>
      </c>
      <c r="O6" s="30"/>
    </row>
  </sheetData>
  <sortState xmlns:xlrd2="http://schemas.microsoft.com/office/spreadsheetml/2017/richdata2" ref="O2:O6">
    <sortCondition ref="O2:O6"/>
  </sortState>
  <mergeCells count="11">
    <mergeCell ref="C5:H5"/>
    <mergeCell ref="I5:J5"/>
    <mergeCell ref="C6:H6"/>
    <mergeCell ref="I6:J6"/>
    <mergeCell ref="B1:J1"/>
    <mergeCell ref="I2:J2"/>
    <mergeCell ref="I3:J3"/>
    <mergeCell ref="I4:J4"/>
    <mergeCell ref="C4:H4"/>
    <mergeCell ref="C3:H3"/>
    <mergeCell ref="C2:H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4"/>
  <sheetViews>
    <sheetView zoomScale="115" zoomScaleNormal="115" workbookViewId="0">
      <selection activeCell="K4" sqref="K4"/>
    </sheetView>
  </sheetViews>
  <sheetFormatPr defaultRowHeight="14.25" x14ac:dyDescent="0.2"/>
  <cols>
    <col min="1" max="1" width="10.75" bestFit="1" customWidth="1"/>
    <col min="5" max="5" width="12.5" customWidth="1"/>
    <col min="6" max="6" width="19.25" customWidth="1"/>
    <col min="7" max="7" width="12.625" customWidth="1"/>
    <col min="8" max="8" width="13.125" customWidth="1"/>
    <col min="11" max="11" width="9.875" bestFit="1" customWidth="1"/>
  </cols>
  <sheetData>
    <row r="1" spans="1:11" ht="50.45" customHeight="1" x14ac:dyDescent="0.2">
      <c r="A1" s="328" t="s">
        <v>25</v>
      </c>
      <c r="B1" s="328"/>
      <c r="C1" s="328"/>
      <c r="D1" s="328"/>
      <c r="E1" s="328"/>
      <c r="F1" s="328"/>
      <c r="G1" s="29" t="s">
        <v>14</v>
      </c>
      <c r="H1" s="55">
        <f>MEDIAN(H2:H4)</f>
        <v>813.6</v>
      </c>
      <c r="K1" s="24"/>
    </row>
    <row r="2" spans="1:11" ht="23.25" customHeight="1" x14ac:dyDescent="0.2">
      <c r="A2" s="23">
        <v>44510</v>
      </c>
      <c r="B2" s="339" t="s">
        <v>919</v>
      </c>
      <c r="C2" s="339"/>
      <c r="D2" s="339"/>
      <c r="E2" s="339"/>
      <c r="F2" s="28" t="s">
        <v>738</v>
      </c>
      <c r="G2" s="30" t="s">
        <v>14</v>
      </c>
      <c r="H2" s="30">
        <v>1449.83</v>
      </c>
    </row>
    <row r="3" spans="1:11" ht="22.5" customHeight="1" x14ac:dyDescent="0.2">
      <c r="A3" s="23">
        <v>44510</v>
      </c>
      <c r="B3" s="339" t="s">
        <v>919</v>
      </c>
      <c r="C3" s="339"/>
      <c r="D3" s="339"/>
      <c r="E3" s="339"/>
      <c r="F3" s="28" t="s">
        <v>920</v>
      </c>
      <c r="G3" s="28" t="s">
        <v>14</v>
      </c>
      <c r="H3" s="30">
        <v>734.4</v>
      </c>
    </row>
    <row r="4" spans="1:11" x14ac:dyDescent="0.2">
      <c r="A4" s="23">
        <v>44511</v>
      </c>
      <c r="B4" s="339" t="s">
        <v>919</v>
      </c>
      <c r="C4" s="339"/>
      <c r="D4" s="339"/>
      <c r="E4" s="339"/>
      <c r="F4" s="28" t="s">
        <v>923</v>
      </c>
      <c r="G4" s="28" t="s">
        <v>14</v>
      </c>
      <c r="H4" s="30">
        <v>813.6</v>
      </c>
    </row>
  </sheetData>
  <mergeCells count="4">
    <mergeCell ref="B2:E2"/>
    <mergeCell ref="B4:E4"/>
    <mergeCell ref="B3:E3"/>
    <mergeCell ref="A1:F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J4"/>
  <sheetViews>
    <sheetView zoomScale="70" zoomScaleNormal="70" workbookViewId="0">
      <selection activeCell="S20" sqref="S20"/>
    </sheetView>
  </sheetViews>
  <sheetFormatPr defaultRowHeight="14.25" x14ac:dyDescent="0.2"/>
  <cols>
    <col min="2" max="2" width="10.875" customWidth="1"/>
    <col min="8" max="8" width="19.125" customWidth="1"/>
    <col min="9" max="9" width="11" customWidth="1"/>
    <col min="10" max="10" width="11.25" customWidth="1"/>
  </cols>
  <sheetData>
    <row r="1" spans="2:10" ht="50.45" customHeight="1" x14ac:dyDescent="0.2">
      <c r="B1" s="328" t="s">
        <v>19</v>
      </c>
      <c r="C1" s="328"/>
      <c r="D1" s="328"/>
      <c r="E1" s="328"/>
      <c r="F1" s="328"/>
      <c r="G1" s="328"/>
      <c r="H1" s="328"/>
      <c r="I1" s="29" t="s">
        <v>14</v>
      </c>
      <c r="J1" s="56">
        <f>MEDIAN(J2:J4)</f>
        <v>87.4</v>
      </c>
    </row>
    <row r="2" spans="2:10" x14ac:dyDescent="0.2">
      <c r="B2" s="2">
        <v>44510</v>
      </c>
      <c r="C2" s="339" t="s">
        <v>19</v>
      </c>
      <c r="D2" s="339"/>
      <c r="E2" s="339"/>
      <c r="F2" s="339"/>
      <c r="G2" s="339"/>
      <c r="H2" s="25" t="s">
        <v>739</v>
      </c>
      <c r="I2" s="25" t="s">
        <v>14</v>
      </c>
      <c r="J2" s="32">
        <v>87.4</v>
      </c>
    </row>
    <row r="3" spans="2:10" x14ac:dyDescent="0.2">
      <c r="B3" s="2">
        <v>44510</v>
      </c>
      <c r="C3" s="339" t="s">
        <v>19</v>
      </c>
      <c r="D3" s="339"/>
      <c r="E3" s="339"/>
      <c r="F3" s="339"/>
      <c r="G3" s="339"/>
      <c r="H3" s="25" t="s">
        <v>740</v>
      </c>
      <c r="I3" s="25" t="s">
        <v>14</v>
      </c>
      <c r="J3" s="32">
        <v>181.45</v>
      </c>
    </row>
    <row r="4" spans="2:10" x14ac:dyDescent="0.2">
      <c r="B4" s="2">
        <v>44510</v>
      </c>
      <c r="C4" s="339" t="s">
        <v>19</v>
      </c>
      <c r="D4" s="339"/>
      <c r="E4" s="339"/>
      <c r="F4" s="339"/>
      <c r="G4" s="339"/>
      <c r="H4" s="25" t="s">
        <v>741</v>
      </c>
      <c r="I4" s="25" t="s">
        <v>14</v>
      </c>
      <c r="J4" s="32">
        <v>73.209999999999994</v>
      </c>
    </row>
  </sheetData>
  <mergeCells count="4">
    <mergeCell ref="B1:H1"/>
    <mergeCell ref="C4:G4"/>
    <mergeCell ref="C3:G3"/>
    <mergeCell ref="C2:G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I51"/>
  <sheetViews>
    <sheetView zoomScale="70" zoomScaleNormal="70" workbookViewId="0">
      <selection activeCell="J2" sqref="J2"/>
    </sheetView>
  </sheetViews>
  <sheetFormatPr defaultRowHeight="14.25" x14ac:dyDescent="0.2"/>
  <cols>
    <col min="2" max="2" width="11.75" customWidth="1"/>
    <col min="6" max="6" width="13.75" customWidth="1"/>
    <col min="7" max="7" width="26.375" customWidth="1"/>
    <col min="8" max="8" width="13.75" customWidth="1"/>
    <col min="9" max="9" width="12.5" customWidth="1"/>
  </cols>
  <sheetData>
    <row r="1" spans="2:9" ht="50.45" customHeight="1" x14ac:dyDescent="0.2">
      <c r="B1" s="328" t="s">
        <v>22</v>
      </c>
      <c r="C1" s="328"/>
      <c r="D1" s="328"/>
      <c r="E1" s="328"/>
      <c r="F1" s="328"/>
      <c r="G1" s="328"/>
      <c r="H1" s="29" t="s">
        <v>14</v>
      </c>
      <c r="I1" s="56">
        <f>MEDIAN(I2:I4)</f>
        <v>122.31</v>
      </c>
    </row>
    <row r="2" spans="2:9" ht="35.450000000000003" customHeight="1" x14ac:dyDescent="0.2">
      <c r="B2" s="26">
        <v>44511</v>
      </c>
      <c r="C2" s="329" t="s">
        <v>22</v>
      </c>
      <c r="D2" s="329"/>
      <c r="E2" s="329"/>
      <c r="F2" s="329"/>
      <c r="G2" s="28" t="s">
        <v>925</v>
      </c>
      <c r="H2" s="28" t="s">
        <v>14</v>
      </c>
      <c r="I2" s="32">
        <v>142.49</v>
      </c>
    </row>
    <row r="3" spans="2:9" ht="35.450000000000003" customHeight="1" x14ac:dyDescent="0.2">
      <c r="B3" s="26">
        <v>44511</v>
      </c>
      <c r="C3" s="329" t="s">
        <v>22</v>
      </c>
      <c r="D3" s="329"/>
      <c r="E3" s="329"/>
      <c r="F3" s="329"/>
      <c r="G3" s="28" t="s">
        <v>742</v>
      </c>
      <c r="H3" s="28" t="s">
        <v>14</v>
      </c>
      <c r="I3" s="32">
        <v>122.31</v>
      </c>
    </row>
    <row r="4" spans="2:9" ht="35.450000000000003" customHeight="1" x14ac:dyDescent="0.2">
      <c r="B4" s="26">
        <v>44511</v>
      </c>
      <c r="C4" s="329" t="s">
        <v>22</v>
      </c>
      <c r="D4" s="329"/>
      <c r="E4" s="329"/>
      <c r="F4" s="329"/>
      <c r="G4" s="28" t="s">
        <v>20</v>
      </c>
      <c r="H4" s="28" t="s">
        <v>14</v>
      </c>
      <c r="I4" s="32">
        <v>85.71</v>
      </c>
    </row>
    <row r="5" spans="2:9" x14ac:dyDescent="0.2">
      <c r="B5" s="28"/>
      <c r="H5" s="28"/>
    </row>
    <row r="6" spans="2:9" x14ac:dyDescent="0.2">
      <c r="B6" s="28"/>
    </row>
    <row r="50" ht="17.25" customHeight="1" x14ac:dyDescent="0.2"/>
    <row r="51" ht="18.75" customHeight="1" x14ac:dyDescent="0.2"/>
  </sheetData>
  <mergeCells count="4">
    <mergeCell ref="C2:F2"/>
    <mergeCell ref="C3:F3"/>
    <mergeCell ref="C4:F4"/>
    <mergeCell ref="B1:G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C1:I4"/>
  <sheetViews>
    <sheetView zoomScale="60" zoomScaleNormal="60" workbookViewId="0">
      <selection activeCell="I1" sqref="I1"/>
    </sheetView>
  </sheetViews>
  <sheetFormatPr defaultRowHeight="14.25" x14ac:dyDescent="0.2"/>
  <cols>
    <col min="2" max="2" width="6.625" customWidth="1"/>
    <col min="3" max="3" width="11.875" customWidth="1"/>
    <col min="4" max="4" width="12.125" customWidth="1"/>
    <col min="6" max="6" width="13.375" customWidth="1"/>
    <col min="7" max="7" width="22.75" customWidth="1"/>
    <col min="8" max="8" width="13.375" customWidth="1"/>
    <col min="9" max="9" width="12.125" customWidth="1"/>
  </cols>
  <sheetData>
    <row r="1" spans="3:9" ht="50.45" customHeight="1" x14ac:dyDescent="0.2">
      <c r="C1" s="328" t="s">
        <v>24</v>
      </c>
      <c r="D1" s="328"/>
      <c r="E1" s="328"/>
      <c r="F1" s="328"/>
      <c r="G1" s="328"/>
      <c r="H1" s="29" t="s">
        <v>14</v>
      </c>
      <c r="I1" s="57">
        <f>MEDIAN(I2:I4)</f>
        <v>107.61</v>
      </c>
    </row>
    <row r="2" spans="3:9" ht="35.450000000000003" customHeight="1" x14ac:dyDescent="0.2">
      <c r="C2" s="26">
        <v>44511</v>
      </c>
      <c r="D2" s="27" t="s">
        <v>24</v>
      </c>
      <c r="E2" s="27"/>
      <c r="F2" s="27"/>
      <c r="G2" s="28" t="s">
        <v>921</v>
      </c>
      <c r="H2" s="28" t="s">
        <v>14</v>
      </c>
      <c r="I2" s="32">
        <v>126.54</v>
      </c>
    </row>
    <row r="3" spans="3:9" ht="35.450000000000003" customHeight="1" x14ac:dyDescent="0.2">
      <c r="C3" s="26">
        <v>44511</v>
      </c>
      <c r="D3" s="27" t="s">
        <v>24</v>
      </c>
      <c r="E3" s="27"/>
      <c r="F3" s="27"/>
      <c r="G3" s="28" t="s">
        <v>6</v>
      </c>
      <c r="H3" s="28" t="s">
        <v>14</v>
      </c>
      <c r="I3" s="32">
        <v>79.34</v>
      </c>
    </row>
    <row r="4" spans="3:9" ht="35.450000000000003" customHeight="1" x14ac:dyDescent="0.2">
      <c r="C4" s="26">
        <v>44511</v>
      </c>
      <c r="D4" s="27" t="s">
        <v>24</v>
      </c>
      <c r="E4" s="27"/>
      <c r="F4" s="27"/>
      <c r="G4" s="28" t="s">
        <v>743</v>
      </c>
      <c r="H4" s="28" t="s">
        <v>14</v>
      </c>
      <c r="I4" s="32">
        <v>107.61</v>
      </c>
    </row>
  </sheetData>
  <mergeCells count="1">
    <mergeCell ref="C1:G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Q23"/>
  <sheetViews>
    <sheetView zoomScale="70" zoomScaleNormal="70" workbookViewId="0">
      <selection activeCell="Q24" sqref="Q24"/>
    </sheetView>
  </sheetViews>
  <sheetFormatPr defaultRowHeight="14.25" x14ac:dyDescent="0.2"/>
  <cols>
    <col min="2" max="2" width="11.75" customWidth="1"/>
    <col min="3" max="3" width="10.375" customWidth="1"/>
    <col min="4" max="4" width="9.5" customWidth="1"/>
    <col min="5" max="5" width="10.25" customWidth="1"/>
    <col min="6" max="6" width="10.125" customWidth="1"/>
    <col min="7" max="7" width="18.375" customWidth="1"/>
    <col min="8" max="8" width="12" customWidth="1"/>
    <col min="9" max="9" width="12.375" customWidth="1"/>
  </cols>
  <sheetData>
    <row r="1" spans="2:9" ht="50.45" customHeight="1" x14ac:dyDescent="0.2">
      <c r="B1" s="328" t="s">
        <v>28</v>
      </c>
      <c r="C1" s="328"/>
      <c r="D1" s="328"/>
      <c r="E1" s="328"/>
      <c r="F1" s="328"/>
      <c r="G1" s="28"/>
      <c r="H1" s="29" t="s">
        <v>14</v>
      </c>
      <c r="I1" s="56">
        <f>MEDIAN(I2:I4)</f>
        <v>83.1</v>
      </c>
    </row>
    <row r="2" spans="2:9" ht="35.450000000000003" customHeight="1" x14ac:dyDescent="0.2">
      <c r="B2" s="26">
        <v>44511</v>
      </c>
      <c r="C2" s="329" t="s">
        <v>28</v>
      </c>
      <c r="D2" s="329"/>
      <c r="E2" s="329"/>
      <c r="F2" s="329"/>
      <c r="G2" s="28" t="s">
        <v>922</v>
      </c>
      <c r="H2" s="28" t="s">
        <v>14</v>
      </c>
      <c r="I2" s="32">
        <v>66.36</v>
      </c>
    </row>
    <row r="3" spans="2:9" ht="35.450000000000003" customHeight="1" x14ac:dyDescent="0.2">
      <c r="B3" s="26">
        <v>44511</v>
      </c>
      <c r="C3" s="329" t="s">
        <v>28</v>
      </c>
      <c r="D3" s="329"/>
      <c r="E3" s="329"/>
      <c r="F3" s="329"/>
      <c r="G3" s="28" t="s">
        <v>744</v>
      </c>
      <c r="H3" s="28" t="s">
        <v>14</v>
      </c>
      <c r="I3" s="32">
        <v>83.1</v>
      </c>
    </row>
    <row r="4" spans="2:9" ht="35.450000000000003" customHeight="1" x14ac:dyDescent="0.2">
      <c r="B4" s="26">
        <v>44511</v>
      </c>
      <c r="C4" s="329" t="s">
        <v>28</v>
      </c>
      <c r="D4" s="329"/>
      <c r="E4" s="329"/>
      <c r="F4" s="329"/>
      <c r="G4" s="28" t="s">
        <v>23</v>
      </c>
      <c r="H4" s="28" t="s">
        <v>14</v>
      </c>
      <c r="I4" s="32">
        <v>88.29</v>
      </c>
    </row>
    <row r="23" spans="17:17" x14ac:dyDescent="0.2">
      <c r="Q23" t="s">
        <v>928</v>
      </c>
    </row>
  </sheetData>
  <mergeCells count="4">
    <mergeCell ref="B1:F1"/>
    <mergeCell ref="C4:F4"/>
    <mergeCell ref="C3:F3"/>
    <mergeCell ref="C2:F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H4"/>
  <sheetViews>
    <sheetView zoomScale="60" zoomScaleNormal="60" workbookViewId="0">
      <selection activeCell="V33" sqref="V33"/>
    </sheetView>
  </sheetViews>
  <sheetFormatPr defaultRowHeight="14.25" x14ac:dyDescent="0.2"/>
  <cols>
    <col min="2" max="2" width="11.75" customWidth="1"/>
    <col min="3" max="3" width="9.5" customWidth="1"/>
    <col min="6" max="6" width="13.375" customWidth="1"/>
    <col min="7" max="7" width="11.875" customWidth="1"/>
    <col min="8" max="8" width="11.125" customWidth="1"/>
  </cols>
  <sheetData>
    <row r="1" spans="2:8" ht="50.45" customHeight="1" x14ac:dyDescent="0.2">
      <c r="B1" s="328" t="s">
        <v>26</v>
      </c>
      <c r="C1" s="328"/>
      <c r="D1" s="328"/>
      <c r="E1" s="328"/>
      <c r="F1" s="328"/>
      <c r="G1" s="29" t="s">
        <v>14</v>
      </c>
      <c r="H1" s="56">
        <f>MEDIAN(H2:H4)</f>
        <v>16.2</v>
      </c>
    </row>
    <row r="2" spans="2:8" ht="35.450000000000003" customHeight="1" x14ac:dyDescent="0.2">
      <c r="B2" s="26">
        <v>44511</v>
      </c>
      <c r="C2" s="329" t="s">
        <v>26</v>
      </c>
      <c r="D2" s="329"/>
      <c r="E2" s="329"/>
      <c r="F2" s="28" t="s">
        <v>21</v>
      </c>
      <c r="G2" s="28" t="s">
        <v>14</v>
      </c>
      <c r="H2" s="32">
        <v>10.17</v>
      </c>
    </row>
    <row r="3" spans="2:8" ht="35.450000000000003" customHeight="1" x14ac:dyDescent="0.2">
      <c r="B3" s="26">
        <v>44511</v>
      </c>
      <c r="C3" s="329" t="s">
        <v>26</v>
      </c>
      <c r="D3" s="329"/>
      <c r="E3" s="329"/>
      <c r="F3" s="28" t="s">
        <v>27</v>
      </c>
      <c r="G3" s="28" t="s">
        <v>14</v>
      </c>
      <c r="H3" s="32">
        <v>16.2</v>
      </c>
    </row>
    <row r="4" spans="2:8" ht="35.450000000000003" customHeight="1" x14ac:dyDescent="0.2">
      <c r="B4" s="26">
        <v>44511</v>
      </c>
      <c r="C4" s="329" t="s">
        <v>26</v>
      </c>
      <c r="D4" s="329"/>
      <c r="E4" s="329"/>
      <c r="F4" s="28" t="s">
        <v>745</v>
      </c>
      <c r="G4" s="28" t="s">
        <v>14</v>
      </c>
      <c r="H4" s="32">
        <v>42.47</v>
      </c>
    </row>
  </sheetData>
  <mergeCells count="4">
    <mergeCell ref="C4:E4"/>
    <mergeCell ref="C3:E3"/>
    <mergeCell ref="C2:E2"/>
    <mergeCell ref="B1:F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I4"/>
  <sheetViews>
    <sheetView zoomScale="85" zoomScaleNormal="85" workbookViewId="0">
      <selection activeCell="R7" sqref="R7"/>
    </sheetView>
  </sheetViews>
  <sheetFormatPr defaultRowHeight="14.25" x14ac:dyDescent="0.2"/>
  <cols>
    <col min="1" max="1" width="6.625" customWidth="1"/>
    <col min="2" max="2" width="10.875" customWidth="1"/>
    <col min="6" max="6" width="17" customWidth="1"/>
    <col min="7" max="8" width="10.875" customWidth="1"/>
  </cols>
  <sheetData>
    <row r="1" spans="2:9" ht="50.45" customHeight="1" x14ac:dyDescent="0.2">
      <c r="B1" s="328" t="s">
        <v>29</v>
      </c>
      <c r="C1" s="328"/>
      <c r="D1" s="328"/>
      <c r="E1" s="328"/>
      <c r="F1" s="328"/>
      <c r="G1" s="29" t="s">
        <v>14</v>
      </c>
      <c r="H1" s="56">
        <f>MEDIAN(H2:H4)</f>
        <v>87.52</v>
      </c>
      <c r="I1" s="28"/>
    </row>
    <row r="2" spans="2:9" ht="35.450000000000003" customHeight="1" x14ac:dyDescent="0.2">
      <c r="B2" s="26">
        <v>44511</v>
      </c>
      <c r="C2" s="329" t="s">
        <v>29</v>
      </c>
      <c r="D2" s="329"/>
      <c r="E2" s="329"/>
      <c r="F2" s="28" t="s">
        <v>21</v>
      </c>
      <c r="G2" s="28" t="s">
        <v>14</v>
      </c>
      <c r="H2" s="32">
        <v>163.86</v>
      </c>
      <c r="I2" s="28"/>
    </row>
    <row r="3" spans="2:9" ht="35.450000000000003" customHeight="1" x14ac:dyDescent="0.2">
      <c r="B3" s="26">
        <v>44511</v>
      </c>
      <c r="C3" s="329" t="s">
        <v>29</v>
      </c>
      <c r="D3" s="329"/>
      <c r="E3" s="329"/>
      <c r="F3" s="28" t="s">
        <v>743</v>
      </c>
      <c r="G3" s="28" t="s">
        <v>14</v>
      </c>
      <c r="H3" s="32">
        <v>85.8</v>
      </c>
      <c r="I3" s="28"/>
    </row>
    <row r="4" spans="2:9" ht="35.450000000000003" customHeight="1" x14ac:dyDescent="0.2">
      <c r="B4" s="26">
        <v>44511</v>
      </c>
      <c r="C4" s="329" t="s">
        <v>29</v>
      </c>
      <c r="D4" s="329"/>
      <c r="E4" s="329"/>
      <c r="F4" s="28" t="s">
        <v>739</v>
      </c>
      <c r="G4" s="28" t="s">
        <v>14</v>
      </c>
      <c r="H4" s="32">
        <v>87.52</v>
      </c>
      <c r="I4" s="28"/>
    </row>
  </sheetData>
  <mergeCells count="4">
    <mergeCell ref="C4:E4"/>
    <mergeCell ref="C3:E3"/>
    <mergeCell ref="C2:E2"/>
    <mergeCell ref="B1:F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H4"/>
  <sheetViews>
    <sheetView zoomScale="60" zoomScaleNormal="60" workbookViewId="0">
      <selection activeCell="U20" sqref="U20"/>
    </sheetView>
  </sheetViews>
  <sheetFormatPr defaultRowHeight="14.25" x14ac:dyDescent="0.2"/>
  <cols>
    <col min="2" max="2" width="12.125" customWidth="1"/>
    <col min="6" max="6" width="16.875" customWidth="1"/>
    <col min="7" max="7" width="12" customWidth="1"/>
    <col min="8" max="8" width="10.625" customWidth="1"/>
  </cols>
  <sheetData>
    <row r="1" spans="2:8" ht="50.45" customHeight="1" x14ac:dyDescent="0.2">
      <c r="B1" s="328" t="s">
        <v>26</v>
      </c>
      <c r="C1" s="328"/>
      <c r="D1" s="328"/>
      <c r="E1" s="328"/>
      <c r="F1" s="328"/>
      <c r="G1" s="29" t="s">
        <v>14</v>
      </c>
      <c r="H1" s="56">
        <f>MEDIAN(H2:H4)</f>
        <v>42.5</v>
      </c>
    </row>
    <row r="2" spans="2:8" ht="35.450000000000003" customHeight="1" x14ac:dyDescent="0.2">
      <c r="B2" s="26">
        <v>44511</v>
      </c>
      <c r="C2" s="329" t="s">
        <v>26</v>
      </c>
      <c r="D2" s="329"/>
      <c r="E2" s="329"/>
      <c r="F2" s="28" t="s">
        <v>27</v>
      </c>
      <c r="G2" s="28" t="s">
        <v>14</v>
      </c>
      <c r="H2" s="32">
        <v>42.5</v>
      </c>
    </row>
    <row r="3" spans="2:8" ht="35.450000000000003" customHeight="1" x14ac:dyDescent="0.2">
      <c r="B3" s="26">
        <v>44511</v>
      </c>
      <c r="C3" s="329" t="s">
        <v>26</v>
      </c>
      <c r="D3" s="329"/>
      <c r="E3" s="329"/>
      <c r="F3" s="28" t="s">
        <v>30</v>
      </c>
      <c r="G3" s="28" t="s">
        <v>14</v>
      </c>
      <c r="H3" s="32">
        <v>47.78</v>
      </c>
    </row>
    <row r="4" spans="2:8" ht="35.450000000000003" customHeight="1" x14ac:dyDescent="0.2">
      <c r="B4" s="26">
        <v>44511</v>
      </c>
      <c r="C4" s="329" t="s">
        <v>26</v>
      </c>
      <c r="D4" s="329"/>
      <c r="E4" s="329"/>
      <c r="F4" s="28" t="s">
        <v>11</v>
      </c>
      <c r="G4" s="28" t="s">
        <v>14</v>
      </c>
      <c r="H4" s="32">
        <v>31.47</v>
      </c>
    </row>
  </sheetData>
  <mergeCells count="4">
    <mergeCell ref="C2:E2"/>
    <mergeCell ref="C3:E3"/>
    <mergeCell ref="C4:E4"/>
    <mergeCell ref="B1:F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23</vt:i4>
      </vt:variant>
      <vt:variant>
        <vt:lpstr>Intervalos Nomeados</vt:lpstr>
      </vt:variant>
      <vt:variant>
        <vt:i4>5</vt:i4>
      </vt:variant>
    </vt:vector>
  </HeadingPairs>
  <TitlesOfParts>
    <vt:vector size="28" baseType="lpstr">
      <vt:lpstr>COMPOSIÇÕES (2)</vt:lpstr>
      <vt:lpstr>ORÇAMENTO</vt:lpstr>
      <vt:lpstr>Orçamento Analítico</vt:lpstr>
      <vt:lpstr>t0401</vt:lpstr>
      <vt:lpstr>CRONOGRAMA</vt:lpstr>
      <vt:lpstr>BDI</vt:lpstr>
      <vt:lpstr>COMPOSIÇÕES</vt:lpstr>
      <vt:lpstr>COTACOES-WOLTMAN 6"</vt:lpstr>
      <vt:lpstr>COTACOES-DOSADOR DE CLORO</vt:lpstr>
      <vt:lpstr>COTACOES-RALO</vt:lpstr>
      <vt:lpstr>COTACOES-TOTEM SEGURANCA</vt:lpstr>
      <vt:lpstr>COTACOES-LUMINARIA POLICARBONAT</vt:lpstr>
      <vt:lpstr>COTACOES-PORCELANATO</vt:lpstr>
      <vt:lpstr>AZULEJO A COBALTO</vt:lpstr>
      <vt:lpstr>AZULEJO A PISCINA</vt:lpstr>
      <vt:lpstr>QUADRO COMANDO BOMBA</vt:lpstr>
      <vt:lpstr>CHAVE 3F 20A</vt:lpstr>
      <vt:lpstr>CHAVE 3F 12A</vt:lpstr>
      <vt:lpstr>RELE 5,6-8A</vt:lpstr>
      <vt:lpstr>RELE 0,28-0,4A</vt:lpstr>
      <vt:lpstr>SINALEIRO LUMINOSO</vt:lpstr>
      <vt:lpstr>RELE TEMPORIZADOR</vt:lpstr>
      <vt:lpstr>SINALEIRO AUDIOVISUAL</vt:lpstr>
      <vt:lpstr>BDI!Area_de_impressao</vt:lpstr>
      <vt:lpstr>COMPOSIÇÕES!Area_de_impressao</vt:lpstr>
      <vt:lpstr>CRONOGRAMA!Area_de_impressao</vt:lpstr>
      <vt:lpstr>ORÇAMENTO!Area_de_impressao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MACHADO</dc:creator>
  <cp:lastModifiedBy>user</cp:lastModifiedBy>
  <cp:lastPrinted>2022-02-11T12:53:27Z</cp:lastPrinted>
  <dcterms:created xsi:type="dcterms:W3CDTF">2021-02-18T19:48:39Z</dcterms:created>
  <dcterms:modified xsi:type="dcterms:W3CDTF">2022-02-11T12:54:20Z</dcterms:modified>
</cp:coreProperties>
</file>