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Laíza Lopes\Documents\SANTA LUZIA\PRAÇA DA PEDRA BONITA\Orçamento-atualizado-sinapi-07-2021\"/>
    </mc:Choice>
  </mc:AlternateContent>
  <bookViews>
    <workbookView xWindow="0" yWindow="0" windowWidth="20490" windowHeight="6750" firstSheet="2" activeTab="2"/>
  </bookViews>
  <sheets>
    <sheet name="Orçamento Sintético" sheetId="1" r:id="rId1"/>
    <sheet name="Memória de Cálculo" sheetId="2" r:id="rId2"/>
    <sheet name="BDI" sheetId="3" r:id="rId3"/>
    <sheet name="cronograma físico-financeiro" sheetId="4" r:id="rId4"/>
    <sheet name="CPUs" sheetId="5" r:id="rId5"/>
    <sheet name="COTACAO - FONTE" sheetId="6" r:id="rId6"/>
    <sheet name="COT-BRINQUEDOS-ACESS" sheetId="7" r:id="rId7"/>
    <sheet name="Curva ABC de Serviços" sheetId="8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</externalReferences>
  <definedNames>
    <definedName name="\0">#REF!</definedName>
    <definedName name="_________________________esc15">#REF!</definedName>
    <definedName name="_________________________esc4">#REF!</definedName>
    <definedName name="_________________________esc6">#REF!</definedName>
    <definedName name="________________________esc15">#REF!</definedName>
    <definedName name="________________________esc4">#REF!</definedName>
    <definedName name="________________________esc6">#REF!</definedName>
    <definedName name="_______________________esc15">#REF!</definedName>
    <definedName name="_______________________esc4">#REF!</definedName>
    <definedName name="_______________________esc6">#REF!</definedName>
    <definedName name="______________________esc15">#REF!</definedName>
    <definedName name="______________________esc4">#REF!</definedName>
    <definedName name="______________________esc6">#REF!</definedName>
    <definedName name="____________________esc15">#REF!</definedName>
    <definedName name="____________________esc4">#REF!</definedName>
    <definedName name="____________________esc6">#REF!</definedName>
    <definedName name="___________________esc15">#REF!</definedName>
    <definedName name="___________________esc4">#REF!</definedName>
    <definedName name="___________________esc6">#REF!</definedName>
    <definedName name="__________________esc15">#REF!</definedName>
    <definedName name="__________________esc4">#REF!</definedName>
    <definedName name="__________________esc6">#REF!</definedName>
    <definedName name="_________________esc15">#REF!</definedName>
    <definedName name="_________________esc4">#REF!</definedName>
    <definedName name="_________________esc6">#REF!</definedName>
    <definedName name="_______________esc15">#REF!</definedName>
    <definedName name="_______________esc4">#REF!</definedName>
    <definedName name="_______________esc6">#REF!</definedName>
    <definedName name="______________esc15">#REF!</definedName>
    <definedName name="______________esc4">#REF!</definedName>
    <definedName name="______________esc6">#REF!</definedName>
    <definedName name="_____________esc15">#REF!</definedName>
    <definedName name="_____________esc4">#REF!</definedName>
    <definedName name="_____________esc6">#REF!</definedName>
    <definedName name="____________esc15">#REF!</definedName>
    <definedName name="____________esc4">#REF!</definedName>
    <definedName name="____________esc6">#REF!</definedName>
    <definedName name="___________esc15">#REF!</definedName>
    <definedName name="___________esc4">#REF!</definedName>
    <definedName name="___________esc6">#REF!</definedName>
    <definedName name="__________esc15">#REF!</definedName>
    <definedName name="__________esc4">#REF!</definedName>
    <definedName name="__________esc6">#REF!</definedName>
    <definedName name="_________esc15">#REF!</definedName>
    <definedName name="_________esc4">#REF!</definedName>
    <definedName name="_________esc6">#REF!</definedName>
    <definedName name="________esc15">#REF!</definedName>
    <definedName name="________esc4">#REF!</definedName>
    <definedName name="________esc6">#REF!</definedName>
    <definedName name="_______esc15">#REF!</definedName>
    <definedName name="_______esc4">#REF!</definedName>
    <definedName name="_______esc6">#REF!</definedName>
    <definedName name="__xlnm_Database">"#ref!"</definedName>
    <definedName name="__xlnm_Recorder">"#ref!"</definedName>
    <definedName name="_esc15">#REF!</definedName>
    <definedName name="_esc4">#REF!</definedName>
    <definedName name="_esc6">#REF!</definedName>
    <definedName name="_xlnm._FilterDatabase" localSheetId="1" hidden="1">'Memória de Cálculo'!$A$4:$E$170</definedName>
    <definedName name="_xlnm._FilterDatabase" localSheetId="0" hidden="1">'Orçamento Sintético'!$A$5:$J$171</definedName>
    <definedName name="A">#REF!</definedName>
    <definedName name="aaaa">#REF!</definedName>
    <definedName name="AAAAA">#REF!</definedName>
    <definedName name="AAAAAAA">#REF!</definedName>
    <definedName name="AB">#REF!</definedName>
    <definedName name="ABER">#REF!</definedName>
    <definedName name="ACOMPANHAMENTO" hidden="1">IF(VALUE([2]MENU!$O$4)=2,"BM","PLE")</definedName>
    <definedName name="ADM">#REF!</definedName>
    <definedName name="_xlnm.Print_Area" localSheetId="2">BDI!$A$1:$J$48</definedName>
    <definedName name="_xlnm.Print_Area" localSheetId="5">'COTACAO - FONTE'!$A$2:$D$4</definedName>
    <definedName name="_xlnm.Print_Area" localSheetId="4">CPUs!$A$1:$J$185</definedName>
    <definedName name="_xlnm.Print_Area" localSheetId="3">'cronograma físico-financeiro'!$A$1:$H$39</definedName>
    <definedName name="_xlnm.Print_Area" localSheetId="7">'Curva ABC de Serviços'!$A$1:$J$123</definedName>
    <definedName name="_xlnm.Print_Area" localSheetId="1">'Memória de Cálculo'!$A$1:$E$182</definedName>
    <definedName name="_xlnm.Print_Area" localSheetId="0">'Orçamento Sintético'!$A$1:$J$185</definedName>
    <definedName name="_xlnm.Print_Area">#REF!</definedName>
    <definedName name="Área_impressão_IM">#REF!</definedName>
    <definedName name="Área_impressão_IM_5">#REF!</definedName>
    <definedName name="Área_impressão_IM_6">#REF!</definedName>
    <definedName name="Asf">#REF!</definedName>
    <definedName name="Asf_1">'[3]REDE COLETORA'!#REF!</definedName>
    <definedName name="Asf_2">'[3]REDE COLETORA'!#REF!</definedName>
    <definedName name="AUTOEVENTO" hidden="1">[2]CÁLCULO!$A$12</definedName>
    <definedName name="_xlnm.Database">#REF!</definedName>
    <definedName name="BDI">#REF!</definedName>
    <definedName name="BDI.Filtro" hidden="1">#REF!</definedName>
    <definedName name="BDI.Opcao" hidden="1">[2]DADOS!$F$18</definedName>
    <definedName name="BDI.TipoObra" hidden="1">#REF!</definedName>
    <definedName name="BM.AFAcumulado" hidden="1">[2]BM!$R1</definedName>
    <definedName name="BM.AFAnterior" hidden="1">[2]BM!$Q1</definedName>
    <definedName name="BM.MaxMed" localSheetId="5" hidden="1">IF('COTACAO - FONTE'!RegimeExecucao="Global",1,[2]BM!$G1)</definedName>
    <definedName name="BM.MaxMed" localSheetId="6" hidden="1">IF('COT-BRINQUEDOS-ACESS'!RegimeExecucao="Global",1,[2]BM!$G1)</definedName>
    <definedName name="BM.MaxMed" hidden="1">IF(RegimeExecucao="Global",1,[2]BM!$G1)</definedName>
    <definedName name="BM.MEDAcumulado" localSheetId="5" hidden="1">IF(COUNTIF([2]BM!$AB$13:$AM$13,BM.medicao)&gt;0,SUM(OFFSET([2]BM!$AB1,0,0,1,MATCH(BM.medicao,[2]BM!$AB$13:$AM$13,0))),0)</definedName>
    <definedName name="BM.MEDAcumulado" localSheetId="6" hidden="1">IF(COUNTIF([2]BM!$AB$13:$AM$13,BM.medicao)&gt;0,SUM(OFFSET([2]BM!$AB1,0,0,1,MATCH(BM.medicao,[2]BM!$AB$13:$AM$13,0))),0)</definedName>
    <definedName name="BM.MEDAcumulado" hidden="1">IF(COUNTIF([2]BM!$AB$13:$AM$13,BM.medicao)&gt;0,SUM(OFFSET([2]BM!$AB1,0,0,1,MATCH(BM.medicao,[2]BM!$AB$13:$AM$13,0))),0)</definedName>
    <definedName name="BM.MEDAnterior" localSheetId="5" hidden="1">IF(COUNTIF([2]BM!$AB$13:$AM$13,BM.medicao-1)&gt;0,SUM(OFFSET([2]BM!$AB1,0,0,1,MATCH(BM.medicao-1,[2]BM!$AB$13:$AM$13,0))),0)</definedName>
    <definedName name="BM.MEDAnterior" localSheetId="6" hidden="1">IF(COUNTIF([2]BM!$AB$13:$AM$13,BM.medicao-1)&gt;0,SUM(OFFSET([2]BM!$AB1,0,0,1,MATCH(BM.medicao-1,[2]BM!$AB$13:$AM$13,0))),0)</definedName>
    <definedName name="BM.MEDAnterior" hidden="1">IF(COUNTIF([2]BM!$AB$13:$AM$13,BM.medicao-1)&gt;0,SUM(OFFSET([2]BM!$AB1,0,0,1,MATCH(BM.medicao-1,[2]BM!$AB$13:$AM$13,0))),0)</definedName>
    <definedName name="BM.medicao" hidden="1">OFFSET([2]BM!$O$7,1,0)</definedName>
    <definedName name="BM.MinMed" localSheetId="5" hidden="1">IF('COTACAO - FONTE'!RegimeExecucao="Global",-1,-[2]BM!$G1)</definedName>
    <definedName name="BM.MinMed" localSheetId="6" hidden="1">IF('COT-BRINQUEDOS-ACESS'!RegimeExecucao="Global",-1,-[2]BM!$G1)</definedName>
    <definedName name="BM.MinMed" hidden="1">IF(RegimeExecucao="Global",-1,-[2]BM!$G1)</definedName>
    <definedName name="CAIXA.Modo" hidden="1">[2]BM!$A$3</definedName>
    <definedName name="CÁLCULO.NúmeroDeEventos" localSheetId="5" hidden="1">IF(AUTOEVENTO&lt;&gt;"manual",MAX([2]CÁLCULO!$M$15:$M$91),MAX(OFFSET([2]EVENTOS!$C$14:$C$65,1,0)))</definedName>
    <definedName name="CÁLCULO.NúmeroDeEventos" localSheetId="6" hidden="1">IF(AUTOEVENTO&lt;&gt;"manual",MAX([2]CÁLCULO!$M$15:$M$91),MAX(OFFSET([2]EVENTOS!$C$14:$C$65,1,0)))</definedName>
    <definedName name="CÁLCULO.NúmeroDeEventos" hidden="1">IF(AUTOEVENTO&lt;&gt;"manual",MAX([2]CÁLCULO!$M$15:$M$91),MAX(OFFSET([2]EVENTOS!$C$14:$C$65,1,0)))</definedName>
    <definedName name="CÁLCULO.NúmeroDeFrentes" hidden="1">COLUMN([2]CÁLCULO!$AA$15)-COLUMN([2]CÁLCULO!$Q$15)</definedName>
    <definedName name="CÁLCULO.TotalAdmLocal" localSheetId="5" hidden="1">IF(AUTOEVENTO="manual",SUMIF([2]CÁLCULO!$M$15:$M$91,1,[2]ORÇAMENTO!$X$15:$X$91),0)</definedName>
    <definedName name="CÁLCULO.TotalAdmLocal" localSheetId="6" hidden="1">IF(AUTOEVENTO="manual",SUMIF([2]CÁLCULO!$M$15:$M$91,1,[2]ORÇAMENTO!$X$15:$X$91),0)</definedName>
    <definedName name="CÁLCULO.TotalAdmLocal" hidden="1">IF(AUTOEVENTO="manual",SUMIF([2]CÁLCULO!$M$15:$M$91,1,[2]ORÇAMENTO!$X$15:$X$91),0)</definedName>
    <definedName name="CASA">#REF!</definedName>
    <definedName name="Cim">#REF!</definedName>
    <definedName name="Cim_1">'[3]REDE COLETORA'!#REF!</definedName>
    <definedName name="Cim_2">'[3]REDE COLETORA'!#REF!</definedName>
    <definedName name="CONCATENAR">CONCATENATE(#REF!," ",#REF!)</definedName>
    <definedName name="CRONO.LinhasNecessarias" localSheetId="5" hidden="1">COUNTIF([2]QCI!$B$13:$B$24,"Manual")+COUNTIF([2]QCI!$B$13:$B$24,"SemiAuto")+COUNT(ORÇAMENTO.ListaCrono)</definedName>
    <definedName name="CRONO.LinhasNecessarias" localSheetId="6" hidden="1">COUNTIF([2]QCI!$B$13:$B$24,"Manual")+COUNTIF([2]QCI!$B$13:$B$24,"SemiAuto")+COUNT(ORÇAMENTO.ListaCrono)</definedName>
    <definedName name="CRONO.LinhasNecessarias" hidden="1">COUNTIF([2]QCI!$B$13:$B$24,"Manual")+COUNTIF([2]QCI!$B$13:$B$24,"SemiAuto")+COUNT(ORÇAMENTO.ListaCrono)</definedName>
    <definedName name="CRONO.MaxParc" hidden="1">[2]CRONO!$G65536+[2]CRONO!A1</definedName>
    <definedName name="CRONO.NivelExibicao" hidden="1">[2]CRONO!$G$10</definedName>
    <definedName name="CRONOPLE.ValorDoEvento" hidden="1">SUMIF([2]CÁLCULO!$M$15:$M$91,[2]CRONOPLE!$B1,OFFSET([2]CÁLCULO!$AA$15:$AA$91,0,[2]CRONOPLE!A$12))</definedName>
    <definedName name="D">#REF!</definedName>
    <definedName name="DADAD">#REF!</definedName>
    <definedName name="DATABASE">#REF!</definedName>
    <definedName name="DATAEMISSAO">#REF!</definedName>
    <definedName name="DATART">#REF!</definedName>
    <definedName name="DDD">#REF!</definedName>
    <definedName name="DDEE">#REF!</definedName>
    <definedName name="DESONERACAO" localSheetId="2" hidden="1">IF(OR(BDI!Import.Desoneracao="DESONERADO",BDI!Import.Desoneracao="SIM"),"SIM","NÃO")</definedName>
    <definedName name="DESONERACAO" localSheetId="5" hidden="1">IF(OR(Import.Desoneracao="DESONERADO",Import.Desoneracao="SIM"),"SIM","NÃO")</definedName>
    <definedName name="DESONERACAO" localSheetId="6" hidden="1">IF(OR(Import.Desoneracao="DESONERADO",Import.Desoneracao="SIM"),"SIM","NÃO")</definedName>
    <definedName name="DESONERACAO" hidden="1">IF(OR(Import.Desoneracao="DESONERADO",Import.Desoneracao="SIM"),"SIM","NÃO")</definedName>
    <definedName name="EEEE">#REF!</definedName>
    <definedName name="EMPRESAS">OFFSET([4]Cotações!$B$25,0,0):OFFSET([4]Cotações!$H$29,-1,0)</definedName>
    <definedName name="esc">#REF!</definedName>
    <definedName name="esc15_1">'[3]REDE COLETORA'!#REF!</definedName>
    <definedName name="esc15_2">'[3]REDE COLETORA'!#REF!</definedName>
    <definedName name="esc4_1">'[3]REDE COLETORA'!#REF!</definedName>
    <definedName name="esc4_2">'[3]REDE COLETORA'!#REF!</definedName>
    <definedName name="esc6_1">'[3]REDE COLETORA'!#REF!</definedName>
    <definedName name="esc6_2">'[3]REDE COLETORA'!#REF!</definedName>
    <definedName name="ESPERANCA">#REF!</definedName>
    <definedName name="ESPERANCAA">#REF!</definedName>
    <definedName name="EVENTOS.Lista" hidden="1">[2]EVENTOS!$C$15:OFFSET([2]EVENTOS!$C$65,-1,0)</definedName>
    <definedName name="EVENTOS.ListaValidacao" hidden="1">[2]EVENTOS!$B$15:OFFSET([2]EVENTOS!$B$65,-1,0)</definedName>
    <definedName name="Excel_BuiltIn_Database" localSheetId="2">#REF!</definedName>
    <definedName name="Excel_BuiltIn_Database" localSheetId="5" hidden="1">TEXT(Import.DataBase,"mm-aaaa")</definedName>
    <definedName name="Excel_BuiltIn_Database" localSheetId="6" hidden="1">TEXT(Import.DataBase,"mm-aaaa")</definedName>
    <definedName name="Excel_BuiltIn_Database" hidden="1">TEXT(Import.DataBase,"mm-aaaa")</definedName>
    <definedName name="FDSAFDSF">#REF!</definedName>
    <definedName name="FFF">#REF!</definedName>
    <definedName name="FoFo">#REF!</definedName>
    <definedName name="FoFo_1">'[3]REDE COLETORA'!#REF!</definedName>
    <definedName name="FoFo_2">'[3]REDE COLETORA'!#REF!</definedName>
    <definedName name="Fonte">[5]Plan1!$B$2:$B$6</definedName>
    <definedName name="_xlnm.Recorder">#REF!</definedName>
    <definedName name="Import.Apelido" hidden="1">[2]DADOS!$F$16</definedName>
    <definedName name="Import.BDI.Det1" hidden="1">#REF!</definedName>
    <definedName name="Import.BDI.Det2" hidden="1">#REF!</definedName>
    <definedName name="Import.BDI.Det3" hidden="1">#REF!</definedName>
    <definedName name="Import.BDI.ISS" hidden="1">#REF!</definedName>
    <definedName name="Import.BDI.Obs1" hidden="1">#REF!</definedName>
    <definedName name="Import.BDI.Obs2" hidden="1">#REF!</definedName>
    <definedName name="Import.BDI.Obs3" hidden="1">#REF!</definedName>
    <definedName name="Import.BDI.Tipo1" hidden="1">#REF!</definedName>
    <definedName name="Import.BDI.Tipo2" hidden="1">#REF!</definedName>
    <definedName name="Import.BDI.Tipo3" hidden="1">#REF!</definedName>
    <definedName name="Import.BMAFAcumulado" hidden="1">OFFSET([2]BM!$R$15,1,0):OFFSET([2]BM!$R$91,-1,0)</definedName>
    <definedName name="Import.CNPJ" hidden="1">[2]DADOS!$F$38</definedName>
    <definedName name="Import.Código" hidden="1">OFFSET([2]ORÇAMENTO!$Q$15,1,0):OFFSET([2]ORÇAMENTO!$Q$91,-1,0)</definedName>
    <definedName name="Import.Contrapartida" hidden="1">[2]DADOS!$F$10</definedName>
    <definedName name="Import.CPMaxPerc" hidden="1">[2]DADOS!$F$13</definedName>
    <definedName name="Import.CPMinAbsoluta" hidden="1">[2]DADOS!$F$12</definedName>
    <definedName name="Import.CPMinPerc" hidden="1">[2]DADOS!$F$11</definedName>
    <definedName name="Import.CR" hidden="1">[2]DADOS!$F$7</definedName>
    <definedName name="Import.CRONOPLE" hidden="1">OFFSET([2]CRONOPLE!$F$15,1,1):OFFSET([2]CRONOPLE!$AF$65,-1,-1)</definedName>
    <definedName name="Import.CTEF" hidden="1">[2]DADOS!$F$36</definedName>
    <definedName name="Import.CustoUnitário" hidden="1">OFFSET([2]ORÇAMENTO!$U$15,1,0):OFFSET([2]ORÇAMENTO!$U$91,-1,0)</definedName>
    <definedName name="Import.DataBase" hidden="1">OFFSET([2]DADOS!$G$19,0,-1)</definedName>
    <definedName name="Import.DataBaseLicit" hidden="1">OFFSET([2]DADOS!$G$40,0,-1)</definedName>
    <definedName name="Import.DataInicioObra" hidden="1">[2]DADOS!$F$46</definedName>
    <definedName name="Import.DescLote" hidden="1">[2]DADOS!$F$17</definedName>
    <definedName name="Import.Descrição" hidden="1">OFFSET([2]ORÇAMENTO!$R$15,1,0):OFFSET([2]ORÇAMENTO!$R$91,-1,0)</definedName>
    <definedName name="Import.Desoneracao" localSheetId="2" hidden="1">OFFSET([6]DADOS!$G$18,0,-1)</definedName>
    <definedName name="Import.Desoneracao" hidden="1">OFFSET([2]DADOS!$G$18,0,-1)</definedName>
    <definedName name="Import.empresa" hidden="1">[2]DADOS!$F$37</definedName>
    <definedName name="Import.Eventos.Nomes" hidden="1">OFFSET([2]EVENTOS!$D$15,1,0):OFFSET([2]EVENTOS!$D$65,-1,0)</definedName>
    <definedName name="Import.Fonte" hidden="1">OFFSET([2]ORÇAMENTO!$P$15,1,0):OFFSET([2]ORÇAMENTO!$P$91,-1,0)</definedName>
    <definedName name="Import.FrenteDeObra" hidden="1">[2]CÁLCULO!$Q$12:OFFSET([2]CÁLCULO!$AA$12,0,-1)</definedName>
    <definedName name="Import.Município" hidden="1">[2]DADOS!$F$6</definedName>
    <definedName name="Import.Nível" hidden="1">OFFSET([2]ORÇAMENTO!$M$15,1,0):OFFSET([2]ORÇAMENTO!$M$91,-1,0)</definedName>
    <definedName name="Import.OpcaoBDI" hidden="1">OFFSET([2]ORÇAMENTO!$V$15,1,0):OFFSET([2]ORÇAMENTO!$V$91,-1,0)</definedName>
    <definedName name="Import.ORÇAMENTO.DivRecurso" hidden="1">OFFSET([2]ORÇAMENTO!$Y$15,1,0):OFFSET([2]ORÇAMENTO!$Y$91,-1,0)</definedName>
    <definedName name="Import.PLE" hidden="1">OFFSET([2]PLE!$G$15,1,1):OFFSET([2]PLE!$AG$65,-1,-1)</definedName>
    <definedName name="Import.PLQ" hidden="1">OFFSET([2]CÁLCULO!$P$15,1,1):OFFSET([2]CÁLCULO!$AA$91,-1,-1)</definedName>
    <definedName name="Import.PLQ.MemCalc" hidden="1">OFFSET([2]CÁLCULO!$I$15,1,0):OFFSET([2]CÁLCULO!$I$91,-1,0)</definedName>
    <definedName name="Import.Proponente" hidden="1">[2]DADOS!$F$5</definedName>
    <definedName name="Import.QCI.Divisao" hidden="1">OFFSET([2]QCI!$V$13,1,0):OFFSET([2]QCI!$V$24,-1,0)</definedName>
    <definedName name="Import.QCI.ItemInv" hidden="1">OFFSET([2]QCI!$E$13,1,0):OFFSET([2]QCI!$E$24,-1,0)</definedName>
    <definedName name="Import.QCI.Qtde" hidden="1">OFFSET([2]QCI!$I$13,1,0):OFFSET([2]QCI!$I$24,-1,0)</definedName>
    <definedName name="Import.QCI.Situacao" hidden="1">OFFSET([2]QCI!$H$13,1,0):OFFSET([2]QCI!$H$24,-1,0)</definedName>
    <definedName name="Import.QCI.SubItemInv" hidden="1">OFFSET([2]QCI!$F$13,1,0):OFFSET([2]QCI!$F$24,-1,0)</definedName>
    <definedName name="Import.QCICP" hidden="1">OFFSET([2]QCI!$W$13,1,0):OFFSET([2]QCI!$W$24,-1,0)</definedName>
    <definedName name="Import.QCIDesc" hidden="1">OFFSET([2]QCI!$R$13,1,0):OFFSET([2]QCI!$R$24,-1,0)</definedName>
    <definedName name="Import.QCIInv" hidden="1">OFFSET([2]QCI!$U$13,1,0):OFFSET([2]QCI!$U$24,-1,0)</definedName>
    <definedName name="Import.QCILote" hidden="1">OFFSET([2]QCI!$T$13,1,0):OFFSET([2]QCI!$T$24,-1,0)</definedName>
    <definedName name="Import.QCIOutros" hidden="1">OFFSET([2]QCI!$X$13,1,0):OFFSET([2]QCI!$X$24,-1,0)</definedName>
    <definedName name="Import.Quantidade" hidden="1">OFFSET([2]ORÇAMENTO!$AJ$15,1,0):OFFSET([2]ORÇAMENTO!$AJ$91,-1,0)</definedName>
    <definedName name="import.recurso" hidden="1">[2]DADOS!$F$4</definedName>
    <definedName name="Import.RegimeExecução" hidden="1">OFFSET([2]DADOS!$G$39,0,-1)</definedName>
    <definedName name="Import.Repasse" hidden="1">[2]DADOS!$F$9</definedName>
    <definedName name="Import.RespFiscalização" hidden="1">[2]DADOS!$F$50:$F$53</definedName>
    <definedName name="Import.RespOrçamento" hidden="1">[2]DADOS!$F$22:$F$24</definedName>
    <definedName name="Import.SICONV" hidden="1">[2]DADOS!$F$8</definedName>
    <definedName name="Import.Unidade" hidden="1">OFFSET([2]ORÇAMENTO!$S$15,1,0):OFFSET([2]ORÇAMENTO!$S$91,-1,0)</definedName>
    <definedName name="Import.UnitarioLicitado" hidden="1">OFFSET([2]ORÇAMENTO!$AL$15,1,0):OFFSET([2]ORÇAMENTO!$AL$91,-1,0)</definedName>
    <definedName name="INDICES">[4]Cotações!$B$22:OFFSET([4]Cotações!$I$24,-1,0)</definedName>
    <definedName name="LOCALIDADE">#REF!</definedName>
    <definedName name="MANU">#REF!</definedName>
    <definedName name="MANU_PAV.2">#REF!</definedName>
    <definedName name="MANU_PAV2">#REF!</definedName>
    <definedName name="MBV">#REF!</definedName>
    <definedName name="MBV_1">'[3]REDE COLETORA'!#REF!</definedName>
    <definedName name="MBV_2">'[3]REDE COLETORA'!#REF!</definedName>
    <definedName name="MENU.CRONO" hidden="1">OFFSET([2]CRONO!$T$11,1,0)</definedName>
    <definedName name="NCOMPOSICOES">0</definedName>
    <definedName name="NCOTACOES">0</definedName>
    <definedName name="NEMPRESAS">3</definedName>
    <definedName name="NINDICES">1</definedName>
    <definedName name="nommmm">#REF!</definedName>
    <definedName name="NRELATORIOS">COUNTA([4]Relatórios!$A$1:$A$65536)-2</definedName>
    <definedName name="NumerEmpresa">3</definedName>
    <definedName name="NumerIndice">1</definedName>
    <definedName name="Objeto" hidden="1">[2]MENU!$J$1</definedName>
    <definedName name="Obra">#REF!</definedName>
    <definedName name="ORÇAMENTO.BancoRef" localSheetId="2" hidden="1">#REF!</definedName>
    <definedName name="ORÇAMENTO.BancoRef" hidden="1">[2]ORÇAMENTO!$F$8</definedName>
    <definedName name="ORÇAMENTO.CodBarra" localSheetId="5" hidden="1">IF(ORÇAMENTO.Fonte="Sinapi",SUBSTITUTE(SUBSTITUTE(ORÇAMENTO.Codigo,"/00","/"),"/0","/"),ORÇAMENTO.Codigo)</definedName>
    <definedName name="ORÇAMENTO.CodBarra" localSheetId="6" hidden="1">IF(ORÇAMENTO.Fonte="Sinapi",SUBSTITUTE(SUBSTITUTE(ORÇAMENTO.Codigo,"/00","/"),"/0","/"),ORÇAMENTO.Codigo)</definedName>
    <definedName name="ORÇAMENTO.CodBarra" hidden="1">IF(ORÇAMENTO.Fonte="Sinapi",SUBSTITUTE(SUBSTITUTE(ORÇAMENTO.Codigo,"/00","/"),"/0","/"),ORÇAMENTO.Codigo)</definedName>
    <definedName name="ORÇAMENTO.Codigo" hidden="1">[2]ORÇAMENTO!$Q1</definedName>
    <definedName name="ORÇAMENTO.CustoUnitario" localSheetId="2" hidden="1">ROUND([7]PLANILHA!#REF!,15-13*[7]PLANILHA!#REF!)</definedName>
    <definedName name="ORÇAMENTO.CustoUnitario" hidden="1">ROUND([2]ORÇAMENTO!$U1,15-13*[2]ORÇAMENTO!$AF$8)</definedName>
    <definedName name="ORÇAMENTO.Descricao" hidden="1">[2]ORÇAMENTO!$R1</definedName>
    <definedName name="ORÇAMENTO.Fonte" hidden="1">[2]ORÇAMENTO!$P1</definedName>
    <definedName name="ORÇAMENTO.ListaCrono" hidden="1">OFFSET([2]ORÇAMENTO!$AD$15,1,0):OFFSET([2]ORÇAMENTO!$AD$91,-1,0)</definedName>
    <definedName name="ORÇAMENTO.MáximoListaCrono" localSheetId="5" hidden="1">MAX(ORÇAMENTO.ListaCrono)</definedName>
    <definedName name="ORÇAMENTO.MáximoListaCrono" localSheetId="6" hidden="1">MAX(ORÇAMENTO.ListaCrono)</definedName>
    <definedName name="ORÇAMENTO.MáximoListaCrono" hidden="1">MAX(ORÇAMENTO.ListaCrono)</definedName>
    <definedName name="ORÇAMENTO.Nivel" hidden="1">[2]ORÇAMENTO!$M1</definedName>
    <definedName name="ORÇAMENTO.OpcaoBDI" hidden="1">[2]ORÇAMENTO!$V1</definedName>
    <definedName name="ORÇAMENTO.PasteFormat1" hidden="1">OFFSET([2]ORÇAMENTO!$P$15,1,0):OFFSET([2]ORÇAMENTO!$S$91,-1,0)</definedName>
    <definedName name="ORÇAMENTO.PasteFormat2" hidden="1">OFFSET([2]ORÇAMENTO!$U$15,1,0):OFFSET([2]ORÇAMENTO!$V$91,-1,0)</definedName>
    <definedName name="ORÇAMENTO.PrecoUnitarioLicitado" localSheetId="2" hidden="1">[7]PLANILHA!#REF!</definedName>
    <definedName name="ORÇAMENTO.PrecoUnitarioLicitado" hidden="1">[2]ORÇAMENTO!$AL1</definedName>
    <definedName name="ORÇAMENTO.RangeQuant" hidden="1">OFFSET([2]ORÇAMENTO!$T$15,1,0):OFFSET([2]ORÇAMENTO!$T$91,-1,0)</definedName>
    <definedName name="ORÇAMENTO.SumCPMANUAL" hidden="1">SUMIF([2]ORÇAMENTO!$Z$15:$Z$91,"CP",[2]ORÇAMENTO!$AA$15:$AA$91)</definedName>
    <definedName name="ORÇAMENTO.SumINVMANUAL" hidden="1">SUMIF([2]ORÇAMENTO!$Z$15:$Z$91,"RP",[2]ORÇAMENTO!$X$15:$X$91)+SUMIF([2]ORÇAMENTO!$Z$15:$Z$91,"CP",[2]ORÇAMENTO!$X$15:$X$91)+SUMIF([2]ORÇAMENTO!$Z$15:$Z$91,"OU",[2]ORÇAMENTO!$X$15:$X$91)</definedName>
    <definedName name="ORÇAMENTO.SumOUTROSMANUAL" hidden="1">SUMIF([2]ORÇAMENTO!$Z$15:$Z$91,"OU",[2]ORÇAMENTO!$AB$15:$AB$91)</definedName>
    <definedName name="ORÇAMENTO.SumREPASSEMANUAL" localSheetId="5" hidden="1">ORÇAMENTO.SumINVMANUAL-ORÇAMENTO.SumCPMANUAL-ORÇAMENTO.SumOUTROSMANUAL</definedName>
    <definedName name="ORÇAMENTO.SumREPASSEMANUAL" localSheetId="6" hidden="1">ORÇAMENTO.SumINVMANUAL-ORÇAMENTO.SumCPMANUAL-ORÇAMENTO.SumOUTROSMANUAL</definedName>
    <definedName name="ORÇAMENTO.SumREPASSEMANUAL" hidden="1">ORÇAMENTO.SumINVMANUAL-ORÇAMENTO.SumCPMANUAL-ORÇAMENTO.SumOUTROSMANUAL</definedName>
    <definedName name="ORÇAMENTO.Unidade" hidden="1">[2]ORÇAMENTO!$S1</definedName>
    <definedName name="OUTRO">#REF!</definedName>
    <definedName name="Par">#REF!</definedName>
    <definedName name="Par_1">'[3]REDE COLETORA'!#REF!</definedName>
    <definedName name="Par_2">'[3]REDE COLETORA'!#REF!</definedName>
    <definedName name="Plan">#REF!</definedName>
    <definedName name="Plan2">#REF!</definedName>
    <definedName name="Plan3">#REF!</definedName>
    <definedName name="PLANILHA_RESUMO">#REF!</definedName>
    <definedName name="PLE.firstrow" hidden="1">[2]PLE!$A$15:$IV$15</definedName>
    <definedName name="PLE.lastrow" hidden="1">[2]PLE!$A$65:$IV$65</definedName>
    <definedName name="PLE.Medicao" hidden="1">[2]PLE!$J$9</definedName>
    <definedName name="PLE.ValorDoEvento" hidden="1">SUMIF([2]CÁLCULO!$M$15:$M$91,[2]PLE!$B1,OFFSET([2]CÁLCULO!$AA$15:$AA$91,0,[2]PLE!A$12))</definedName>
    <definedName name="PO.ValoresBDI" hidden="1">OFFSET([2]ORÇAMENTO!$AH$15,1,0):OFFSET([2]ORÇAMENTO!$AH$91,-1,0)</definedName>
    <definedName name="Print_Area_MI">[8]HIDRAULICA!#REF!</definedName>
    <definedName name="PVC">#REF!</definedName>
    <definedName name="PVC_1">'[3]REDE COLETORA'!#REF!</definedName>
    <definedName name="PVC_2">'[3]REDE COLETORA'!#REF!</definedName>
    <definedName name="QCI.CPManual" hidden="1">ROUND([2]QCI!$W1,2)</definedName>
    <definedName name="QCI.DescManual" hidden="1">[2]QCI!$R1</definedName>
    <definedName name="QCI.Divisao" hidden="1">[2]QCI!$V1</definedName>
    <definedName name="QCI.ExisteManual" hidden="1">(COUNTIF([2]QCI!$B$13:$B$24,"Manual")+COUNTIF([2]QCI!$B$13:$B$24,"SemiAuto"))&gt;0</definedName>
    <definedName name="QCI.InvManual" hidden="1">ROUND([2]QCI!$U1,2)</definedName>
    <definedName name="QCI.ItemInvestimento" hidden="1">OFFSET([2]DADOS!$J$2,1,0,COUNTA([2]DADOS!$J$1:$J$65536)-1,1)</definedName>
    <definedName name="QCI.LoteManual" hidden="1">[2]QCI!$T1</definedName>
    <definedName name="QCI.MaxCPManual" hidden="1">[2]QCI!$O1-[2]QCI!$X1</definedName>
    <definedName name="QCI.MaxOUManual" hidden="1">[2]QCI!$O1-[2]QCI!$W1</definedName>
    <definedName name="QCI.OutrosManual" hidden="1">ROUND([2]QCI!$X1,2)</definedName>
    <definedName name="QCI.SubItemInvestimento" hidden="1">OFFSET([2]DADOS!$A$2,1,MATCH([2]QCI!$E1,[2]DADOS!$A$2:$IV$2,0)-1,INDEX([2]DADOS!$A$2:$IV$2,MATCH([2]QCI!$E1,[2]DADOS!$A$2:$IV$2,0)+1))</definedName>
    <definedName name="QCI.SumCPMANUAL" hidden="1">SUMIF([2]QCI!$B$13:$B$24,"Manual",[2]QCI!$AA$13:$AA$24)</definedName>
    <definedName name="QCI.SumINVMANUAL" hidden="1">SUMIF([2]QCI!$B$13:$B$24,"Manual",[2]QCI!$O$13:$O$24)</definedName>
    <definedName name="QCI.SumOUTROSMANUAL" hidden="1">SUMIF([2]QCI!$B$13:$B$24,"Manual",[2]QCI!$AB$13:$AB$24)</definedName>
    <definedName name="QCI.SumREPASSEMANUAL" localSheetId="5" hidden="1">QCI.SumINVMANUAL-QCI.CPManual-QCI.OutrosManual</definedName>
    <definedName name="QCI.SumREPASSEMANUAL" localSheetId="6" hidden="1">QCI.SumINVMANUAL-QCI.CPManual-QCI.OutrosManual</definedName>
    <definedName name="QCI.SumREPASSEMANUAL" hidden="1">QCI.SumINVMANUAL-QCI.CPManual-QCI.OutrosManual</definedName>
    <definedName name="REFERENCIA.Descricao" localSheetId="2" hidden="1">IF(ISNUMBER(#REF!),OFFSET(INDIRECT(BDI!ORÇAMENTO.BancoRef),#REF!-1,3,1),#REF!)</definedName>
    <definedName name="REFERENCIA.Descricao" localSheetId="5" hidden="1">IF(ISNUMBER([2]ORÇAMENTO!$AF1),OFFSET(INDIRECT(ORÇAMENTO.BancoRef),[2]ORÇAMENTO!$AF1-1,3,1),[2]ORÇAMENTO!$AF1)</definedName>
    <definedName name="REFERENCIA.Descricao" localSheetId="6" hidden="1">IF(ISNUMBER([2]ORÇAMENTO!$AF1),OFFSET(INDIRECT(ORÇAMENTO.BancoRef),[2]ORÇAMENTO!$AF1-1,3,1),[2]ORÇAMENTO!$AF1)</definedName>
    <definedName name="REFERENCIA.Descricao" hidden="1">IF(ISNUMBER([2]ORÇAMENTO!$AF1),OFFSET(INDIRECT(ORÇAMENTO.BancoRef),[2]ORÇAMENTO!$AF1-1,3,1),[2]ORÇAMENTO!$AF1)</definedName>
    <definedName name="REFERENCIA.Desonerado" localSheetId="5" hidden="1">IF(ISNUMBER([2]ORÇAMENTO!$AF1),VALUE(OFFSET(INDIRECT(ORÇAMENTO.BancoRef),[2]ORÇAMENTO!$AF1-1,5,1)),0)</definedName>
    <definedName name="REFERENCIA.Desonerado" localSheetId="6" hidden="1">IF(ISNUMBER([2]ORÇAMENTO!$AF1),VALUE(OFFSET(INDIRECT(ORÇAMENTO.BancoRef),[2]ORÇAMENTO!$AF1-1,5,1)),0)</definedName>
    <definedName name="REFERENCIA.Desonerado" hidden="1">IF(ISNUMBER([2]ORÇAMENTO!$AF1),VALUE(OFFSET(INDIRECT(ORÇAMENTO.BancoRef),[2]ORÇAMENTO!$AF1-1,5,1)),0)</definedName>
    <definedName name="REFERENCIA.NaoDesonerado" localSheetId="5" hidden="1">IF(ISNUMBER([2]ORÇAMENTO!$AF1),VALUE(OFFSET(INDIRECT(ORÇAMENTO.BancoRef),[2]ORÇAMENTO!$AF1-1,6,1)),0)</definedName>
    <definedName name="REFERENCIA.NaoDesonerado" localSheetId="6" hidden="1">IF(ISNUMBER([2]ORÇAMENTO!$AF1),VALUE(OFFSET(INDIRECT(ORÇAMENTO.BancoRef),[2]ORÇAMENTO!$AF1-1,6,1)),0)</definedName>
    <definedName name="REFERENCIA.NaoDesonerado" hidden="1">IF(ISNUMBER([2]ORÇAMENTO!$AF1),VALUE(OFFSET(INDIRECT(ORÇAMENTO.BancoRef),[2]ORÇAMENTO!$AF1-1,6,1)),0)</definedName>
    <definedName name="REFERENCIA.Unidade" localSheetId="2" hidden="1">IF(ISNUMBER(#REF!),OFFSET(INDIRECT(BDI!ORÇAMENTO.BancoRef),#REF!-1,4,1),"-")</definedName>
    <definedName name="REFERENCIA.Unidade" localSheetId="5" hidden="1">IF(ISNUMBER([2]ORÇAMENTO!$AF1),OFFSET(INDIRECT(ORÇAMENTO.BancoRef),[2]ORÇAMENTO!$AF1-1,4,1),"-")</definedName>
    <definedName name="REFERENCIA.Unidade" localSheetId="6" hidden="1">IF(ISNUMBER([2]ORÇAMENTO!$AF1),OFFSET(INDIRECT(ORÇAMENTO.BancoRef),[2]ORÇAMENTO!$AF1-1,4,1),"-")</definedName>
    <definedName name="REFERENCIA.Unidade" hidden="1">IF(ISNUMBER([2]ORÇAMENTO!$AF1),OFFSET(INDIRECT(ORÇAMENTO.BancoRef),[2]ORÇAMENTO!$AF1-1,4,1),"-")</definedName>
    <definedName name="RegimeExecucao" localSheetId="5" hidden="1">IF(OR(Import.RegimeExecução="",Import.RegimeExecução="Empreitada por Preço Global",Import.RegimeExecução="Empreitada Integral"),"Global","Unitário")</definedName>
    <definedName name="RegimeExecucao" localSheetId="6" hidden="1">IF(OR(Import.RegimeExecução="",Import.RegimeExecução="Empreitada por Preço Global",Import.RegimeExecução="Empreitada Integral"),"Global","Unitário")</definedName>
    <definedName name="RegimeExecucao" hidden="1">IF(OR(Import.RegimeExecução="",Import.RegimeExecução="Empreitada por Preço Global",Import.RegimeExecução="Empreitada Integral"),"Global","Unitário")</definedName>
    <definedName name="RelatoriosFontes" localSheetId="5">OFFSET([4]Relatórios!$A$5,1,0,NRELATORIOS)</definedName>
    <definedName name="RelatoriosFontes" localSheetId="6">OFFSET([4]Relatórios!$A$5,1,0,NRELATORIOS)</definedName>
    <definedName name="RelatoriosFontes">OFFSET([4]Relatórios!$A$5,1,0,NRELATORIOS)</definedName>
    <definedName name="RRE.MaxCPAcum" hidden="1">[2]RRE!$AD$26</definedName>
    <definedName name="RRE.MaxCPAnt" hidden="1">[2]RRE!$AC$26</definedName>
    <definedName name="RRE.MaxOUAcum" hidden="1">[2]RRE!$AD$27</definedName>
    <definedName name="RRE.MaxOUAnt" hidden="1">[2]RRE!$AC$27</definedName>
    <definedName name="RRE.Numero" hidden="1">OFFSET([2]RRE!$O$7,0,1)</definedName>
    <definedName name="RRE.VIMeta" hidden="1">[2]RRE!$L1</definedName>
    <definedName name="SENHAGT" localSheetId="2" hidden="1">"PM2CAIXA"</definedName>
    <definedName name="SENHAGT" hidden="1">"PM3CAIXA"</definedName>
    <definedName name="SomaAgrup" localSheetId="2" hidden="1">SUMIF(OFFSET([7]PLANILHA!$E1,1,0,[7]PLANILHA!$F1),"S",OFFSET([7]PLANILHA!A1,1,0,[7]PLANILHA!$F1))</definedName>
    <definedName name="SomaAgrup" hidden="1">SUMIF(OFFSET([2]ORÇAMENTO!$C1,1,0,[2]ORÇAMENTO!$D1),"S",OFFSET([2]ORÇAMENTO!A1,1,0,[2]ORÇAMENTO!$D1))</definedName>
    <definedName name="SomaAgrupBM" hidden="1">SUMIF(OFFSET([2]BM!$A1,1,0,[2]BM!$B1),"S",OFFSET([2]BM!A1,1,0,[2]BM!$B1))</definedName>
    <definedName name="TIPOORCAMENTO" localSheetId="2" hidden="1">IF(VALUE([9]MENU!$O$3)=2,"Licitado","Proposto")</definedName>
    <definedName name="TIPOORCAMENTO" hidden="1">IF(VALUE([2]MENU!$O$3)=2,"Licitado","Proposto")</definedName>
    <definedName name="_xlnm.Print_Titles" localSheetId="4">CPUs!$1:$3</definedName>
    <definedName name="_xlnm.Print_Titles" localSheetId="7">'Curva ABC de Serviços'!$1:$4</definedName>
    <definedName name="_xlnm.Print_Titles" localSheetId="1">'Memória de Cálculo'!$1:$4</definedName>
    <definedName name="_xlnm.Print_Titles" localSheetId="0">'Orçamento Sintético'!$1:$5</definedName>
    <definedName name="_xlnm.Print_Titles">[10]Plan1!$A$1:$IV$8</definedName>
    <definedName name="Versao" hidden="1">[2]MENU!$J$2</definedName>
    <definedName name="VTE">#REF!</definedName>
    <definedName name="VTE_1">'[3]REDE COLETORA'!#REF!</definedName>
    <definedName name="VTE_2">'[3]REDE COLETORA'!#REF!</definedName>
    <definedName name="VTOTAL1" localSheetId="2" hidden="1">ROUND([7]PLANILHA!#REF!*[7]PLANILHA!#REF!,15-13*[7]PLANILHA!#REF!)</definedName>
    <definedName name="VTOTAL1" hidden="1">ROUND([2]ORÇAMENTO!$T1*[2]ORÇAMENTO!$W1,15-13*[2]ORÇAMENTO!$AF$11)</definedName>
    <definedName name="VTOTALBM" localSheetId="5" hidden="1">IF([2]BM!$I1=0,0,CHOOSE(MATCH('COTACAO - FONTE'!RegimeExecucao,{"Global","Unitário"},0),ROUND(ROUND([2]BM!IT1,15-13*[2]BM!$A$9)/100*[2]BM!$I1,15-13*[2]ORÇAMENTO!$AF$11),ROUND(ROUND([2]BM!IT1,15-13*[2]BM!$A$9)*ROUND([2]BM!$H1,15-13*[2]ORÇAMENTO!$AF$10),15-13*[2]ORÇAMENTO!$AF$11)))</definedName>
    <definedName name="VTOTALBM" localSheetId="6" hidden="1">IF([2]BM!$I1=0,0,CHOOSE(MATCH('COT-BRINQUEDOS-ACESS'!RegimeExecucao,{"Global","Unitário"},0),ROUND(ROUND([2]BM!IT1,15-13*[2]BM!$A$9)/100*[2]BM!$I1,15-13*[2]ORÇAMENTO!$AF$11),ROUND(ROUND([2]BM!IT1,15-13*[2]BM!$A$9)*ROUND([2]BM!$H1,15-13*[2]ORÇAMENTO!$AF$10),15-13*[2]ORÇAMENTO!$AF$11)))</definedName>
    <definedName name="VTOTALBM" hidden="1">IF([2]BM!$I1=0,0,CHOOSE(MATCH(RegimeExecucao,{"Global","Unitário"},0),ROUND(ROUND([2]BM!IT1,15-13*[2]BM!$A$9)/100*[2]BM!$I1,15-13*[2]ORÇAMENTO!$AF$11),ROUND(ROUND([2]BM!IT1,15-13*[2]BM!$A$9)*ROUND([2]BM!$H1,15-13*[2]ORÇAMENTO!$AF$10),15-13*[2]ORÇAMENTO!$AF$11)))</definedName>
    <definedName name="wrn.PENDENCIAS.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localSheetId="6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</definedNames>
  <calcPr calcId="162913"/>
</workbook>
</file>

<file path=xl/calcChain.xml><?xml version="1.0" encoding="utf-8"?>
<calcChain xmlns="http://schemas.openxmlformats.org/spreadsheetml/2006/main">
  <c r="D13" i="7" l="1"/>
  <c r="D11" i="7"/>
  <c r="D10" i="7"/>
  <c r="D7" i="7"/>
  <c r="D2" i="6"/>
  <c r="J32" i="3"/>
  <c r="J17" i="3"/>
  <c r="H171" i="1" l="1"/>
  <c r="I171" i="1" s="1"/>
  <c r="J171" i="1" s="1"/>
  <c r="H170" i="1"/>
  <c r="I170" i="1" s="1"/>
  <c r="J170" i="1" s="1"/>
  <c r="H169" i="1"/>
  <c r="I169" i="1" s="1"/>
  <c r="J169" i="1" s="1"/>
  <c r="H168" i="1"/>
  <c r="I168" i="1" s="1"/>
  <c r="J168" i="1" s="1"/>
  <c r="H167" i="1"/>
  <c r="I167" i="1" s="1"/>
  <c r="J167" i="1" s="1"/>
  <c r="H166" i="1"/>
  <c r="I166" i="1" s="1"/>
  <c r="J166" i="1" s="1"/>
  <c r="H165" i="1"/>
  <c r="I165" i="1" s="1"/>
  <c r="J165" i="1" s="1"/>
  <c r="H164" i="1"/>
  <c r="I164" i="1" s="1"/>
  <c r="J164" i="1" s="1"/>
  <c r="H163" i="1"/>
  <c r="I163" i="1" s="1"/>
  <c r="H161" i="1"/>
  <c r="I161" i="1" s="1"/>
  <c r="J161" i="1" s="1"/>
  <c r="H160" i="1"/>
  <c r="I160" i="1" s="1"/>
  <c r="J160" i="1" s="1"/>
  <c r="H159" i="1"/>
  <c r="I159" i="1" s="1"/>
  <c r="J159" i="1" s="1"/>
  <c r="H158" i="1"/>
  <c r="I158" i="1" s="1"/>
  <c r="J158" i="1" s="1"/>
  <c r="H157" i="1"/>
  <c r="I157" i="1" s="1"/>
  <c r="J157" i="1" s="1"/>
  <c r="H156" i="1"/>
  <c r="I156" i="1" s="1"/>
  <c r="J156" i="1" s="1"/>
  <c r="H155" i="1"/>
  <c r="I155" i="1" s="1"/>
  <c r="J155" i="1" s="1"/>
  <c r="H154" i="1"/>
  <c r="I154" i="1" s="1"/>
  <c r="J154" i="1" s="1"/>
  <c r="H153" i="1"/>
  <c r="I153" i="1" s="1"/>
  <c r="J153" i="1" s="1"/>
  <c r="H152" i="1"/>
  <c r="I152" i="1" s="1"/>
  <c r="J152" i="1" s="1"/>
  <c r="H151" i="1"/>
  <c r="I151" i="1" s="1"/>
  <c r="J151" i="1" s="1"/>
  <c r="H150" i="1"/>
  <c r="I150" i="1" s="1"/>
  <c r="J150" i="1" s="1"/>
  <c r="H149" i="1"/>
  <c r="I149" i="1" s="1"/>
  <c r="J149" i="1" s="1"/>
  <c r="H148" i="1"/>
  <c r="I148" i="1" s="1"/>
  <c r="J148" i="1" s="1"/>
  <c r="H147" i="1"/>
  <c r="I147" i="1" s="1"/>
  <c r="J147" i="1" s="1"/>
  <c r="H146" i="1"/>
  <c r="I146" i="1" s="1"/>
  <c r="J146" i="1" s="1"/>
  <c r="H145" i="1"/>
  <c r="I145" i="1" s="1"/>
  <c r="J145" i="1" s="1"/>
  <c r="H144" i="1"/>
  <c r="I144" i="1" s="1"/>
  <c r="J144" i="1" s="1"/>
  <c r="H143" i="1"/>
  <c r="I143" i="1" s="1"/>
  <c r="J143" i="1" s="1"/>
  <c r="H142" i="1"/>
  <c r="I142" i="1" s="1"/>
  <c r="J142" i="1" s="1"/>
  <c r="H141" i="1"/>
  <c r="I141" i="1" s="1"/>
  <c r="J141" i="1" s="1"/>
  <c r="H140" i="1"/>
  <c r="I140" i="1" s="1"/>
  <c r="J140" i="1" s="1"/>
  <c r="H139" i="1"/>
  <c r="I139" i="1" s="1"/>
  <c r="J139" i="1" s="1"/>
  <c r="H138" i="1"/>
  <c r="I138" i="1" s="1"/>
  <c r="J138" i="1" s="1"/>
  <c r="H137" i="1"/>
  <c r="I137" i="1" s="1"/>
  <c r="J137" i="1" s="1"/>
  <c r="H136" i="1"/>
  <c r="I136" i="1" s="1"/>
  <c r="J136" i="1" s="1"/>
  <c r="H135" i="1"/>
  <c r="I135" i="1" s="1"/>
  <c r="J135" i="1" s="1"/>
  <c r="H134" i="1"/>
  <c r="I134" i="1" s="1"/>
  <c r="J134" i="1" s="1"/>
  <c r="H133" i="1"/>
  <c r="I133" i="1" s="1"/>
  <c r="J133" i="1" s="1"/>
  <c r="H132" i="1"/>
  <c r="I132" i="1" s="1"/>
  <c r="J132" i="1" s="1"/>
  <c r="H131" i="1"/>
  <c r="I131" i="1" s="1"/>
  <c r="H129" i="1"/>
  <c r="I129" i="1" s="1"/>
  <c r="H126" i="1"/>
  <c r="I126" i="1" s="1"/>
  <c r="J126" i="1" s="1"/>
  <c r="H125" i="1"/>
  <c r="I125" i="1" s="1"/>
  <c r="J125" i="1" s="1"/>
  <c r="H124" i="1"/>
  <c r="I124" i="1" s="1"/>
  <c r="J124" i="1" s="1"/>
  <c r="I123" i="1"/>
  <c r="J123" i="1" s="1"/>
  <c r="H123" i="1"/>
  <c r="I122" i="1"/>
  <c r="H122" i="1"/>
  <c r="H120" i="1"/>
  <c r="I120" i="1" s="1"/>
  <c r="J120" i="1" s="1"/>
  <c r="H119" i="1"/>
  <c r="I119" i="1" s="1"/>
  <c r="J119" i="1" s="1"/>
  <c r="H118" i="1"/>
  <c r="I118" i="1" s="1"/>
  <c r="J118" i="1" s="1"/>
  <c r="H117" i="1"/>
  <c r="I117" i="1" s="1"/>
  <c r="H115" i="1"/>
  <c r="I115" i="1" s="1"/>
  <c r="J115" i="1" s="1"/>
  <c r="H114" i="1"/>
  <c r="I114" i="1" s="1"/>
  <c r="J114" i="1" s="1"/>
  <c r="H113" i="1"/>
  <c r="I113" i="1" s="1"/>
  <c r="J113" i="1" s="1"/>
  <c r="H112" i="1"/>
  <c r="I112" i="1" s="1"/>
  <c r="I110" i="1"/>
  <c r="J110" i="1" s="1"/>
  <c r="H110" i="1"/>
  <c r="H109" i="1"/>
  <c r="I109" i="1" s="1"/>
  <c r="J109" i="1" s="1"/>
  <c r="H108" i="1"/>
  <c r="I108" i="1" s="1"/>
  <c r="J108" i="1" s="1"/>
  <c r="H107" i="1"/>
  <c r="I107" i="1" s="1"/>
  <c r="J107" i="1" s="1"/>
  <c r="H106" i="1"/>
  <c r="I106" i="1" s="1"/>
  <c r="J106" i="1" s="1"/>
  <c r="H105" i="1"/>
  <c r="I105" i="1" s="1"/>
  <c r="J105" i="1" s="1"/>
  <c r="H104" i="1"/>
  <c r="I104" i="1" s="1"/>
  <c r="J104" i="1" s="1"/>
  <c r="H103" i="1"/>
  <c r="I103" i="1" s="1"/>
  <c r="J103" i="1" s="1"/>
  <c r="H102" i="1"/>
  <c r="I102" i="1" s="1"/>
  <c r="J102" i="1" s="1"/>
  <c r="H101" i="1"/>
  <c r="I101" i="1" s="1"/>
  <c r="J101" i="1" s="1"/>
  <c r="H100" i="1"/>
  <c r="I100" i="1" s="1"/>
  <c r="J100" i="1" s="1"/>
  <c r="H99" i="1"/>
  <c r="I99" i="1" s="1"/>
  <c r="J99" i="1" s="1"/>
  <c r="H98" i="1"/>
  <c r="I98" i="1" s="1"/>
  <c r="H96" i="1"/>
  <c r="I96" i="1" s="1"/>
  <c r="J96" i="1" s="1"/>
  <c r="H95" i="1"/>
  <c r="I95" i="1" s="1"/>
  <c r="J95" i="1" s="1"/>
  <c r="H94" i="1"/>
  <c r="I94" i="1" s="1"/>
  <c r="J94" i="1" s="1"/>
  <c r="H93" i="1"/>
  <c r="I93" i="1" s="1"/>
  <c r="J93" i="1" s="1"/>
  <c r="H92" i="1"/>
  <c r="I92" i="1" s="1"/>
  <c r="H90" i="1"/>
  <c r="I90" i="1" s="1"/>
  <c r="J90" i="1" s="1"/>
  <c r="H89" i="1"/>
  <c r="I89" i="1" s="1"/>
  <c r="J89" i="1" s="1"/>
  <c r="H88" i="1"/>
  <c r="I88" i="1" s="1"/>
  <c r="J88" i="1" s="1"/>
  <c r="H87" i="1"/>
  <c r="I87" i="1" s="1"/>
  <c r="J87" i="1" s="1"/>
  <c r="H86" i="1"/>
  <c r="I86" i="1" s="1"/>
  <c r="H84" i="1"/>
  <c r="I84" i="1" s="1"/>
  <c r="J84" i="1" s="1"/>
  <c r="H83" i="1"/>
  <c r="I83" i="1" s="1"/>
  <c r="J83" i="1" s="1"/>
  <c r="H82" i="1"/>
  <c r="I82" i="1" s="1"/>
  <c r="J82" i="1" s="1"/>
  <c r="H81" i="1"/>
  <c r="I81" i="1" s="1"/>
  <c r="J81" i="1" s="1"/>
  <c r="H80" i="1"/>
  <c r="I80" i="1" s="1"/>
  <c r="J80" i="1" s="1"/>
  <c r="H79" i="1"/>
  <c r="I79" i="1" s="1"/>
  <c r="J79" i="1" s="1"/>
  <c r="H78" i="1"/>
  <c r="I78" i="1" s="1"/>
  <c r="J78" i="1" s="1"/>
  <c r="I77" i="1"/>
  <c r="J77" i="1" s="1"/>
  <c r="H77" i="1"/>
  <c r="H76" i="1"/>
  <c r="I76" i="1" s="1"/>
  <c r="J76" i="1" s="1"/>
  <c r="H75" i="1"/>
  <c r="I75" i="1" s="1"/>
  <c r="J75" i="1" s="1"/>
  <c r="H74" i="1"/>
  <c r="I74" i="1" s="1"/>
  <c r="J74" i="1" s="1"/>
  <c r="H73" i="1"/>
  <c r="I73" i="1" s="1"/>
  <c r="H71" i="1"/>
  <c r="I71" i="1" s="1"/>
  <c r="J71" i="1" s="1"/>
  <c r="H70" i="1"/>
  <c r="I70" i="1" s="1"/>
  <c r="J70" i="1" s="1"/>
  <c r="H69" i="1"/>
  <c r="I69" i="1" s="1"/>
  <c r="J69" i="1" s="1"/>
  <c r="H68" i="1"/>
  <c r="I68" i="1" s="1"/>
  <c r="J68" i="1" s="1"/>
  <c r="H67" i="1"/>
  <c r="I67" i="1" s="1"/>
  <c r="J67" i="1" s="1"/>
  <c r="H66" i="1"/>
  <c r="I66" i="1" s="1"/>
  <c r="J66" i="1" s="1"/>
  <c r="H65" i="1"/>
  <c r="I65" i="1" s="1"/>
  <c r="H63" i="1"/>
  <c r="I63" i="1" s="1"/>
  <c r="J63" i="1" s="1"/>
  <c r="H62" i="1"/>
  <c r="I62" i="1" s="1"/>
  <c r="J62" i="1" s="1"/>
  <c r="H61" i="1"/>
  <c r="I61" i="1" s="1"/>
  <c r="J61" i="1" s="1"/>
  <c r="H60" i="1"/>
  <c r="I60" i="1" s="1"/>
  <c r="J60" i="1" s="1"/>
  <c r="H59" i="1"/>
  <c r="I59" i="1" s="1"/>
  <c r="J59" i="1" s="1"/>
  <c r="H58" i="1"/>
  <c r="I58" i="1" s="1"/>
  <c r="J58" i="1" s="1"/>
  <c r="H57" i="1"/>
  <c r="I57" i="1" s="1"/>
  <c r="H55" i="1"/>
  <c r="I55" i="1" s="1"/>
  <c r="J55" i="1" s="1"/>
  <c r="H54" i="1"/>
  <c r="I54" i="1" s="1"/>
  <c r="J54" i="1" s="1"/>
  <c r="H53" i="1"/>
  <c r="I53" i="1" s="1"/>
  <c r="H51" i="1"/>
  <c r="I51" i="1" s="1"/>
  <c r="J51" i="1" s="1"/>
  <c r="H50" i="1"/>
  <c r="I50" i="1" s="1"/>
  <c r="J50" i="1" s="1"/>
  <c r="H49" i="1"/>
  <c r="I49" i="1" s="1"/>
  <c r="H47" i="1"/>
  <c r="I47" i="1" s="1"/>
  <c r="J47" i="1" s="1"/>
  <c r="H46" i="1"/>
  <c r="I46" i="1" s="1"/>
  <c r="H44" i="1"/>
  <c r="I44" i="1" s="1"/>
  <c r="J44" i="1" s="1"/>
  <c r="H43" i="1"/>
  <c r="I43" i="1" s="1"/>
  <c r="H41" i="1"/>
  <c r="I41" i="1" s="1"/>
  <c r="H39" i="1"/>
  <c r="I39" i="1" s="1"/>
  <c r="J39" i="1" s="1"/>
  <c r="H38" i="1"/>
  <c r="I38" i="1" s="1"/>
  <c r="J38" i="1" s="1"/>
  <c r="H37" i="1"/>
  <c r="I37" i="1" s="1"/>
  <c r="H35" i="1"/>
  <c r="I35" i="1" s="1"/>
  <c r="J35" i="1" s="1"/>
  <c r="H34" i="1"/>
  <c r="I34" i="1" s="1"/>
  <c r="H32" i="1"/>
  <c r="I32" i="1" s="1"/>
  <c r="H29" i="1"/>
  <c r="I29" i="1" s="1"/>
  <c r="J29" i="1" s="1"/>
  <c r="H28" i="1"/>
  <c r="I28" i="1" s="1"/>
  <c r="J28" i="1" s="1"/>
  <c r="H27" i="1"/>
  <c r="I27" i="1" s="1"/>
  <c r="J27" i="1" s="1"/>
  <c r="H26" i="1"/>
  <c r="I26" i="1" s="1"/>
  <c r="J26" i="1" s="1"/>
  <c r="H25" i="1"/>
  <c r="I25" i="1" s="1"/>
  <c r="J25" i="1" s="1"/>
  <c r="H24" i="1"/>
  <c r="I24" i="1" s="1"/>
  <c r="J24" i="1" s="1"/>
  <c r="H23" i="1"/>
  <c r="I23" i="1" s="1"/>
  <c r="H21" i="1"/>
  <c r="I21" i="1" s="1"/>
  <c r="H19" i="1"/>
  <c r="I19" i="1" s="1"/>
  <c r="J19" i="1" s="1"/>
  <c r="H18" i="1"/>
  <c r="I18" i="1" s="1"/>
  <c r="J18" i="1" s="1"/>
  <c r="H17" i="1"/>
  <c r="I17" i="1" s="1"/>
  <c r="J17" i="1" s="1"/>
  <c r="H16" i="1"/>
  <c r="I16" i="1" s="1"/>
  <c r="J16" i="1" s="1"/>
  <c r="H15" i="1"/>
  <c r="I15" i="1" s="1"/>
  <c r="J15" i="1" s="1"/>
  <c r="H14" i="1"/>
  <c r="I14" i="1" s="1"/>
  <c r="J14" i="1" s="1"/>
  <c r="H13" i="1"/>
  <c r="I13" i="1" s="1"/>
  <c r="J13" i="1" s="1"/>
  <c r="H12" i="1"/>
  <c r="I12" i="1" s="1"/>
  <c r="J12" i="1" s="1"/>
  <c r="H11" i="1"/>
  <c r="I11" i="1" s="1"/>
  <c r="H10" i="1"/>
  <c r="I10" i="1" s="1"/>
  <c r="J10" i="1" s="1"/>
  <c r="H9" i="1"/>
  <c r="I9" i="1" s="1"/>
  <c r="J9" i="1" s="1"/>
  <c r="H8" i="1"/>
  <c r="I8" i="1" s="1"/>
  <c r="J8" i="1" s="1"/>
  <c r="H7" i="1"/>
  <c r="I7" i="1" s="1"/>
  <c r="J57" i="1" l="1"/>
  <c r="I56" i="1"/>
  <c r="J56" i="1" s="1"/>
  <c r="J34" i="1"/>
  <c r="I33" i="1"/>
  <c r="J33" i="1" s="1"/>
  <c r="J112" i="1"/>
  <c r="I111" i="1"/>
  <c r="J111" i="1" s="1"/>
  <c r="J32" i="1"/>
  <c r="I31" i="1"/>
  <c r="J49" i="1"/>
  <c r="I48" i="1"/>
  <c r="J48" i="1" s="1"/>
  <c r="J43" i="1"/>
  <c r="I42" i="1"/>
  <c r="J42" i="1" s="1"/>
  <c r="J98" i="1"/>
  <c r="I97" i="1"/>
  <c r="J97" i="1" s="1"/>
  <c r="J41" i="1"/>
  <c r="I40" i="1"/>
  <c r="J40" i="1" s="1"/>
  <c r="J73" i="1"/>
  <c r="J65" i="1"/>
  <c r="I64" i="1"/>
  <c r="J64" i="1" s="1"/>
  <c r="J21" i="1"/>
  <c r="I20" i="1"/>
  <c r="J20" i="1" s="1"/>
  <c r="J37" i="1"/>
  <c r="I36" i="1"/>
  <c r="J36" i="1" s="1"/>
  <c r="J53" i="1"/>
  <c r="I52" i="1"/>
  <c r="J52" i="1" s="1"/>
  <c r="J92" i="1"/>
  <c r="I91" i="1"/>
  <c r="J91" i="1" s="1"/>
  <c r="J122" i="1"/>
  <c r="I121" i="1"/>
  <c r="J121" i="1" s="1"/>
  <c r="J129" i="1"/>
  <c r="I128" i="1"/>
  <c r="J46" i="1"/>
  <c r="I45" i="1"/>
  <c r="J45" i="1" s="1"/>
  <c r="J7" i="1"/>
  <c r="I6" i="1"/>
  <c r="J23" i="1"/>
  <c r="I22" i="1"/>
  <c r="J22" i="1" s="1"/>
  <c r="J86" i="1"/>
  <c r="I85" i="1"/>
  <c r="J85" i="1" s="1"/>
  <c r="J117" i="1"/>
  <c r="I116" i="1"/>
  <c r="J116" i="1" s="1"/>
  <c r="J131" i="1"/>
  <c r="I130" i="1"/>
  <c r="J130" i="1" s="1"/>
  <c r="J163" i="1"/>
  <c r="I162" i="1"/>
  <c r="J162" i="1" s="1"/>
  <c r="J11" i="1"/>
  <c r="J6" i="1" l="1"/>
  <c r="I127" i="1"/>
  <c r="J127" i="1" s="1"/>
  <c r="J128" i="1"/>
  <c r="I30" i="1"/>
  <c r="I3" i="1" s="1"/>
  <c r="J31" i="1"/>
  <c r="I72" i="1"/>
  <c r="J72" i="1" s="1"/>
  <c r="J30" i="1" l="1"/>
</calcChain>
</file>

<file path=xl/sharedStrings.xml><?xml version="1.0" encoding="utf-8"?>
<sst xmlns="http://schemas.openxmlformats.org/spreadsheetml/2006/main" count="3841" uniqueCount="1344">
  <si>
    <t>Obra</t>
  </si>
  <si>
    <t>Bancos</t>
  </si>
  <si>
    <t>B.D.I.</t>
  </si>
  <si>
    <t>Encargos Sociais</t>
  </si>
  <si>
    <t>PRAÇA PEDRA BONITA - ATUALIZADO PARA LICITAÇÃO</t>
  </si>
  <si>
    <t xml:space="preserve"> 24,56%</t>
  </si>
  <si>
    <t>Não Desonerado: embutido nos preços unitário dos insumos de mão de obra, de acordo com as bases.</t>
  </si>
  <si>
    <t>Orçamento Sintético</t>
  </si>
  <si>
    <t>Item</t>
  </si>
  <si>
    <t>Código</t>
  </si>
  <si>
    <t>Banco</t>
  </si>
  <si>
    <t>Descrição</t>
  </si>
  <si>
    <t>Und</t>
  </si>
  <si>
    <t>Quant.</t>
  </si>
  <si>
    <t>Valor Unit</t>
  </si>
  <si>
    <t>Valor Unit com BDI</t>
  </si>
  <si>
    <t>Total</t>
  </si>
  <si>
    <t>Peso (%)</t>
  </si>
  <si>
    <t xml:space="preserve"> 1 </t>
  </si>
  <si>
    <t>SERVIÇOS INICIAIS</t>
  </si>
  <si>
    <t xml:space="preserve"> 1.1 </t>
  </si>
  <si>
    <t xml:space="preserve"> IIO-PLA-005 </t>
  </si>
  <si>
    <t>SETOP</t>
  </si>
  <si>
    <t>FORNECIMENTO E COLOCAÇÃO DE PLACA DE OBRA EM CHAPA GALVANIZADA (3,00 X 1,5 0 M) - EM CHAPA GALVANIZADA 0,26 AFIXADAS COM REBITES 540 E PARAFUSOS 3/8, EM ESTRUTURA METÁLICA VIGA U 2" ENRIJECIDA COM METALON 20 X 20, SUPORTE EM EUCALIPTO AUTOCLAVADO PINTADAS</t>
  </si>
  <si>
    <t>U</t>
  </si>
  <si>
    <t xml:space="preserve"> 1.2 </t>
  </si>
  <si>
    <t xml:space="preserve"> 98459 </t>
  </si>
  <si>
    <t>SINAPI</t>
  </si>
  <si>
    <t>TAPUME COM TELHA METÁLICA. AF_05/2018</t>
  </si>
  <si>
    <t>m²</t>
  </si>
  <si>
    <t xml:space="preserve"> 1.3 </t>
  </si>
  <si>
    <t xml:space="preserve"> 01.09.16 </t>
  </si>
  <si>
    <t>SUDECAP</t>
  </si>
  <si>
    <t>CAIXA DÁGUA DE 1000L PARA ABASTECIMENTO DE CONTAINERS</t>
  </si>
  <si>
    <t>UN</t>
  </si>
  <si>
    <t xml:space="preserve"> 1.4 </t>
  </si>
  <si>
    <t xml:space="preserve"> 01.09.11 </t>
  </si>
  <si>
    <t>DESMOBILIZAÇÃO DE CONTAINER</t>
  </si>
  <si>
    <t xml:space="preserve"> 1.5 </t>
  </si>
  <si>
    <t xml:space="preserve"> 01.09.01 </t>
  </si>
  <si>
    <t>MOBILIZACAO DE CONTAINER</t>
  </si>
  <si>
    <t xml:space="preserve"> 1.6 </t>
  </si>
  <si>
    <t xml:space="preserve"> 00010777 </t>
  </si>
  <si>
    <t>LOCACAO DE CONTAINER 2,30 X 4,30 M, ALT. 2,50 M, PARA SANITARIO, COM 3 BACIAS, 4 CHUVEIROS, 1 LAVATORIO E 1 MICTORIO</t>
  </si>
  <si>
    <t>MES</t>
  </si>
  <si>
    <t xml:space="preserve"> 1.7 </t>
  </si>
  <si>
    <t xml:space="preserve"> 00010775 </t>
  </si>
  <si>
    <t>LOCACAO DE CONTAINER 2,30  X  6,00 M, ALT. 2,50 M, COM 1 SANITARIO, PARA ESCRITORIO, COMPLETO, SEM DIVISORIAS INTERNAS</t>
  </si>
  <si>
    <t xml:space="preserve"> 1.8 </t>
  </si>
  <si>
    <t xml:space="preserve"> 43.01.03 </t>
  </si>
  <si>
    <t>LOCAÇAO DE OBRA COM EQUIPE DE TOPOGRAFIA - OBRA</t>
  </si>
  <si>
    <t xml:space="preserve"> 1.9 </t>
  </si>
  <si>
    <t xml:space="preserve"> 41.02.01 </t>
  </si>
  <si>
    <t>INSTALACAO PROVISORIA DE AGUA</t>
  </si>
  <si>
    <t xml:space="preserve"> 1.10 </t>
  </si>
  <si>
    <t xml:space="preserve"> 01.06.01 </t>
  </si>
  <si>
    <t>PADRÃO CEMIG PROVISÓRIO TIPO C3, DEMANDA PROVÁVEL DE 23,1 ATÉ 27,0KW (3F+N)</t>
  </si>
  <si>
    <t xml:space="preserve"> 1.11 </t>
  </si>
  <si>
    <t xml:space="preserve"> PRE-ARV-015 </t>
  </si>
  <si>
    <t>CORTE DE ÁRVORE NATIVA COM MOTO-SERRA Ø &gt;= 0,30M - ATÉ 1.000 UNIDADES</t>
  </si>
  <si>
    <t xml:space="preserve"> 1.12 </t>
  </si>
  <si>
    <t xml:space="preserve"> 98526 </t>
  </si>
  <si>
    <t>REMOÇÃO DE RAÍZES REMANESCENTES DE TRONCO DE ÁRVORE COM DIÂMETRO MAIOR OU IGUAL A 0,20 M E MENOR QUE 0,40 M.AF_05/2018</t>
  </si>
  <si>
    <t xml:space="preserve"> 1.13 </t>
  </si>
  <si>
    <t xml:space="preserve"> CPU-609 </t>
  </si>
  <si>
    <t>Próprio</t>
  </si>
  <si>
    <t>ALTEAMENTO DE TAMPAO DE CAIXA COM DIMENSÕES DE 1,90MX2,10M, COM 75 CM DE ALTURA</t>
  </si>
  <si>
    <t xml:space="preserve"> 2 </t>
  </si>
  <si>
    <t>ADMINISTRAÇAO LOCAL</t>
  </si>
  <si>
    <t xml:space="preserve"> 2.1 </t>
  </si>
  <si>
    <t xml:space="preserve"> CP-ADM </t>
  </si>
  <si>
    <t>ADMINISTRAÇAO LOCAL - PRAÇA PEDRA BONITA</t>
  </si>
  <si>
    <t xml:space="preserve"> 3 </t>
  </si>
  <si>
    <t>ENTRADA DE AGUA</t>
  </si>
  <si>
    <t xml:space="preserve"> 3.1 </t>
  </si>
  <si>
    <t xml:space="preserve"> 10.29.02 </t>
  </si>
  <si>
    <t>KIT CAVALETE METAL COM REGISTRO 3/4" COPASA</t>
  </si>
  <si>
    <t xml:space="preserve"> 3.2 </t>
  </si>
  <si>
    <t xml:space="preserve"> 10.35.01 </t>
  </si>
  <si>
    <t>CX. ALVENARIA 30X30X50CM C/TAMPA FERRO P/REGISTRO</t>
  </si>
  <si>
    <t xml:space="preserve"> 3.3 </t>
  </si>
  <si>
    <t xml:space="preserve"> 10.35.03 </t>
  </si>
  <si>
    <t>CX. ALVENARIA 50X50X50 CM PARA HIDROMETRO C/ TAMPA</t>
  </si>
  <si>
    <t xml:space="preserve"> 3.4 </t>
  </si>
  <si>
    <t xml:space="preserve"> 10.24.17 </t>
  </si>
  <si>
    <t>TORNEIRA DE JARDIM 1128-MY D=3/4" FABRIMAR/EQUIVALENTE</t>
  </si>
  <si>
    <t xml:space="preserve"> 3.5 </t>
  </si>
  <si>
    <t xml:space="preserve"> 10.03.01 </t>
  </si>
  <si>
    <t>TUBO PVC D=  20 MM (1/2")</t>
  </si>
  <si>
    <t>M</t>
  </si>
  <si>
    <t xml:space="preserve"> 3.6 </t>
  </si>
  <si>
    <t xml:space="preserve"> 40.32.05 </t>
  </si>
  <si>
    <t>ESCAVACAO MANUAL H &lt;= 1.5M</t>
  </si>
  <si>
    <t>m³</t>
  </si>
  <si>
    <t xml:space="preserve"> 3.7 </t>
  </si>
  <si>
    <t xml:space="preserve"> 40.32.30 </t>
  </si>
  <si>
    <t>REATERRO MANUAL DE VALAS</t>
  </si>
  <si>
    <t xml:space="preserve"> 4 </t>
  </si>
  <si>
    <t>MOVIMENTAÇAO DE TERRA</t>
  </si>
  <si>
    <t xml:space="preserve"> 4.1 </t>
  </si>
  <si>
    <t>LIMPEZA DE TERRENO</t>
  </si>
  <si>
    <t xml:space="preserve"> 4.1.1 </t>
  </si>
  <si>
    <t xml:space="preserve"> 03.01.02 </t>
  </si>
  <si>
    <t>DESMATAMENTO,DESTOC.E LIMPEZA,INCL.TRANSP. ATE 50M</t>
  </si>
  <si>
    <t xml:space="preserve"> 4.2 </t>
  </si>
  <si>
    <t>CORTE</t>
  </si>
  <si>
    <t xml:space="preserve"> 4.2.1 </t>
  </si>
  <si>
    <t xml:space="preserve"> 03.03.01 </t>
  </si>
  <si>
    <t>ESCAVACAO EM MATERIAL DE 1ª CATEGORIA</t>
  </si>
  <si>
    <t xml:space="preserve"> 4.2.2 </t>
  </si>
  <si>
    <t xml:space="preserve"> 03.23.05 </t>
  </si>
  <si>
    <t>CAMPACTACAO COM ROLO VIBRATORIO EM 100% DO PROCTOR NORMAL</t>
  </si>
  <si>
    <t xml:space="preserve"> 4.3 </t>
  </si>
  <si>
    <t>ATERRO</t>
  </si>
  <si>
    <t xml:space="preserve"> 4.3.1 </t>
  </si>
  <si>
    <t xml:space="preserve"> 03.05.01 </t>
  </si>
  <si>
    <t>ESCAVACAO E CARGA MECANIZADA EM MATERIAL DE 1ª CATEGORIA</t>
  </si>
  <si>
    <t xml:space="preserve"> 4.3.2 </t>
  </si>
  <si>
    <t xml:space="preserve"> 03.13.04 </t>
  </si>
  <si>
    <t>TRANSPORTE - DMT  &gt; 5 KM</t>
  </si>
  <si>
    <t>M3KM</t>
  </si>
  <si>
    <t xml:space="preserve"> 4.3.3 </t>
  </si>
  <si>
    <t xml:space="preserve"> 03.15.01 </t>
  </si>
  <si>
    <t>ATERRO COM ROLO VIBRATORIO, COM GRAU DE COMPACTAÇÃO MINIMO DE 98% DO PROCTOR NORMAL, SENDO AS ULTIMAS CAMADAS A 100% DO PROCTOR NORMAL</t>
  </si>
  <si>
    <t xml:space="preserve"> 4.4 </t>
  </si>
  <si>
    <t>TALUDE</t>
  </si>
  <si>
    <t xml:space="preserve"> 4.4.1 </t>
  </si>
  <si>
    <t xml:space="preserve"> 83336 </t>
  </si>
  <si>
    <t>ESCAVACAO MECANICA PARA ACERTO DE TALUDES, EM MATERIAL DE 1A CATEGORIA, COM ESCAVADEIRA HIDRAULICA</t>
  </si>
  <si>
    <t xml:space="preserve"> 5 </t>
  </si>
  <si>
    <t>PISOS</t>
  </si>
  <si>
    <t xml:space="preserve"> 5.1 </t>
  </si>
  <si>
    <t xml:space="preserve"> 93681 </t>
  </si>
  <si>
    <t>EXECUÇÃO DE PÁTIO/ESTACIONAMENTO EM PISO INTERTRAVADO, COM BLOCO RETANGULAR COLORIDO DE 20 X 10 CM, ESPESSURA 8 CM. AF_12/2015</t>
  </si>
  <si>
    <t xml:space="preserve"> 5.2 </t>
  </si>
  <si>
    <t xml:space="preserve"> 92398 </t>
  </si>
  <si>
    <t>EXECUÇÃO DE PÁTIO/ESTACIONAMENTO EM PISO INTERTRAVADO, COM BLOCO RETANGULAR COR NATURAL DE 20 X 10 CM, ESPESSURA 8 CM. AF_12/2015</t>
  </si>
  <si>
    <t xml:space="preserve"> 6 </t>
  </si>
  <si>
    <t>RAMPAS</t>
  </si>
  <si>
    <t xml:space="preserve"> 6.1 </t>
  </si>
  <si>
    <t xml:space="preserve"> 74164/004 </t>
  </si>
  <si>
    <t>LASTRO DE BRITA - RAMPA</t>
  </si>
  <si>
    <t xml:space="preserve"> 6.2 </t>
  </si>
  <si>
    <t xml:space="preserve"> CP-PISO-10-25 </t>
  </si>
  <si>
    <t>EXECUÇÃO DE PASSEIO (CALÇADA) OU PISO DE CONCRETO COM CONCRETO USINADO 25 MPa, USINADO, ACABAMENTO CONVENCIONAL, ESPESSURA 10 CM, ARMADO - SINAPI 94997 ADAPTADA. AF_07/2016</t>
  </si>
  <si>
    <t xml:space="preserve"> 7 </t>
  </si>
  <si>
    <t>SERRALHERIA - RAMPAS E ESCADAS</t>
  </si>
  <si>
    <t xml:space="preserve"> 7.1 </t>
  </si>
  <si>
    <t xml:space="preserve"> SER-COR-011 </t>
  </si>
  <si>
    <t>GUARDA-CORPO EM AÇO GALVANIZADO DIN 2440, D = 2", COM SUBDIVISÕES EM TUBO DE AÇO D = 1/2", H = 1,05 M - COM CORRIMÃO DUPLO DE TUBO DE AÇO GALVANIZADO DE D = 1 1/2"</t>
  </si>
  <si>
    <t xml:space="preserve"> 7.2 </t>
  </si>
  <si>
    <t xml:space="preserve"> 100760 </t>
  </si>
  <si>
    <t>PINTURA COM TINTA ALQUÍDICA DE ACABAMENTO (ESMALTE SINTÉTICO BRILHANTE) APLICADA A ROLO OU PINCEL SOBRE SUPERFÍCIES METÁLICAS (EXCETO PERFIL) EXECUTADO EM OBRA (02 DEMÃOS). AF_01/2020</t>
  </si>
  <si>
    <t xml:space="preserve"> 7.3 </t>
  </si>
  <si>
    <t xml:space="preserve"> 100717 </t>
  </si>
  <si>
    <t>LIXAMENTO MANUAL EM SUPERFÍCIES METÁLICAS EM OBRA. AF_01/2020</t>
  </si>
  <si>
    <t xml:space="preserve"> 8 </t>
  </si>
  <si>
    <t>ESCADAS</t>
  </si>
  <si>
    <t xml:space="preserve"> 8.1 </t>
  </si>
  <si>
    <t>LASTRO DE BRITA - ESCADA</t>
  </si>
  <si>
    <t xml:space="preserve"> 8.2 </t>
  </si>
  <si>
    <t xml:space="preserve"> CP-CONC-ESCADA </t>
  </si>
  <si>
    <t>CONCRETAGEM DE ESCADA SOBRE SOLO FCK 25 MPA, PARA ESPESSURA DE 10 CM ARMADO COM TELA Q-196- LANÇAMENTO, ADENSAMENTO E ACABAMENTO. AF_09/2017</t>
  </si>
  <si>
    <t xml:space="preserve"> 8.3 </t>
  </si>
  <si>
    <t xml:space="preserve"> FUN-FOR-010 </t>
  </si>
  <si>
    <t>FORMA E DESFORMA DE COMPENSADO RESINADO, ESP. 12MM, REAPROVEITAMENTO (3X) (FUNDAÇÃO)</t>
  </si>
  <si>
    <t xml:space="preserve"> 9 </t>
  </si>
  <si>
    <t>ARQUIBANCADAS</t>
  </si>
  <si>
    <t xml:space="preserve"> 9.1 </t>
  </si>
  <si>
    <t xml:space="preserve"> 93358 </t>
  </si>
  <si>
    <t>ESCAVAÇÃO MANUAL DE VALA COM PROFUNDIDADE MENOR OU IGUAL A 1,30 M. AF_03/2016</t>
  </si>
  <si>
    <t xml:space="preserve"> 9.2 </t>
  </si>
  <si>
    <t>LASTRO DE BRITA</t>
  </si>
  <si>
    <t xml:space="preserve"> 9.3 </t>
  </si>
  <si>
    <t xml:space="preserve"> EST-CON-085 </t>
  </si>
  <si>
    <t>FORNECIMENTO DE CONCRETO ESTRUTURAL, USINADO, COM FCK 25 MPA, INCLUSIVE LANÇAMENTO, ADENSAMENTO E ACABAMENTO</t>
  </si>
  <si>
    <t xml:space="preserve"> 9.4 </t>
  </si>
  <si>
    <t xml:space="preserve"> 100066 </t>
  </si>
  <si>
    <t>ARMAÇÃO COM TELA Q-196 AF_06/2019</t>
  </si>
  <si>
    <t>KG</t>
  </si>
  <si>
    <t xml:space="preserve"> 9.5 </t>
  </si>
  <si>
    <t xml:space="preserve"> ALV-EST-010 </t>
  </si>
  <si>
    <t>ALVENARIA DE BLOCO DE CONCRETO CHEIO COM ARMAÇÃO, EM CONCRETO COM FCK 15MPA , ESP. 14CM, PARA REVESTIMENTO, INCLUSIVE ARGAMASSA PARA ASSENTAMENTO (DETALHE D - CADERNO SEDS)</t>
  </si>
  <si>
    <t xml:space="preserve"> 9.6 </t>
  </si>
  <si>
    <t xml:space="preserve"> REV-CHA-015 </t>
  </si>
  <si>
    <t>CHAPISCO COM ARGAMASSA, TRAÇO 1:2:3 (CIMENTO, AREIA E PEDRISCO), APLICADO COM COLHER, ESP. 5MM, PREPARO MECÂNICO</t>
  </si>
  <si>
    <t xml:space="preserve"> 9.7 </t>
  </si>
  <si>
    <t xml:space="preserve"> 87794 </t>
  </si>
  <si>
    <t>EMBOÇO OU MASSA ÚNICA EM ARGAMASSA TRAÇO 1:2:8, PREPARO MANUAL, APLICADA MANUALMENTE EM PANOS CEGOS DE FACHADA (SEM PRESENÇA DE VÃOS), ESPESSURA DE 25 MM. AF_06/2014</t>
  </si>
  <si>
    <t xml:space="preserve"> 10 </t>
  </si>
  <si>
    <t>BANCO</t>
  </si>
  <si>
    <t xml:space="preserve"> 10.1 </t>
  </si>
  <si>
    <t xml:space="preserve"> ALV-EST-015 </t>
  </si>
  <si>
    <t>ALVENARIA DE BLOCO DE CONCRETO CHEIO COM ARMAÇÃO, EM CONCRETO COM FCK 15MPA , ESP. 19CM, PARA REVESTIMENTO, INCLUSIVE ARGAMASSA PARA ASSENTAMENTO (DETALHE D - CADERNO SEDS)</t>
  </si>
  <si>
    <t xml:space="preserve"> 10.2 </t>
  </si>
  <si>
    <t xml:space="preserve"> 10.3 </t>
  </si>
  <si>
    <t xml:space="preserve"> 10.4 </t>
  </si>
  <si>
    <t xml:space="preserve"> 10.5 </t>
  </si>
  <si>
    <t xml:space="preserve"> 10.6 </t>
  </si>
  <si>
    <t xml:space="preserve"> EST-FOR-035 </t>
  </si>
  <si>
    <t>ESCORAMENTO METÁLICO TUBULAR CONVENCIONAL (H = 1,80 À 3,20 M) COM ACESSÓRIOS PARA LAJES E VIGAS MACIÇAS, EXCLUSIVE TRANSPORTE E MONTAGEM (ALUGUEL MENSAL)</t>
  </si>
  <si>
    <t>M3*MÊS</t>
  </si>
  <si>
    <t xml:space="preserve"> 10.7 </t>
  </si>
  <si>
    <t>ARMAÇÃO COM TELA Q-196. AF_06/2019</t>
  </si>
  <si>
    <t xml:space="preserve"> 11 </t>
  </si>
  <si>
    <t>CASA DE MAQUINAS</t>
  </si>
  <si>
    <t xml:space="preserve"> 11.1 </t>
  </si>
  <si>
    <t xml:space="preserve"> 40.32.07 </t>
  </si>
  <si>
    <t>ESCAVACAO MANUAL 1,5 &lt; H &lt;= 3,0 M</t>
  </si>
  <si>
    <t xml:space="preserve"> 11.2 </t>
  </si>
  <si>
    <t xml:space="preserve"> 11.3 </t>
  </si>
  <si>
    <t xml:space="preserve"> 11.4 </t>
  </si>
  <si>
    <t xml:space="preserve"> 11.5 </t>
  </si>
  <si>
    <t xml:space="preserve"> 91602 </t>
  </si>
  <si>
    <t>ARMAÇÃO DO SISTEMA DE PAREDES DE CONCRETO, EXECUTADA COMO REFORÇO, VERGALHÃO DE 8,0 MM DE DIÂMETRO. AF_06/2019</t>
  </si>
  <si>
    <t xml:space="preserve"> 11.6 </t>
  </si>
  <si>
    <t xml:space="preserve"> 91603 </t>
  </si>
  <si>
    <t>ARMAÇÃO DO SISTEMA DE PAREDES DE CONCRETO, EXECUTADA COMO REFORÇO, VERGALHÃO DE 10,0 MM DE DIÂMETRO. AF_06/2019</t>
  </si>
  <si>
    <t xml:space="preserve"> 11.7 </t>
  </si>
  <si>
    <t xml:space="preserve"> 74103/001 </t>
  </si>
  <si>
    <t>ESCADA TIPO MARINHEIRO EM ACO CA-50 12,5", INCLUSO PINTURA COM FUNDO ANTICORROSIVO TIPO ZARCAO</t>
  </si>
  <si>
    <t xml:space="preserve"> 11.8 </t>
  </si>
  <si>
    <t xml:space="preserve"> CP-ALC100 </t>
  </si>
  <si>
    <t>ALÇAPAO - 100X100 CM, CHAPA XADREZ</t>
  </si>
  <si>
    <t xml:space="preserve"> 11.9 </t>
  </si>
  <si>
    <t xml:space="preserve"> REV-CHA-010 </t>
  </si>
  <si>
    <t>CHAPISCO COM ARGAMASSA, TRAÇO 1:3 (CIMENTO E AREIA), ESP. 5MM, APLICADO EM ALVENARIA COM PENEIRA, PREPARO MECÂNICO</t>
  </si>
  <si>
    <t xml:space="preserve"> 11.10 </t>
  </si>
  <si>
    <t xml:space="preserve"> 87792 </t>
  </si>
  <si>
    <t>EMBOÇO OU MASSA ÚNICA EM ARGAMASSA TRAÇO 1:2:8, PREPARO MECÂNICO COM BETONEIRA 400 L, APLICADA MANUALMENTE EM PANOS CEGOS DE FACHADA (SEM PRESENÇA DE VÃOS), ESPESSURA DE 25 MM. AF_06/2014</t>
  </si>
  <si>
    <t xml:space="preserve"> 11.11 </t>
  </si>
  <si>
    <t xml:space="preserve"> PIN-ACR-005 </t>
  </si>
  <si>
    <t>PINTURA ACRÍLICA EM PAREDE, DUAS (2) DEMÃOS, EXCLUSIVE SELADOR ACRÍLICO E MASSA ACRÍLICA/CORRIDA (PVA)</t>
  </si>
  <si>
    <t xml:space="preserve"> 11.12 </t>
  </si>
  <si>
    <t xml:space="preserve"> 11.13 </t>
  </si>
  <si>
    <t>APOIO PARA AS BOMBAS</t>
  </si>
  <si>
    <t xml:space="preserve"> 11.13.1 </t>
  </si>
  <si>
    <t xml:space="preserve"> 11.13.2 </t>
  </si>
  <si>
    <t xml:space="preserve"> 11.13.3 </t>
  </si>
  <si>
    <t xml:space="preserve"> 11.13.4 </t>
  </si>
  <si>
    <t xml:space="preserve"> 11.13.5 </t>
  </si>
  <si>
    <t xml:space="preserve"> 12 </t>
  </si>
  <si>
    <t>PAISAGISMO</t>
  </si>
  <si>
    <t xml:space="preserve"> 12.1 </t>
  </si>
  <si>
    <t xml:space="preserve"> 21.30.07 </t>
  </si>
  <si>
    <t>PLANTIO DE GRAMA ESMERALDA EM PLACAS - WILD ZOYSIA</t>
  </si>
  <si>
    <t xml:space="preserve"> 12.2 </t>
  </si>
  <si>
    <t xml:space="preserve"> 00007253 </t>
  </si>
  <si>
    <t>TERRA VEGETAL (GRANEL)</t>
  </si>
  <si>
    <t xml:space="preserve"> 12.3 </t>
  </si>
  <si>
    <t xml:space="preserve"> 18.10.03 </t>
  </si>
  <si>
    <t>BANCO PRE-MOLDADO CONCRETO 45X150X45CM PREMO/EQUIVALENTE</t>
  </si>
  <si>
    <t xml:space="preserve"> 12.4 </t>
  </si>
  <si>
    <t xml:space="preserve"> 21.03.16 </t>
  </si>
  <si>
    <t>CORDAO DE CONC. PREMOLDADO BOLEADO 10X10 COM BASE</t>
  </si>
  <si>
    <t xml:space="preserve"> 12.5 </t>
  </si>
  <si>
    <t xml:space="preserve"> 98511 </t>
  </si>
  <si>
    <t>PLANTIO DE ÁRVORE ORNAMENTAL COM ALTURA DE MUDA MAIOR QUE 2,00 M E MENOR OU IGUAL A 4,00 M. AF_05/2018</t>
  </si>
  <si>
    <t xml:space="preserve"> 13 </t>
  </si>
  <si>
    <t>FONTE</t>
  </si>
  <si>
    <t xml:space="preserve"> 13.1 </t>
  </si>
  <si>
    <t xml:space="preserve"> 13.2 </t>
  </si>
  <si>
    <t xml:space="preserve"> EST-FOR-010 </t>
  </si>
  <si>
    <t>FORMA E DESFORMA DE COMPENSADO RESINADO, ESP. 10MM, REAPROVEITAMENTO (3X), EXCLUSIVE ESCORAMENTO</t>
  </si>
  <si>
    <t xml:space="preserve"> 13.3 </t>
  </si>
  <si>
    <t xml:space="preserve"> 13.4 </t>
  </si>
  <si>
    <t xml:space="preserve"> 13.5 </t>
  </si>
  <si>
    <t xml:space="preserve"> 87757 </t>
  </si>
  <si>
    <t>CONTRAPISO EM ARGAMASSA TRAÇO 1:4 (CIMENTO E AREIA), PREPARO MANUAL, APLICADO EM ÁREAS MOLHADAS SOBRE IMPERMEABILIZAÇÃO, ESPESSURA 3CM. AF_06/2014</t>
  </si>
  <si>
    <t xml:space="preserve"> 13.6 </t>
  </si>
  <si>
    <t xml:space="preserve"> 13.7 </t>
  </si>
  <si>
    <t xml:space="preserve"> 13.8 </t>
  </si>
  <si>
    <t xml:space="preserve"> 98546 </t>
  </si>
  <si>
    <t>IMPERMEABILIZAÇÃO DE SUPERFÍCIE COM MANTA ASFÁLTICA, UMA CAMADA, INCLUSIVE APLICAÇÃO DE PRIMER ASFÁLTICO, E=3MM. AF_06/2018</t>
  </si>
  <si>
    <t xml:space="preserve"> 13.9 </t>
  </si>
  <si>
    <t xml:space="preserve"> 98565 </t>
  </si>
  <si>
    <t>PROTEÇÃO MECÂNICA DE SUPERFICIE HORIZONTAL COM ARGAMASSA DE CIMENTO E AREIA, TRAÇO 1:3, E=3CM. AF_06/2018</t>
  </si>
  <si>
    <t xml:space="preserve"> 13.10 </t>
  </si>
  <si>
    <t xml:space="preserve"> 87893 </t>
  </si>
  <si>
    <t>CHAPISCO APLICADO EM ALVENARIA (SEM PRESENÇA DE VÃOS) E ESTRUTURAS DE CONCRETO DE FACHADA, COM COLHER DE PEDREIRO.  ARGAMASSA TRAÇO 1:3 COM PREPARO MANUAL. AF_06/2014</t>
  </si>
  <si>
    <t xml:space="preserve"> 13.11 </t>
  </si>
  <si>
    <t xml:space="preserve"> 87554 </t>
  </si>
  <si>
    <t>EMBOÇO, PARA RECEBIMENTO DE CERÂMICA, EM ARGAMASSA TRAÇO 1:2:8, PREPARO MANUAL, APLICADO MANUALMENTE EM FACES INTERNAS DE PAREDES, PARA AMBIENTE COM ÁREA MAIOR QUE 10M2, ESPESSURA DE 10MM, COM EXECUÇÃO DE TALISCAS. AF_06/2014</t>
  </si>
  <si>
    <t xml:space="preserve"> 13.12 </t>
  </si>
  <si>
    <t xml:space="preserve"> CPU-610 </t>
  </si>
  <si>
    <t>REVESTIMENTO CERÂMICO PARA PAREDES INTERNAS COM PLACAS TIPO ESMALTADA EXTRA DE DIMENSÕES 20X20 CM APLICADAS EM AMBIENTES DE ÁREA MENOR QUE 5 M² NA ALTURA INTEIRA DAS PAREDES, COM REJUNTE EPOXI</t>
  </si>
  <si>
    <t xml:space="preserve"> 13.13 </t>
  </si>
  <si>
    <t xml:space="preserve"> COT- 40 </t>
  </si>
  <si>
    <t>FONTE COM JATO CENTRAL DE 3,50M E 4 JATOS DE 2,50M - COM TODOS OS EQUIPAMENTOS - FORNECIMENTO E INSTALACAO</t>
  </si>
  <si>
    <t xml:space="preserve"> 14 </t>
  </si>
  <si>
    <t>CANTEIRO</t>
  </si>
  <si>
    <t xml:space="preserve"> 14.1 </t>
  </si>
  <si>
    <t xml:space="preserve"> 14.2 </t>
  </si>
  <si>
    <t xml:space="preserve"> 14.3 </t>
  </si>
  <si>
    <t xml:space="preserve"> 14.4 </t>
  </si>
  <si>
    <t xml:space="preserve"> 15 </t>
  </si>
  <si>
    <t>PASSEIO/MEIO-FIO</t>
  </si>
  <si>
    <t xml:space="preserve"> 15.1 </t>
  </si>
  <si>
    <t xml:space="preserve"> 94991 </t>
  </si>
  <si>
    <t>EXECUÇÃO DE PASSEIO (CALÇADA) OU PISO DE CONCRETO COM CONCRETO MOLDADO IN LOCO, USINADO, ACABAMENTO CONVENCIONAL, NÃO ARMADO. AF_07/2016</t>
  </si>
  <si>
    <t xml:space="preserve"> 15.2 </t>
  </si>
  <si>
    <t xml:space="preserve"> URB-PAS-015 </t>
  </si>
  <si>
    <t>LANÇAMENTO E ESPALHAMENTO DE SOLO OU MATERIAL DE DEMOLIÇÃO EM ÁREA DE PASSEIO EXCLUSIVE APILOAMENTO</t>
  </si>
  <si>
    <t xml:space="preserve"> 15.3 </t>
  </si>
  <si>
    <t xml:space="preserve"> URB-RAM-005 </t>
  </si>
  <si>
    <t>RAMPA PARA ACESSO DE DEFICIENTE, EM CONCRETO SIMPLES FCK = 25 MPA, DESEMPENADA, COM PINTURA INDICATIVA, 02 DEMÃOS</t>
  </si>
  <si>
    <t xml:space="preserve"> 15.4 </t>
  </si>
  <si>
    <t xml:space="preserve"> PIS-LAD-035 </t>
  </si>
  <si>
    <t>PISO PODOTÁTIL DE CONCRETO, ALERTA, APLICADO EM PISO (40X40CM) COM JUNTA SECA, COR VERMELHO/AMARELO, ASSENTAMENTO COM ARGAMASSA INDUSTRIALIZADA, INCLUSIVE FORNECIMENTO E INSTALAÇÃO</t>
  </si>
  <si>
    <t xml:space="preserve"> 16 </t>
  </si>
  <si>
    <t>BRINQUEDOS - PLAYGROUND</t>
  </si>
  <si>
    <t xml:space="preserve"> 16.1 </t>
  </si>
  <si>
    <t xml:space="preserve"> COT- 38 </t>
  </si>
  <si>
    <t>BRINQUEDO ACESSÍVEL - CARROSEL GIRA-GIRA-INCLUSIVE FRETE</t>
  </si>
  <si>
    <t xml:space="preserve"> 16.2 </t>
  </si>
  <si>
    <t xml:space="preserve"> COT- 39 </t>
  </si>
  <si>
    <t>BRINQUEDO ACESSÍVEL - PLAYGROUND ADAPTADO BALANÇO CADEIRANTE-INCLUSIVE FRETE</t>
  </si>
  <si>
    <t xml:space="preserve"> 16.3 </t>
  </si>
  <si>
    <t xml:space="preserve"> 88309 </t>
  </si>
  <si>
    <t>PEDREIRO COM ENCARGOS COMPLEMENTARES</t>
  </si>
  <si>
    <t>H</t>
  </si>
  <si>
    <t xml:space="preserve"> 16.4 </t>
  </si>
  <si>
    <t xml:space="preserve"> 88316 </t>
  </si>
  <si>
    <t>SERVENTE COM ENCARGOS COMPLEMENTARES</t>
  </si>
  <si>
    <t xml:space="preserve"> 16.5 </t>
  </si>
  <si>
    <t xml:space="preserve"> EST-CON-035 </t>
  </si>
  <si>
    <t>FORNECIMENTO DE CONCRETO ESTRUTURAL, PREPARADO EM OBRA, COM FCK 25 MPA, INCLUSIVE LANÇAMENTO, ADENSAMENTO E ACABAMENTO</t>
  </si>
  <si>
    <t xml:space="preserve"> 17 </t>
  </si>
  <si>
    <t>INFRAESTRUTURA ELÉTRICA DA PRAÇA/ILUMINACAO DA PRAÇAO</t>
  </si>
  <si>
    <t xml:space="preserve"> 17.1 </t>
  </si>
  <si>
    <t>PADRÃO DE ENTRADA COM CAIXA COM LENTE INSTALADO NO POSTE DA CEMIG - REDE AÉREA - CONFORME NORMA CEMIG ND 5.1 - DESENHO 19 - PG 7-35. INSTALAÇÃO TIPO C2 CEMIG.</t>
  </si>
  <si>
    <t xml:space="preserve"> 17.1.1 </t>
  </si>
  <si>
    <t xml:space="preserve"> CP-PADRAO-1 </t>
  </si>
  <si>
    <t xml:space="preserve"> 17.2 </t>
  </si>
  <si>
    <t>SISTEMA DE ILUMINACAO DA PRAÇA</t>
  </si>
  <si>
    <t xml:space="preserve"> 17.2.1 </t>
  </si>
  <si>
    <t xml:space="preserve"> 11.14.49 </t>
  </si>
  <si>
    <t>TIPO ZA PASSEIO COM TAMPA ARTICULADA 28X28X40 CM</t>
  </si>
  <si>
    <t xml:space="preserve"> 17.2.2 </t>
  </si>
  <si>
    <t xml:space="preserve"> 11.92.30 </t>
  </si>
  <si>
    <t>CX.INSPECAO EM PVC 300X300MM TAMPA FOFO TIPO SOLO</t>
  </si>
  <si>
    <t xml:space="preserve"> 17.2.3 </t>
  </si>
  <si>
    <t xml:space="preserve"> 11.83.13 </t>
  </si>
  <si>
    <t>HASTE ATERRAMENTO AÇO ZINCADO 25X25X2500MM P.CEMIG</t>
  </si>
  <si>
    <t xml:space="preserve"> 17.2.4 </t>
  </si>
  <si>
    <t xml:space="preserve"> 92982 </t>
  </si>
  <si>
    <t>CABO DE COBRE FLEXÍVEL ISOLADO, 16 MM², ANTI-CHAMA 0,6/1,0 KV, PARA DISTRIBUIÇÃO - FORNECIMENTO E INSTALAÇÃO. AF_12/2015</t>
  </si>
  <si>
    <t xml:space="preserve"> 17.2.5 </t>
  </si>
  <si>
    <t xml:space="preserve"> 91929 </t>
  </si>
  <si>
    <t>CABO DE COBRE FLEXÍVEL ISOLADO, 4 MM², ANTI-CHAMA 0,6/1,0 KV, PARA CIRCUITOS TERMINAIS - FORNECIMENTO E INSTALAÇÃO. AF_12/2015</t>
  </si>
  <si>
    <t xml:space="preserve"> 17.2.6 </t>
  </si>
  <si>
    <t xml:space="preserve"> ELE-COR-015 </t>
  </si>
  <si>
    <t>CABO DE COBRE NÚ # 16 MM2, ENTERRADO, EXCLUSIVE ESCAVAÇÃO E REATERRO</t>
  </si>
  <si>
    <t xml:space="preserve"> 17.2.7 </t>
  </si>
  <si>
    <t xml:space="preserve"> 91924 </t>
  </si>
  <si>
    <t>CABO DE COBRE FLEXÍVEL ISOLADO, 1,5 MM², ANTI-CHAMA 450/750 V, PARA CIRCUITOS TERMINAIS - FORNECIMENTO E INSTALAÇÃO. AF_12/2015</t>
  </si>
  <si>
    <t xml:space="preserve"> 17.2.8 </t>
  </si>
  <si>
    <t xml:space="preserve"> 92979 </t>
  </si>
  <si>
    <t>CABO DE COBRE FLEXÍVEL ISOLADO, 10 MM², ANTI-CHAMA 450/750 V, PARA DISTRIBUIÇÃO - FORNECIMENTO E INSTALAÇÃO. AF_12/2015</t>
  </si>
  <si>
    <t xml:space="preserve"> 17.2.9 </t>
  </si>
  <si>
    <t xml:space="preserve"> 91930 </t>
  </si>
  <si>
    <t>CABO DE COBRE FLEXÍVEL ISOLADO, 6 MM², ANTI-CHAMA 450/750 V, PARA CIRCUITOS TERMINAIS - FORNECIMENTO E INSTALAÇÃO. AF_12/2015</t>
  </si>
  <si>
    <t xml:space="preserve"> 17.2.10 </t>
  </si>
  <si>
    <t xml:space="preserve"> CP-CABO PP 2,5MM2 </t>
  </si>
  <si>
    <t>CABO PP TRIPOLAR #2,5MM2 - 500V</t>
  </si>
  <si>
    <t xml:space="preserve"> 17.2.11 </t>
  </si>
  <si>
    <t xml:space="preserve"> 97668 </t>
  </si>
  <si>
    <t>ELETRODUTO FLEXÍVEL CORRUGADO, PEAD, DN 63 (2")  - FORNECIMENTO E INSTALAÇÃO. AF_04/2016</t>
  </si>
  <si>
    <t xml:space="preserve"> 17.2.12 </t>
  </si>
  <si>
    <t xml:space="preserve"> CP-EL-3/4 </t>
  </si>
  <si>
    <t>ELETRODUTO FLEXÍVEL CORRUGADO, PEAD, DN 63 (3/4")  - FORNECIMENTO E INSTALAÇÃO. AF_04/2016</t>
  </si>
  <si>
    <t xml:space="preserve"> 17.2.13 </t>
  </si>
  <si>
    <t xml:space="preserve"> 12387 </t>
  </si>
  <si>
    <t>ORSE</t>
  </si>
  <si>
    <t>Fita de sinalização subterrânea  - "REDE ELETRICA ENERGIZADA"</t>
  </si>
  <si>
    <t>m</t>
  </si>
  <si>
    <t xml:space="preserve"> 17.2.14 </t>
  </si>
  <si>
    <t xml:space="preserve"> ED-17952 </t>
  </si>
  <si>
    <t>ELETRODUTO FLEXÍVEL CORRUGADO, PVC, ANTI-CHAMA, DN 25MM (3/4").</t>
  </si>
  <si>
    <t xml:space="preserve"> 17.2.15 </t>
  </si>
  <si>
    <t xml:space="preserve"> 00000400 </t>
  </si>
  <si>
    <t>ABRACADEIRA EM ACO PARA AMARRACAO DE ELETRODUTOS, TIPO D, COM 3/4" E PARAFUSO DE FIXACAO</t>
  </si>
  <si>
    <t xml:space="preserve"> 17.2.16 </t>
  </si>
  <si>
    <t xml:space="preserve"> 00011821 </t>
  </si>
  <si>
    <t>CONECTOR METALICO TIPO PARAFUSO FENDIDO (SPLIT BOLT), COM SEPARADOR DE CABOS BIMETALICOS, PARA CABOS ATE 25 MM2</t>
  </si>
  <si>
    <t xml:space="preserve"> 17.2.17 </t>
  </si>
  <si>
    <t xml:space="preserve"> CP-IP40 </t>
  </si>
  <si>
    <t>LUMINÁRIA DE LED PARA ILUMINAÇÃO PÚBLICA, DE 40 W XO LUMINOSO DE 5.320 Lúmens , 133 lm/w, Cor 4K, IK09, IP66, MODELO TAU TECNOWATT OU SIMILAR TÉCNICO COM RELÉ FOTOELÉTRICO - FORNECIMENTO E INSTALAÇÃO. AF_08/2020</t>
  </si>
  <si>
    <t xml:space="preserve"> 17.2.18 </t>
  </si>
  <si>
    <t xml:space="preserve"> CP-IP60 </t>
  </si>
  <si>
    <t>LUMINÁRIA DE LED IP LED DE 60W, 220V, FLUXO LUMINOSO DE 7.500 Lúmens , 125 lm/w, Cor 4K, IK09, IP66, MODELO TAU TECNOWATT OU SIMILAR TÉCNICO. COM RELÉ FOTOELÉTRICO - FORNECIMENTO E INSTALAÇÃO. AF_08/2020</t>
  </si>
  <si>
    <t xml:space="preserve"> 17.2.19 </t>
  </si>
  <si>
    <t xml:space="preserve"> CP-POSTE-7M </t>
  </si>
  <si>
    <t>POSTE CONICO CONTINUO EM ACO GALVANIZADO, RETO, ENGASTADO, H = 7 M, DIAMETRO INFERIOR = *125* MM - FORNECIMENTO E INSTALACAO. AF_11/2019</t>
  </si>
  <si>
    <t xml:space="preserve"> 17.2.20 </t>
  </si>
  <si>
    <t xml:space="preserve"> ELE-CRU-005 </t>
  </si>
  <si>
    <t>CRUZETAS SIMPLES,ZINCADA, P/03 PROJETORES ACOMPANHADO DE BRAÇADEIRAS</t>
  </si>
  <si>
    <t xml:space="preserve"> 17.2.21 </t>
  </si>
  <si>
    <t xml:space="preserve"> 02.12.01 </t>
  </si>
  <si>
    <t>CORTE MECAN. C/ SERRA CIRCULAR EM CONCRETO/ASFALTO</t>
  </si>
  <si>
    <t xml:space="preserve"> 17.2.22 </t>
  </si>
  <si>
    <t xml:space="preserve"> 40.32.10 </t>
  </si>
  <si>
    <t>ESCAV. MECANICA DE VALAS C/ DESC. LATERAL H&lt;=1,5M</t>
  </si>
  <si>
    <t xml:space="preserve"> 17.2.23 </t>
  </si>
  <si>
    <t xml:space="preserve"> 17.2.24 </t>
  </si>
  <si>
    <t xml:space="preserve"> 101883 </t>
  </si>
  <si>
    <t>QUADRO DE DISTRIBUIÇÃO DE ENERGIA EM CHAPA DE AÇO GALVANIZADO, DE EMBUTIR, COM BARRAMENTO TRIFÁSICO, PARA 18 DISJUNTORES DIN 100A - FORNECIMENTO E INSTALAÇÃO. AF_10/2020</t>
  </si>
  <si>
    <t xml:space="preserve"> 17.2.25 </t>
  </si>
  <si>
    <t xml:space="preserve"> 93662 </t>
  </si>
  <si>
    <t>DISJUNTOR BIPOLAR TIPO DIN, CORRENTE NOMINAL DE 20A - FORNECIMENTO E INSTALAÇÃO. AF_10/2020</t>
  </si>
  <si>
    <t xml:space="preserve"> 17.2.26 </t>
  </si>
  <si>
    <t xml:space="preserve"> 93653 </t>
  </si>
  <si>
    <t>DISJUNTOR MONOPOLAR TIPO DIN, CORRENTE NOMINAL DE 10A - FORNECIMENTO E INSTALAÇÃO. AF_10/2020</t>
  </si>
  <si>
    <t xml:space="preserve"> 17.2.27 </t>
  </si>
  <si>
    <t xml:space="preserve"> CP-63A </t>
  </si>
  <si>
    <t>DISJUNTOR TRIPOLAR TIPO DIN, CORRENTE NOMINAL DE 63A - FORNECIMENTO E INSTALAÇÃO. AF_10/2020</t>
  </si>
  <si>
    <t xml:space="preserve"> 17.2.28 </t>
  </si>
  <si>
    <t xml:space="preserve"> 93673 </t>
  </si>
  <si>
    <t>DISJUNTOR TRIPOLAR TIPO DIN, CORRENTE NOMINAL DE 50A - FORNECIMENTO E INSTALAÇÃO. AF_10/2020</t>
  </si>
  <si>
    <t xml:space="preserve"> 17.2.29 </t>
  </si>
  <si>
    <t xml:space="preserve"> CP-DPS-175/8KA </t>
  </si>
  <si>
    <t>DISPOSITIVO DE PROTEÇÃO CONTRA SURTO - DPS - CLASSE II - 175V/8KA - FORNECIMENTO E INSTALAÇÃO. AF_10/2020</t>
  </si>
  <si>
    <t xml:space="preserve"> 17.2.30 </t>
  </si>
  <si>
    <t xml:space="preserve"> CP-LED20W </t>
  </si>
  <si>
    <t>LUMINÁRIA ARANDELA TIPO TARTARUGA, DE SOBREPOR, COM 1 LÂMPADA LED DE 20 W, SEM REATOR - FORNECIMENTO E INSTALAÇÃO. AF_02/2020</t>
  </si>
  <si>
    <t xml:space="preserve"> 17.2.31 </t>
  </si>
  <si>
    <t xml:space="preserve"> 91953 </t>
  </si>
  <si>
    <t>INTERRUPTOR SIMPLES (1 MÓDULO), 10A/250V, INCLUINDO SUPORTE E PLACA - FORNECIMENTO E INSTALAÇÃO. AF_12/2015</t>
  </si>
  <si>
    <t xml:space="preserve"> 18 </t>
  </si>
  <si>
    <t>DRENAGEM</t>
  </si>
  <si>
    <t xml:space="preserve"> 18.1 </t>
  </si>
  <si>
    <t xml:space="preserve"> HID-CXS-170 </t>
  </si>
  <si>
    <t>CAIXA DE DRENAGEM DE INSPEÇÃO/PASSAGEM EM ALVENARIA (40X40X60CM), REVESTIMENTO EM ARGAMASSA COM ADITIVO IMPERMEABILIZANTE, COM TAMPA EM GRELHA, INCLUSIVE ESCAVAÇÃO, REATERRO E TRANSPORTE E RETIRADA DO MATERIAL ESCAVADO (EM CAÇAMBA)</t>
  </si>
  <si>
    <t xml:space="preserve"> 18.2 </t>
  </si>
  <si>
    <t xml:space="preserve"> HID-CXS-150 </t>
  </si>
  <si>
    <t>CAIXA DE DRENAGEM DE INSPEÇÃO/PASSAGEM EM ALVENARIA (30X30X30CM), REVESTIMENTO EM ARGAMASSA COM ADITIVO IMPERMEABILIZANTE, COM TAMPA EM GRELHA, INCLUSIVE ESCAVAÇÃO, REATERRO E TRANSPORTE E RETIRADA DO MATERIAL ESCAVADO (EM CAÇAMBA)</t>
  </si>
  <si>
    <t xml:space="preserve"> 18.3 </t>
  </si>
  <si>
    <t xml:space="preserve"> HID-CXS-155 </t>
  </si>
  <si>
    <t>CAIXA DE DRENAGEM DE INSPEÇÃO/PASSAGEM EM ALVENARIA (30X30X40CM), REVESTIMENTO EM ARGAMASSA COM ADITIVO IMPERMEABILIZANTE, COM TAMPA EM GRELHA, INCLUSIVE ESCAVAÇÃO, REATERRO E TRANSPORTE E RETIRADA DO MATERIAL ESCAVADO (EM CAÇAMBA)</t>
  </si>
  <si>
    <t xml:space="preserve"> 18.4 </t>
  </si>
  <si>
    <t xml:space="preserve"> 18.5 </t>
  </si>
  <si>
    <t xml:space="preserve"> 89512 </t>
  </si>
  <si>
    <t>TUBO PVC, SÉRIE R, ÁGUA PLUVIAL, DN 100 MM, FORNECIDO E INSTALADO EM RAMAL DE ENCAMINHAMENTO. AF_12/2014</t>
  </si>
  <si>
    <t xml:space="preserve"> 18.6 </t>
  </si>
  <si>
    <t xml:space="preserve"> 93382 </t>
  </si>
  <si>
    <t>REATERRO MANUAL DE VALAS COM COMPACTAÇÃO MECANIZADA. AF_04/2016</t>
  </si>
  <si>
    <t xml:space="preserve"> 18.7 </t>
  </si>
  <si>
    <t xml:space="preserve"> 19.31.02 </t>
  </si>
  <si>
    <t>CANALETA MEIA CANA - TIPO 2 - D= 300 MM, PREMOLDADA DE CONCRETO</t>
  </si>
  <si>
    <t xml:space="preserve"> 18.8 </t>
  </si>
  <si>
    <t xml:space="preserve"> 19.31.07 </t>
  </si>
  <si>
    <t>CANALETEA - TIPO 3-30X20CM CONCRETO 20MPA C/ GRELHA AÇO CA-25</t>
  </si>
  <si>
    <t xml:space="preserve"> 18.9 </t>
  </si>
  <si>
    <t xml:space="preserve"> HID-CXS-035 </t>
  </si>
  <si>
    <t>CAIXA DE ESGOTO DE INSPEÇÃO/PASSAGEM EM ALVENARIA (50X50X40CM), REVESTIMENTO EM ARGAMASSA COM ADITIVO IMPERMEABILIZANTE, COM TAMPA DE CONCRETO, INCLUSIVE ESCAVAÇÃO, REATERRO E TRANSPORTE E RETIRADA DO MATERIAL ESCAVADO (EM CAÇAMBA)</t>
  </si>
  <si>
    <t>Total sem BDI</t>
  </si>
  <si>
    <t>Total do BDI</t>
  </si>
  <si>
    <t/>
  </si>
  <si>
    <t>Total Geral</t>
  </si>
  <si>
    <t>Valor Total máximo proposto</t>
  </si>
  <si>
    <t xml:space="preserve">SINAPI - 07/2021 - Minas Gerais - SBC - 09/2021 - Minas Gerais - ORSE - 07/2021 - Sergipe - SETOP - 07/2021 - Minas Gerais - SUDECAP - 07/2021 - Minas Gerais
</t>
  </si>
  <si>
    <t>Praça da Pedra Bonita</t>
  </si>
  <si>
    <t>Memória de Cálculo</t>
  </si>
  <si>
    <t xml:space="preserve"> 1,0</t>
  </si>
  <si>
    <t xml:space="preserve"> = 1 - Conforme Projeto</t>
  </si>
  <si>
    <t xml:space="preserve"> 384,98</t>
  </si>
  <si>
    <t xml:space="preserve"> = 174,99 X 2,2 = 384,98 m2</t>
  </si>
  <si>
    <t xml:space="preserve"> = 1</t>
  </si>
  <si>
    <t xml:space="preserve"> 2,0</t>
  </si>
  <si>
    <t xml:space="preserve"> = 2</t>
  </si>
  <si>
    <t xml:space="preserve"> 5,0</t>
  </si>
  <si>
    <t xml:space="preserve"> = 5 Meses</t>
  </si>
  <si>
    <t xml:space="preserve"> 0,1</t>
  </si>
  <si>
    <t xml:space="preserve"> = 0,1</t>
  </si>
  <si>
    <t xml:space="preserve"> = 1-Conforme Projeto</t>
  </si>
  <si>
    <t xml:space="preserve"> = 1 -  UNIDADE</t>
  </si>
  <si>
    <t xml:space="preserve"> = 1 - UNIDADE</t>
  </si>
  <si>
    <t xml:space="preserve"> = Alteamento de uma caixa existente.</t>
  </si>
  <si>
    <t xml:space="preserve"> = 1 Unidade</t>
  </si>
  <si>
    <t xml:space="preserve"> = 1 - Unidade</t>
  </si>
  <si>
    <t xml:space="preserve"> 20,0</t>
  </si>
  <si>
    <t xml:space="preserve"> = 20 Metros</t>
  </si>
  <si>
    <t xml:space="preserve"> 0,8</t>
  </si>
  <si>
    <t xml:space="preserve"> = 20x0,4x1=0,8m3</t>
  </si>
  <si>
    <t xml:space="preserve"> 0,78</t>
  </si>
  <si>
    <t xml:space="preserve"> = 0,8-0,024=0,78m3</t>
  </si>
  <si>
    <t xml:space="preserve"> 1.520,0</t>
  </si>
  <si>
    <t xml:space="preserve"> = 1520 m2 - Área da Praça</t>
  </si>
  <si>
    <t xml:space="preserve"> 103,0</t>
  </si>
  <si>
    <t xml:space="preserve"> = 103m3 - Volume de Corte</t>
  </si>
  <si>
    <t xml:space="preserve"> 136,0</t>
  </si>
  <si>
    <t xml:space="preserve"> = 136m2 - Compactação região de Corte</t>
  </si>
  <si>
    <t xml:space="preserve"> 1.246,3</t>
  </si>
  <si>
    <t xml:space="preserve"> = 1246,3 m3 - Escavação de Material de primeira categoria em região de aterro.</t>
  </si>
  <si>
    <t xml:space="preserve"> 17.310,0</t>
  </si>
  <si>
    <t xml:space="preserve"> = 1731m3 x 10Km = 17.310 m3xKm</t>
  </si>
  <si>
    <t xml:space="preserve"> 1.111,0</t>
  </si>
  <si>
    <t xml:space="preserve"> = 1.111,0 m3 - Área Conforme Projeto</t>
  </si>
  <si>
    <t xml:space="preserve"> 26,83</t>
  </si>
  <si>
    <t xml:space="preserve"> = (52,84+6,9+27,84+14,52+32,07)x0,2=26,83m3</t>
  </si>
  <si>
    <t xml:space="preserve"> 486,17</t>
  </si>
  <si>
    <t xml:space="preserve"> = 486,17m2 - Conforme Projeto</t>
  </si>
  <si>
    <t xml:space="preserve"> 206,22</t>
  </si>
  <si>
    <t xml:space="preserve"> = 206,22m2 - Conforme Projeto</t>
  </si>
  <si>
    <t xml:space="preserve"> 3,75</t>
  </si>
  <si>
    <t xml:space="preserve"> = 75 x 0,05 = 3,75m3</t>
  </si>
  <si>
    <t xml:space="preserve"> 75,0</t>
  </si>
  <si>
    <t xml:space="preserve"> = 75 - Conforme Projeto</t>
  </si>
  <si>
    <t xml:space="preserve"> 84,23</t>
  </si>
  <si>
    <t xml:space="preserve"> = 84,23M</t>
  </si>
  <si>
    <t xml:space="preserve"> 154,98</t>
  </si>
  <si>
    <t xml:space="preserve"> = 1,84m2/m x 84,23 = 154,98m2</t>
  </si>
  <si>
    <t xml:space="preserve"> 2,34</t>
  </si>
  <si>
    <t xml:space="preserve"> = (4,77x7x0,05)+(2,11x3,46x0,05)+(2,45x2,5x0,05)=2,34m3</t>
  </si>
  <si>
    <t xml:space="preserve"> 9,4</t>
  </si>
  <si>
    <t xml:space="preserve"> = 1,01x7+0,37x3,46+0,42x2,5=9,4</t>
  </si>
  <si>
    <t xml:space="preserve"> 25,57</t>
  </si>
  <si>
    <t xml:space="preserve"> = (2x1,01)+(2,21x7)+(2x0,37+1,02x3,46)+(2x0,42+1,19x2,5)=25,57m2</t>
  </si>
  <si>
    <t xml:space="preserve"> 33,86</t>
  </si>
  <si>
    <t xml:space="preserve"> = 33,36x0,15+4,56+24,36=33,86</t>
  </si>
  <si>
    <t xml:space="preserve"> 4,56</t>
  </si>
  <si>
    <t xml:space="preserve"> = 0,75x6x20,28x0,05=4,56m3</t>
  </si>
  <si>
    <t xml:space="preserve"> 13,69</t>
  </si>
  <si>
    <t xml:space="preserve"> = 0,75x6x0,15x20,28=13,69m3</t>
  </si>
  <si>
    <t xml:space="preserve"> 283,82</t>
  </si>
  <si>
    <t xml:space="preserve"> = 0,75x6x20,28x3,11=283,82</t>
  </si>
  <si>
    <t xml:space="preserve"> 33,36</t>
  </si>
  <si>
    <t xml:space="preserve"> = (6x0,26+0,085)x20,28=33,36m2</t>
  </si>
  <si>
    <t xml:space="preserve"> = 33,36M2</t>
  </si>
  <si>
    <t xml:space="preserve"> 8,73</t>
  </si>
  <si>
    <t xml:space="preserve"> = 0,35x12,47x2=8,73m2</t>
  </si>
  <si>
    <t xml:space="preserve"> 21,47</t>
  </si>
  <si>
    <t xml:space="preserve"> = (0,1+0,5+0,65+0,25+0,22)x12,47=21,45m2</t>
  </si>
  <si>
    <t xml:space="preserve"> 1,75</t>
  </si>
  <si>
    <t xml:space="preserve"> = 0,14x12,47=1,75m3</t>
  </si>
  <si>
    <t xml:space="preserve"> 4,37</t>
  </si>
  <si>
    <t xml:space="preserve"> = 0,35x12,47=4,37m3</t>
  </si>
  <si>
    <t xml:space="preserve"> 0,76</t>
  </si>
  <si>
    <t xml:space="preserve"> = 0,28x0,22x12,47=0,76m3</t>
  </si>
  <si>
    <t xml:space="preserve"> 44,6</t>
  </si>
  <si>
    <t xml:space="preserve"> = (0,5+0,65)x12,47x3,11=44,6Kg</t>
  </si>
  <si>
    <t xml:space="preserve"> 25,81</t>
  </si>
  <si>
    <t xml:space="preserve"> = 3,02x3,02x2,83=25,81m3</t>
  </si>
  <si>
    <t xml:space="preserve"> 0,45</t>
  </si>
  <si>
    <t xml:space="preserve"> = 3,02x3,02x0,05=0,45</t>
  </si>
  <si>
    <t xml:space="preserve"> 33,5</t>
  </si>
  <si>
    <t xml:space="preserve"> = 33,5 - Conforme Projeto</t>
  </si>
  <si>
    <t xml:space="preserve"> 6,1</t>
  </si>
  <si>
    <t xml:space="preserve"> = 6,1 - Conforme Projeto</t>
  </si>
  <si>
    <t xml:space="preserve"> 328,8</t>
  </si>
  <si>
    <t xml:space="preserve"> = 328,8Kg - Conforme Projeto</t>
  </si>
  <si>
    <t xml:space="preserve"> 73,7</t>
  </si>
  <si>
    <t xml:space="preserve"> = 73,7 - Conforme Projeto</t>
  </si>
  <si>
    <t xml:space="preserve"> 2,5</t>
  </si>
  <si>
    <t xml:space="preserve"> = 2,5 - Conforme Projeto</t>
  </si>
  <si>
    <t xml:space="preserve"> 31,36</t>
  </si>
  <si>
    <t xml:space="preserve"> = 2,78x2,82x4 = 31,36m2</t>
  </si>
  <si>
    <t xml:space="preserve"> 12,5</t>
  </si>
  <si>
    <t xml:space="preserve"> = 2,5x2x2,5=12,5</t>
  </si>
  <si>
    <t xml:space="preserve"> = 0,5x0,4x5=1m2</t>
  </si>
  <si>
    <t xml:space="preserve"> 0,06</t>
  </si>
  <si>
    <t xml:space="preserve"> = 1,2x0,5x0,1=0,6m3</t>
  </si>
  <si>
    <t xml:space="preserve"> 0,6</t>
  </si>
  <si>
    <t xml:space="preserve"> = 1,2x0,5=0,6m2</t>
  </si>
  <si>
    <t xml:space="preserve"> 0,24</t>
  </si>
  <si>
    <t xml:space="preserve"> = 0,4x1,2x0,5=0,24m3*mes</t>
  </si>
  <si>
    <t xml:space="preserve"> 1,87</t>
  </si>
  <si>
    <t xml:space="preserve"> = 3,11x1,2x0,5=1,87Kg</t>
  </si>
  <si>
    <t xml:space="preserve"> 776,1</t>
  </si>
  <si>
    <t xml:space="preserve"> = 776,1m2 - Projeto</t>
  </si>
  <si>
    <t xml:space="preserve"> 11,64</t>
  </si>
  <si>
    <t xml:space="preserve"> = 776,1m2 x 0,1m = 77,61m3 </t>
  </si>
  <si>
    <t xml:space="preserve"> 8,0</t>
  </si>
  <si>
    <t xml:space="preserve"> = 8un - Conforme Projeto</t>
  </si>
  <si>
    <t xml:space="preserve"> 109,95</t>
  </si>
  <si>
    <t xml:space="preserve"> = 109,95m - Conforme Projeto</t>
  </si>
  <si>
    <t xml:space="preserve"> 51,0</t>
  </si>
  <si>
    <t xml:space="preserve"> = 51 un - Conforme Projeto
</t>
  </si>
  <si>
    <t xml:space="preserve"> 1,56</t>
  </si>
  <si>
    <t xml:space="preserve"> = (3,14x3,15^2)x0,05=1,56m3</t>
  </si>
  <si>
    <t xml:space="preserve"> 16,96</t>
  </si>
  <si>
    <t xml:space="preserve"> = (3,14x2,4^2) - (3,14 x 0,6^2)=16,96</t>
  </si>
  <si>
    <t xml:space="preserve"> 7,22</t>
  </si>
  <si>
    <t xml:space="preserve"> = (3,14x3,15^2)x0,15 + (3,14x2,4^2)x0,15 - (3,14 x 0,6^2)x0,15 = 7,22m3  </t>
  </si>
  <si>
    <t xml:space="preserve"> 13,54</t>
  </si>
  <si>
    <t xml:space="preserve"> = 16,93x0,8=13,54m3</t>
  </si>
  <si>
    <t xml:space="preserve"> 48,11</t>
  </si>
  <si>
    <t xml:space="preserve"> = (3,14x3,15^2)+(3,14x2,4^2)-(3,14 x 0,6^2)=48,11m2</t>
  </si>
  <si>
    <t xml:space="preserve"> 149,7</t>
  </si>
  <si>
    <t xml:space="preserve"> = 48,13x3,11=149,7Kg</t>
  </si>
  <si>
    <t xml:space="preserve"> 35,61</t>
  </si>
  <si>
    <t xml:space="preserve"> = (2x3,14x3,0x1,21)+(2x3,14x2,25x0,8)+(2x3,14x0,3x0,8) = 35,61m2</t>
  </si>
  <si>
    <t xml:space="preserve"> 99,98</t>
  </si>
  <si>
    <t xml:space="preserve"> =  = (2x3,14x3,0x1,21)+(4x3,14x2,25x1,21)+(4x3,14x0,3x1,21)+(3,14x3^2)+(4x3,14x0,9^2)=99,98
</t>
  </si>
  <si>
    <t xml:space="preserve"> = 99,98m2-idem impermeabilização com manta asfáltica
</t>
  </si>
  <si>
    <t xml:space="preserve"> = 1 (uma) unidade.</t>
  </si>
  <si>
    <t xml:space="preserve"> 1,28</t>
  </si>
  <si>
    <t xml:space="preserve"> = 7,95x1,07x0,15=1,28</t>
  </si>
  <si>
    <t xml:space="preserve"> 0,42</t>
  </si>
  <si>
    <t xml:space="preserve"> = 7,95x1,07x0,05=0,42</t>
  </si>
  <si>
    <t xml:space="preserve"> 0,85</t>
  </si>
  <si>
    <t xml:space="preserve"> = 7,95x1,07x0,1=0,85</t>
  </si>
  <si>
    <t xml:space="preserve"> 8,12</t>
  </si>
  <si>
    <t xml:space="preserve"> = (1,07x0,45x2)+(7,95x0,45x2)=8,12</t>
  </si>
  <si>
    <t xml:space="preserve"> 29,4</t>
  </si>
  <si>
    <t xml:space="preserve"> = 293,95 x 0,1 = 29,4m3</t>
  </si>
  <si>
    <t xml:space="preserve"> 23,52</t>
  </si>
  <si>
    <t xml:space="preserve"> = 293,95 x 0,08 = 23,52m3</t>
  </si>
  <si>
    <t xml:space="preserve"> = 2 - Conforme Projeto</t>
  </si>
  <si>
    <t xml:space="preserve"> 13,28</t>
  </si>
  <si>
    <t xml:space="preserve"> = 83x0,4x0,4=13,28m2</t>
  </si>
  <si>
    <t xml:space="preserve"> = 1 Unidade
</t>
  </si>
  <si>
    <t xml:space="preserve"> = 8 Horas - Para ajustar o brinquedo</t>
  </si>
  <si>
    <t xml:space="preserve"> 32,0</t>
  </si>
  <si>
    <t xml:space="preserve"> = 4 Servestes trabalhando 8 horas = 32 Horas</t>
  </si>
  <si>
    <t xml:space="preserve"> 0,5</t>
  </si>
  <si>
    <t xml:space="preserve"> = 0,5 m3 para ajuste na instalaçao/chumbamento</t>
  </si>
  <si>
    <t xml:space="preserve"> = 1 - Projeto</t>
  </si>
  <si>
    <t xml:space="preserve"> 28,0</t>
  </si>
  <si>
    <t xml:space="preserve"> = Projeto</t>
  </si>
  <si>
    <t xml:space="preserve"> 3,0</t>
  </si>
  <si>
    <t xml:space="preserve"> 27,0</t>
  </si>
  <si>
    <t xml:space="preserve"> 125,0</t>
  </si>
  <si>
    <t xml:space="preserve"> 1.500,0</t>
  </si>
  <si>
    <t xml:space="preserve"> 54,0</t>
  </si>
  <si>
    <t xml:space="preserve"> 10,0</t>
  </si>
  <si>
    <t xml:space="preserve"> 25,0</t>
  </si>
  <si>
    <t xml:space="preserve"> 200,0</t>
  </si>
  <si>
    <t xml:space="preserve"> 210,0</t>
  </si>
  <si>
    <t xml:space="preserve"> 168,0</t>
  </si>
  <si>
    <t xml:space="preserve"> 15,0</t>
  </si>
  <si>
    <t xml:space="preserve"> 72,0</t>
  </si>
  <si>
    <t xml:space="preserve"> 23,0</t>
  </si>
  <si>
    <t xml:space="preserve"> 4,0</t>
  </si>
  <si>
    <t xml:space="preserve"> 24,0</t>
  </si>
  <si>
    <t xml:space="preserve"> 22,0</t>
  </si>
  <si>
    <t xml:space="preserve"> 52,5</t>
  </si>
  <si>
    <t xml:space="preserve"> = 210 x 0,5 x 0,5 = 52,5m3</t>
  </si>
  <si>
    <t xml:space="preserve"> 6,96</t>
  </si>
  <si>
    <t xml:space="preserve"> = 58 x 0,4 x 0,3 = 6,96m3</t>
  </si>
  <si>
    <t xml:space="preserve"> 58,0</t>
  </si>
  <si>
    <t xml:space="preserve"> = 58 m  - Conforme Projeto</t>
  </si>
  <si>
    <t xml:space="preserve"> 6,5</t>
  </si>
  <si>
    <t xml:space="preserve"> = 6,96 - ((3,14 x (0,1^2)/4)x58) = 6,5m3</t>
  </si>
  <si>
    <t xml:space="preserve"> = 28m - Conforme Projeto</t>
  </si>
  <si>
    <t xml:space="preserve"> 4,58</t>
  </si>
  <si>
    <t xml:space="preserve"> = 4,58m - Conforme Projeto</t>
  </si>
  <si>
    <t>Praça Pedra Bonita</t>
  </si>
  <si>
    <t>PREFEITURA MUNICIPAL DE SANTA LUZIA</t>
  </si>
  <si>
    <t>SECRETARIA MUNICIPAL DE OBRAS</t>
  </si>
  <si>
    <t>OBJETO: PRACA PEDRA BONITA</t>
  </si>
  <si>
    <t>BDI 1</t>
  </si>
  <si>
    <t>TIPO DE OBRA</t>
  </si>
  <si>
    <t>CONSTRUÇÃO DE PRAÇAS</t>
  </si>
  <si>
    <t>Itens</t>
  </si>
  <si>
    <t>Siglas</t>
  </si>
  <si>
    <t>% Adotado</t>
  </si>
  <si>
    <t>Administração Central</t>
  </si>
  <si>
    <t>AC</t>
  </si>
  <si>
    <t>Seguro e Garantia</t>
  </si>
  <si>
    <t>SG</t>
  </si>
  <si>
    <t>Risco</t>
  </si>
  <si>
    <t>R</t>
  </si>
  <si>
    <t>Despesas Financeiras</t>
  </si>
  <si>
    <t>DF</t>
  </si>
  <si>
    <t>Lucro</t>
  </si>
  <si>
    <t>L</t>
  </si>
  <si>
    <t>Tributos (impostos COFINS 3%, e  PIS 0,65%)</t>
  </si>
  <si>
    <t>CP</t>
  </si>
  <si>
    <t>Tributos (ISS, variável de acordo com o município)</t>
  </si>
  <si>
    <t>ISS</t>
  </si>
  <si>
    <t>CPRB</t>
  </si>
  <si>
    <t>BDI DESONERADO (Fórmula Acórdão TCU)</t>
  </si>
  <si>
    <t>BDI PAD</t>
  </si>
  <si>
    <t>BDI 2</t>
  </si>
  <si>
    <t>FORNECIMENTO DE MATERIAIS E LOCAÇÃO DE EQUIPAMENTOS</t>
  </si>
  <si>
    <t>Os valores de BDI foram calculados com o emprego da fórmula:</t>
  </si>
  <si>
    <t>BDI =</t>
  </si>
  <si>
    <t>(1+AC + S + R + G)*(1 + DF)*(1+L)</t>
  </si>
  <si>
    <t>(1-CP-ISS-CRPB)</t>
  </si>
  <si>
    <t>Total Por Etapa</t>
  </si>
  <si>
    <t>30 DIAS</t>
  </si>
  <si>
    <t>60 DIAS</t>
  </si>
  <si>
    <t>90 DIAS</t>
  </si>
  <si>
    <t>120 DIAS</t>
  </si>
  <si>
    <t>150 DIAS</t>
  </si>
  <si>
    <t xml:space="preserve"> 100,00%
 93.640,08</t>
  </si>
  <si>
    <t xml:space="preserve"> 60,00%
 56.184,05</t>
  </si>
  <si>
    <t xml:space="preserve"> 40,00%
 37.456,03</t>
  </si>
  <si>
    <t xml:space="preserve"> 100,00%
 96.351,83</t>
  </si>
  <si>
    <t xml:space="preserve"> 9,96%
 9.596,64</t>
  </si>
  <si>
    <t xml:space="preserve"> 16,84%
 16.225,65</t>
  </si>
  <si>
    <t xml:space="preserve"> 22,89%
 22.054,93</t>
  </si>
  <si>
    <t xml:space="preserve"> 29,47%
 28.394,88</t>
  </si>
  <si>
    <t xml:space="preserve"> 20,84%
 20.079,72</t>
  </si>
  <si>
    <t xml:space="preserve"> 100,00%
 1.139,45</t>
  </si>
  <si>
    <t xml:space="preserve"> 100,00%
 49.496,00</t>
  </si>
  <si>
    <t xml:space="preserve"> 20,00%
 9.899,20</t>
  </si>
  <si>
    <t xml:space="preserve"> 60,00%
 29.697,60</t>
  </si>
  <si>
    <t xml:space="preserve"> 100,00%
 63.211,83</t>
  </si>
  <si>
    <t xml:space="preserve"> 20,00%
 12.642,37</t>
  </si>
  <si>
    <t xml:space="preserve"> 30,00%
 18.963,55</t>
  </si>
  <si>
    <t xml:space="preserve"> 50,00%
 31.605,92</t>
  </si>
  <si>
    <t xml:space="preserve"> 100,00%
 9.072,33</t>
  </si>
  <si>
    <t xml:space="preserve"> 30,00%
 2.721,70</t>
  </si>
  <si>
    <t xml:space="preserve"> 40,00%
 3.628,93</t>
  </si>
  <si>
    <t xml:space="preserve"> 100,00%
 63.368,89</t>
  </si>
  <si>
    <t xml:space="preserve"> 50,00%
 31.684,45</t>
  </si>
  <si>
    <t xml:space="preserve"> 100,00%
 7.501,88</t>
  </si>
  <si>
    <t xml:space="preserve"> 30,00%
 2.250,56</t>
  </si>
  <si>
    <t xml:space="preserve"> 40,00%
 3.000,75</t>
  </si>
  <si>
    <t xml:space="preserve"> 100,00%
 26.853,02</t>
  </si>
  <si>
    <t xml:space="preserve"> 30,00%
 8.055,91</t>
  </si>
  <si>
    <t xml:space="preserve"> 40,00%
 10.741,21</t>
  </si>
  <si>
    <t xml:space="preserve"> 100,00%
 5.903,64</t>
  </si>
  <si>
    <t xml:space="preserve"> 50,00%
 2.951,82</t>
  </si>
  <si>
    <t xml:space="preserve"> 100,00%
 19.368,99</t>
  </si>
  <si>
    <t xml:space="preserve"> 60,00%
 11.621,39</t>
  </si>
  <si>
    <t xml:space="preserve"> 30,00%
 5.810,70</t>
  </si>
  <si>
    <t xml:space="preserve"> 10,00%
 1.936,90</t>
  </si>
  <si>
    <t xml:space="preserve"> 100,00%
 31.456,58</t>
  </si>
  <si>
    <t xml:space="preserve"> 15,00%
 4.718,49</t>
  </si>
  <si>
    <t xml:space="preserve"> 60,00%
 18.873,95</t>
  </si>
  <si>
    <t xml:space="preserve"> 10,00%
 3.145,66</t>
  </si>
  <si>
    <t xml:space="preserve"> 100,00%
 99.148,43</t>
  </si>
  <si>
    <t xml:space="preserve"> 10,00%
 9.914,84</t>
  </si>
  <si>
    <t xml:space="preserve"> 90,00%
 89.233,59</t>
  </si>
  <si>
    <t xml:space="preserve"> 100,00%
 2.449,26</t>
  </si>
  <si>
    <t xml:space="preserve"> 30,00%
 734,78</t>
  </si>
  <si>
    <t xml:space="preserve"> 70,00%
 1.714,48</t>
  </si>
  <si>
    <t xml:space="preserve"> 100,00%
 23.119,10</t>
  </si>
  <si>
    <t xml:space="preserve"> 40,00%
 9.247,64</t>
  </si>
  <si>
    <t xml:space="preserve"> 20,00%
 4.623,82</t>
  </si>
  <si>
    <t xml:space="preserve"> 100,00%
 25.995,92</t>
  </si>
  <si>
    <t xml:space="preserve"> 50,00%
 12.997,96</t>
  </si>
  <si>
    <t xml:space="preserve"> 100,00%
 130.061,44</t>
  </si>
  <si>
    <t xml:space="preserve"> 10,00%
 13.006,14</t>
  </si>
  <si>
    <t xml:space="preserve"> 30,00%
 39.018,43</t>
  </si>
  <si>
    <t xml:space="preserve"> 40,00%
 52.024,58</t>
  </si>
  <si>
    <t xml:space="preserve"> 20,00%
 26.012,29</t>
  </si>
  <si>
    <t xml:space="preserve"> 100,00%
 11.079,96</t>
  </si>
  <si>
    <t xml:space="preserve"> 50,00%
 5.539,98</t>
  </si>
  <si>
    <t>Porcentagem</t>
  </si>
  <si>
    <t xml:space="preserve"> 9,97%</t>
  </si>
  <si>
    <t xml:space="preserve"> 16,85%</t>
  </si>
  <si>
    <t xml:space="preserve"> 22,89%</t>
  </si>
  <si>
    <t xml:space="preserve"> 29,48%</t>
  </si>
  <si>
    <t xml:space="preserve"> 20,81%</t>
  </si>
  <si>
    <t>Custo</t>
  </si>
  <si>
    <t xml:space="preserve"> 75.679,89</t>
  </si>
  <si>
    <t xml:space="preserve"> 127.913,90</t>
  </si>
  <si>
    <t xml:space="preserve"> 173.805,55</t>
  </si>
  <si>
    <t xml:space="preserve"> 223.789,36</t>
  </si>
  <si>
    <t xml:space="preserve"> 158.029,93</t>
  </si>
  <si>
    <t>Porcentagem Acumulado</t>
  </si>
  <si>
    <t xml:space="preserve"> 26,82%</t>
  </si>
  <si>
    <t xml:space="preserve"> 49,71%</t>
  </si>
  <si>
    <t xml:space="preserve"> 79,19%</t>
  </si>
  <si>
    <t xml:space="preserve"> 100,0%</t>
  </si>
  <si>
    <t>Custo Acumulado</t>
  </si>
  <si>
    <t xml:space="preserve"> 203.593,78</t>
  </si>
  <si>
    <t xml:space="preserve"> 377.399,33</t>
  </si>
  <si>
    <t xml:space="preserve"> 601.188,69</t>
  </si>
  <si>
    <t xml:space="preserve"> 759.218,63</t>
  </si>
  <si>
    <t>Cronograma Físico-financeiro</t>
  </si>
  <si>
    <t>Composições Analíticas com Preço Unitário</t>
  </si>
  <si>
    <t>Composições Principais</t>
  </si>
  <si>
    <t>Tipo</t>
  </si>
  <si>
    <t>Composição</t>
  </si>
  <si>
    <t>Composição Auxiliar</t>
  </si>
  <si>
    <t xml:space="preserve"> 40.10.23 </t>
  </si>
  <si>
    <t>CONCRETO FCK &gt;= 20 MPA, BRITA CALCÁRIA, PREPARADO EM OBRA E LANÇADO EM ESTRUTURA</t>
  </si>
  <si>
    <t>CONCRETO CONVENCIONAL BRITA CALC. LANC. EM ESTRUT.</t>
  </si>
  <si>
    <t xml:space="preserve"> 40.24.15 </t>
  </si>
  <si>
    <t>ARGAMASSA DE CIMENTO E AREIA 1:3</t>
  </si>
  <si>
    <t>ARGAMASSA DE CIMENTO E AREIA - PREPARO</t>
  </si>
  <si>
    <t xml:space="preserve"> 40.30.07 </t>
  </si>
  <si>
    <t>ALVENARIA TIJOLO MACICO REQ., E = 20CM, A REVESTIR</t>
  </si>
  <si>
    <t>ALVENARIA</t>
  </si>
  <si>
    <t>Insumo</t>
  </si>
  <si>
    <t xml:space="preserve"> 55.10.75 </t>
  </si>
  <si>
    <t>PEDREIRO</t>
  </si>
  <si>
    <t>Mão de Obra</t>
  </si>
  <si>
    <t xml:space="preserve"> 55.10.88 </t>
  </si>
  <si>
    <t>SERVENTE</t>
  </si>
  <si>
    <t xml:space="preserve"> 62.01.05 </t>
  </si>
  <si>
    <t>CIMENTO PORTLAND COMUM    ( CPIII-40 )  SC 50KG</t>
  </si>
  <si>
    <t>Material</t>
  </si>
  <si>
    <t xml:space="preserve"> 63.05.05 </t>
  </si>
  <si>
    <t>AREIA LAVADA COM FRETE</t>
  </si>
  <si>
    <t>MO sem LS =&gt;</t>
  </si>
  <si>
    <t>LS =&gt;</t>
  </si>
  <si>
    <t>MO com LS =&gt;</t>
  </si>
  <si>
    <t>Valor do BDI =&gt;</t>
  </si>
  <si>
    <t>Valor com BDI =&gt;</t>
  </si>
  <si>
    <t>SEDI - SERVIÇOS DIVERSOS</t>
  </si>
  <si>
    <t xml:space="preserve"> 93572 </t>
  </si>
  <si>
    <t>ENCARREGADO GERAL DE OBRAS COM ENCARGOS COMPLEMENTARES</t>
  </si>
  <si>
    <t xml:space="preserve"> 90777 </t>
  </si>
  <si>
    <t>ENGENHEIRO CIVIL DE OBRA JUNIOR COM ENCARGOS COMPLEMENTARES</t>
  </si>
  <si>
    <t xml:space="preserve"> 88326 </t>
  </si>
  <si>
    <t>VIGIA NOTURNO COM ENCARGOS COMPLEMENTARES</t>
  </si>
  <si>
    <t xml:space="preserve"> 101460 </t>
  </si>
  <si>
    <t>VIGIA DIURNO COM ENCARGOS COMPLEMENTARES</t>
  </si>
  <si>
    <t>PISO - PISOS</t>
  </si>
  <si>
    <t xml:space="preserve"> 88262 </t>
  </si>
  <si>
    <t>CARPINTEIRO DE FORMAS COM ENCARGOS COMPLEMENTARES</t>
  </si>
  <si>
    <t xml:space="preserve"> 00003777 </t>
  </si>
  <si>
    <t>LONA PLASTICA PESADA PRETA, E = 150 MICRA</t>
  </si>
  <si>
    <t xml:space="preserve"> 00004460 </t>
  </si>
  <si>
    <t>SARRAFO DE MADEIRA NAO APARELHADA *2,5 X 10 CM, MACARANDUBA, ANGELIM OU EQUIVALENTE DA REGIAO</t>
  </si>
  <si>
    <t xml:space="preserve"> 00004517 </t>
  </si>
  <si>
    <t>SARRAFO *2,5 X 7,5* CM EM PINUS, MISTA OU EQUIVALENTE DA REGIAO - BRUTA</t>
  </si>
  <si>
    <t xml:space="preserve"> 00021141 </t>
  </si>
  <si>
    <t>TELA DE ACO SOLDADA NERVURADA, CA-60, Q-92, (1,48 KG/M2), DIAMETRO DO FIO = 4,2 MM, LARGURA = 2,45 X 60 M DE COMPRIMENTO, ESPACAMENTO DA MALHA = 15  X 15 CM</t>
  </si>
  <si>
    <t xml:space="preserve"> 00001527 </t>
  </si>
  <si>
    <t>CONCRETO USINADO BOMBEAVEL, CLASSE DE RESISTENCIA C25, COM BRITA 0 E 1, SLUMP = 100 +/- 20 MM, INCLUI SERVICO DE BOMBEAMENTO (NBR 8953)</t>
  </si>
  <si>
    <t>FUES - FUNDAÇÕES E ESTRUTURAS</t>
  </si>
  <si>
    <t xml:space="preserve"> 90586 </t>
  </si>
  <si>
    <t>VIBRADOR DE IMERSÃO, DIÂMETRO DE PONTEIRA 45MM, MOTOR ELÉTRICO TRIFÁSICO POTÊNCIA DE 2 CV - CHP DIURNO. AF_06/2015</t>
  </si>
  <si>
    <t>CHOR - CUSTOS HORÁRIOS DE MÁQUINAS E EQUIPAMENTOS</t>
  </si>
  <si>
    <t>CHP</t>
  </si>
  <si>
    <t xml:space="preserve"> 90587 </t>
  </si>
  <si>
    <t>VIBRADOR DE IMERSÃO, DIÂMETRO DE PONTEIRA 45MM, MOTOR ELÉTRICO TRIFÁSICO POTÊNCIA DE 2 CV - CHI DIURNO. AF_06/2015</t>
  </si>
  <si>
    <t>CHI</t>
  </si>
  <si>
    <t xml:space="preserve"> 00034493 </t>
  </si>
  <si>
    <t>CONCRETO USINADO BOMBEAVEL, CLASSE DE RESISTENCIA C25, COM BRITA 0 E 1, SLUMP = 100 +/- 20 MM, EXCLUI SERVICO DE BOMBEAMENTO (NBR 8953)</t>
  </si>
  <si>
    <t xml:space="preserve"> 00007156 </t>
  </si>
  <si>
    <t>TELA DE ACO SOLDADA NERVURADA, CA-60, Q-196, (3,11 KG/M2), DIAMETRO DO FIO = 5,0 MM, LARGURA = 2,45 M, ESPACAMENTO DA MALHA = 10 X 10 CM</t>
  </si>
  <si>
    <t xml:space="preserve"> 00001337 </t>
  </si>
  <si>
    <t>CHAPA DE ACO XADREZ PARA PISOS, E = 1/4 " (6,30 MM) 54,53 KG/M2</t>
  </si>
  <si>
    <t xml:space="preserve"> 55.10.86 </t>
  </si>
  <si>
    <t>SERRALHEIRO</t>
  </si>
  <si>
    <t>REVE - REVESTIMENTO E TRATAMENTO DE SUPERFÍCIES</t>
  </si>
  <si>
    <t xml:space="preserve"> 88256 </t>
  </si>
  <si>
    <t>AZULEJISTA OU LADRILHISTA COM ENCARGOS COMPLEMENTARES</t>
  </si>
  <si>
    <t xml:space="preserve"> 00000536 </t>
  </si>
  <si>
    <t>REVESTIMENTO EM CERAMICA ESMALTADA EXTRA, PEI MENOR OU IGUAL A 3, FORMATO MENOR OU IGUAL A 2025 CM2</t>
  </si>
  <si>
    <t xml:space="preserve"> 00037329 </t>
  </si>
  <si>
    <t>REJUNTE EPOXI, QUALQUER COR</t>
  </si>
  <si>
    <t xml:space="preserve"> 00034353 </t>
  </si>
  <si>
    <t>ARGAMASSA COLANTE AC II</t>
  </si>
  <si>
    <t>CAIXA E ACESSORIOS</t>
  </si>
  <si>
    <t xml:space="preserve"> 88247 </t>
  </si>
  <si>
    <t>AUXILIAR DE ELETRICISTA COM ENCARGOS COMPLEMENTARES</t>
  </si>
  <si>
    <t xml:space="preserve"> 88264 </t>
  </si>
  <si>
    <t>ELETRICISTA COM ENCARGOS COMPLEMENTARES</t>
  </si>
  <si>
    <t xml:space="preserve"> 00001099 </t>
  </si>
  <si>
    <t>CABECOTE PARA ENTRADA DE LINHA DE ALIMENTACAO PARA ELETRODUTO, EM LIGA DE ALUMINIO COM ACABAMENTO ANTI CORROSIVO, COM FIXACAO POR ENCAIXE LISO DE 360 GRAUS, DE 1 1/4"</t>
  </si>
  <si>
    <t xml:space="preserve"> 00002684 </t>
  </si>
  <si>
    <t>ELETRODUTO DE PVC RIGIDO ROSCAVEL DE 1 1/4 ", SEM LUVA</t>
  </si>
  <si>
    <t xml:space="preserve"> 00001874 </t>
  </si>
  <si>
    <t>CURVA 90 GRAUS, LONGA, DE PVC RIGIDO ROSCAVEL, DE 1 1/4", PARA ELETRODUTO</t>
  </si>
  <si>
    <t xml:space="preserve"> 00001902 </t>
  </si>
  <si>
    <t>LUVA EM PVC RIGIDO ROSCAVEL, DE 1 1/4", PARA ELETRODUTO</t>
  </si>
  <si>
    <t xml:space="preserve"> 002021 </t>
  </si>
  <si>
    <t>SBC</t>
  </si>
  <si>
    <t>BOX ALUMINIO CURVO PARA ELETRODUTO 1.1/4" TRAMONTINA</t>
  </si>
  <si>
    <t xml:space="preserve"> 00001575 </t>
  </si>
  <si>
    <t>TERMINAL A COMPRESSAO EM COBRE ESTANHADO PARA CABO 16 MM2, 1 FURO E 1 COMPRESSAO, PARA PARAFUSO DE FIXACAO M6</t>
  </si>
  <si>
    <t xml:space="preserve"> 74.28.04 </t>
  </si>
  <si>
    <t>CONECTOR METALICO TIPO PARAFUSO FENDIDO (SPLIT BOLT), PARA CABOS 16 MM2</t>
  </si>
  <si>
    <t xml:space="preserve"> 00034714 </t>
  </si>
  <si>
    <t>DISJUNTOR TIPO DIN/IEC, TRIPOLAR 63 A</t>
  </si>
  <si>
    <t xml:space="preserve"> 002029 </t>
  </si>
  <si>
    <t>BOX ALUMINIO RETO PARA ELETRODUTO 1.1/4" TRAMONTINA</t>
  </si>
  <si>
    <t xml:space="preserve"> 00003911 </t>
  </si>
  <si>
    <t>LUVA DE FERRO GALVANIZADO, COM ROSCA BSP, DE 1 1/4"</t>
  </si>
  <si>
    <t xml:space="preserve"> 00002502 </t>
  </si>
  <si>
    <t>ELETRODUTO FLEXIVEL, EM ACO GALVANIZADO, REVESTIDO EXTERNAMENTE COM PVC PRETO, DIAMETRO EXTERNO DE 40 MM (1 1/4"), TIPO SEALTUBO</t>
  </si>
  <si>
    <t xml:space="preserve"> 00002618 </t>
  </si>
  <si>
    <t>CURVA 90 GRAUS, PARA ELETRODUTO, EM ACO GALVANIZADO ELETROLITICO, DIAMETRO DE 32 MM (1 1/4")</t>
  </si>
  <si>
    <t xml:space="preserve"> 00001543 </t>
  </si>
  <si>
    <t>TERMINAL METALICO A PRESSAO PARA 1 CABO DE 16 A 25 MM2, COM 2 FUROS PARA FIXACAO</t>
  </si>
  <si>
    <t xml:space="preserve"> 00000862 </t>
  </si>
  <si>
    <t>CABO DE COBRE NU 10 MM2 MEIO-DURO</t>
  </si>
  <si>
    <t xml:space="preserve"> 00000979 </t>
  </si>
  <si>
    <t>CABO DE COBRE, FLEXIVEL, CLASSE 4 OU 5, ISOLACAO EM PVC/A, ANTICHAMA BWF-B, 1 CONDUTOR, 450/750 V, SECAO NOMINAL 16 MM2</t>
  </si>
  <si>
    <t xml:space="preserve"> 00001539 </t>
  </si>
  <si>
    <t>CONECTOR METALICO TIPO PARAFUSO FENDIDO (SPLIT BOLT), PARA CABOS ATE 16 MM2</t>
  </si>
  <si>
    <t xml:space="preserve"> 00000406 </t>
  </si>
  <si>
    <t>FITA ACO INOX PARA CINTAR POSTE, L = 19 MM, E = 0,5 MM (ROLO DE 30M)</t>
  </si>
  <si>
    <t xml:space="preserve"> 74.44.29 </t>
  </si>
  <si>
    <t>HASTE DE ATERRAMENTO EM ACO COM 2,40 M DE COMPRIMENTO E DN = 5/8", REVESTIDA COM BAIXA CAMADA DE COBRE, SEM CONECTOR</t>
  </si>
  <si>
    <t xml:space="preserve"> CT-CAIXA-CM3 </t>
  </si>
  <si>
    <t>CAIXA CEMIG CMD3-5</t>
  </si>
  <si>
    <t>Equipamento</t>
  </si>
  <si>
    <t xml:space="preserve"> MATED- 9529 </t>
  </si>
  <si>
    <t>SILICONE ACÉTICO (COR: INCOLOR/APLICAÇÃO: USO GERAL/REFIL: 9")</t>
  </si>
  <si>
    <t>Kg</t>
  </si>
  <si>
    <t xml:space="preserve"> 00002625 </t>
  </si>
  <si>
    <t>CURVA 135 GRAUS, PARA ELETRODUTO, EM ACO GALVANIZADO ELETROLITICO, DIAMETRO DE 32 MM (1 1/4")</t>
  </si>
  <si>
    <t>INEL - INSTALAÇÃO ELÉTRICA/ELETRIFICAÇÃO E ILUMINAÇÃO EXTERNA</t>
  </si>
  <si>
    <t xml:space="preserve"> 00021127 </t>
  </si>
  <si>
    <t>FITA ISOLANTE ADESIVA ANTICHAMA, USO ATE 750 V, EM ROLO DE 19 MM X 5 M</t>
  </si>
  <si>
    <t xml:space="preserve"> 002706 </t>
  </si>
  <si>
    <t>CABO PP CORDPLAST 3 CONDUTORES 450/750V 2,50mm2</t>
  </si>
  <si>
    <t xml:space="preserve"> 52302 </t>
  </si>
  <si>
    <t>SIURB</t>
  </si>
  <si>
    <t>ELETRODUTO DE PVC CORRUGADO REFORÇADO, ANTICHAMA, 3/4"</t>
  </si>
  <si>
    <t xml:space="preserve"> 5928 </t>
  </si>
  <si>
    <t>GUINDAUTO HIDRÁULICO, CAPACIDADE MÁXIMA DE CARGA 6200 KG, MOMENTO MÁXIMO DE CARGA 11,7 TM, ALCANCE MÁXIMO HORIZONTAL 9,70 M, INCLUSIVE CAMINHÃO TOCO PBT 16.000 KG, POTÊNCIA DE 189 CV - CHP DIURNO. AF_06/2014</t>
  </si>
  <si>
    <t xml:space="preserve"> CT-LUM-40 </t>
  </si>
  <si>
    <t>LUMINÁRIA IP LED DE 40W, 220V, FLUXO LUMINOSO DE 5.320 Lúmens , 133 lm/w, Cor 4K, IK09, IP66, MODELO TAU TECNOWATT</t>
  </si>
  <si>
    <t xml:space="preserve"> 00002510 </t>
  </si>
  <si>
    <t>RELE FOTOELETRICO INTERNO E EXTERNO BIVOLT 1000 W, DE CONECTOR, SEM BASE</t>
  </si>
  <si>
    <t xml:space="preserve"> CT-IP60 </t>
  </si>
  <si>
    <t>LUMINÁRIA IP LED DE 60W, 220V, FLUXO LUMINOSO DE 7.500 Lúmens , 125 lm/w, Cor 4K, IK09, IP66, MODELO TAU TECNOWATT OU SIMILAR TÉCNICO. COM RELÉ FOTOELÉTRICO</t>
  </si>
  <si>
    <t xml:space="preserve"> 00000863 </t>
  </si>
  <si>
    <t>CABO DE COBRE NU 35 MM2 MEIO-DURO</t>
  </si>
  <si>
    <t xml:space="preserve"> 00014166 </t>
  </si>
  <si>
    <t>POSTE CONICO CONTINUO EM ACO GALVANIZADO, RETO, ENGASTADO,  H = 7 M, DIAMETRO INFERIOR = *125* MM</t>
  </si>
  <si>
    <t xml:space="preserve"> 00001570 </t>
  </si>
  <si>
    <t>TERMINAL A COMPRESSAO EM COBRE ESTANHADO PARA CABO 2,5 MM2, 1 FURO E 1 COMPRESSAO, PARA PARAFUSO DE FIXACAO M5</t>
  </si>
  <si>
    <t xml:space="preserve"> 00039465 </t>
  </si>
  <si>
    <t>DISPOSITIVO DPS CLASSE II, 1 POLO, TENSAO MAXIMA DE 175 V, CORRENTE MAXIMA DE *20* KA (TIPO AC)</t>
  </si>
  <si>
    <t xml:space="preserve"> 00038775 </t>
  </si>
  <si>
    <t>LUMINARIA TIPO TARTARUGA PARA AREA EXTERNA EM ALUMINIO, COM GRADE, PARA 1 LAMPADA, BASE E27, POTENCIA MAXIMA 40/60 W (NAO INCLUI LAMPADA)</t>
  </si>
  <si>
    <t xml:space="preserve"> 00039387 </t>
  </si>
  <si>
    <t>LAMPADA LED TUBULAR BIVOLT 18/20 W, BASE G13</t>
  </si>
  <si>
    <t>COTACAO - FONTE LUMINOSA</t>
  </si>
  <si>
    <t>EMBRAFONTE</t>
  </si>
  <si>
    <t>FONTE LUMINOSA 4 JATOS LATERAIS E UM JATO CENTRAL(PROPOSTAS EM ANEXO)</t>
  </si>
  <si>
    <t>JATO DAGUA</t>
  </si>
  <si>
    <t>COTAÇÕES</t>
  </si>
  <si>
    <t>BRINQUEDO ACESSÍVEL - CARROSEL GIRA-GIRA</t>
  </si>
  <si>
    <t>CARROSEL ADAPTADO - GIRAGIRA</t>
  </si>
  <si>
    <t>WEBCONTINENTAL</t>
  </si>
  <si>
    <t>MADEIRAMADEIRA</t>
  </si>
  <si>
    <t>AMERICANAS</t>
  </si>
  <si>
    <t>MEDIANA</t>
  </si>
  <si>
    <t>BRINQUEDO ACESSÍVEL - PLAYGROUND ADAPTADO BALANÇO CADEIRANTE</t>
  </si>
  <si>
    <t>PLAYGROUND ADAPTADO BALANÇO CADEIRANTE</t>
  </si>
  <si>
    <t>NATUMOVEIS</t>
  </si>
  <si>
    <t>CASINHA INFANTIL</t>
  </si>
  <si>
    <t>BRINQUEDO ADAPTADO</t>
  </si>
  <si>
    <t>24,56% - 15,28%</t>
  </si>
  <si>
    <t xml:space="preserve">PRAÇA PEDRA BONITA </t>
  </si>
  <si>
    <t xml:space="preserve">SINAPI - 07/2021 - Minas Gerais - SBC - 09/2021 - Minas Gerais
ORSE - 07/2021 - Sergipe - SETOP - 07/2021 - Minas Gerais - SUDECAP - 07/2021 - Minas Gerais
</t>
  </si>
  <si>
    <t>Curva ABC de Serviços</t>
  </si>
  <si>
    <t>Valor  Unit</t>
  </si>
  <si>
    <t>Peso Acumulado (%)</t>
  </si>
  <si>
    <t xml:space="preserve"> 77.353,75</t>
  </si>
  <si>
    <t xml:space="preserve"> 12,59</t>
  </si>
  <si>
    <t>CANT - CANTEIRO DE OBRAS</t>
  </si>
  <si>
    <t xml:space="preserve"> 160,15</t>
  </si>
  <si>
    <t xml:space="preserve"> 61.654,54</t>
  </si>
  <si>
    <t xml:space="preserve"> 10,03</t>
  </si>
  <si>
    <t xml:space="preserve"> 22,63</t>
  </si>
  <si>
    <t xml:space="preserve"> 2.031,08</t>
  </si>
  <si>
    <t xml:space="preserve"> 48.745,92</t>
  </si>
  <si>
    <t xml:space="preserve"> 7,93</t>
  </si>
  <si>
    <t xml:space="preserve"> 30,56</t>
  </si>
  <si>
    <t xml:space="preserve"> 517,80</t>
  </si>
  <si>
    <t xml:space="preserve"> 43.614,29</t>
  </si>
  <si>
    <t xml:space="preserve"> 7,10</t>
  </si>
  <si>
    <t xml:space="preserve"> 37,66</t>
  </si>
  <si>
    <t xml:space="preserve"> 43.252,20</t>
  </si>
  <si>
    <t xml:space="preserve"> 7,04</t>
  </si>
  <si>
    <t xml:space="preserve"> 44,70</t>
  </si>
  <si>
    <t>PAVI - PAVIMENTAÇÃO</t>
  </si>
  <si>
    <t xml:space="preserve"> 74,97</t>
  </si>
  <si>
    <t xml:space="preserve"> 36.448,16</t>
  </si>
  <si>
    <t xml:space="preserve"> 5,93</t>
  </si>
  <si>
    <t xml:space="preserve"> 50,63</t>
  </si>
  <si>
    <t>TRANSPORTE DE MATERIAL DE QUALQUER NATUREZA</t>
  </si>
  <si>
    <t xml:space="preserve"> 1,55</t>
  </si>
  <si>
    <t xml:space="preserve"> 26.830,50</t>
  </si>
  <si>
    <t xml:space="preserve"> 55,00</t>
  </si>
  <si>
    <t xml:space="preserve"> 548,35</t>
  </si>
  <si>
    <t xml:space="preserve"> 16.121,49</t>
  </si>
  <si>
    <t xml:space="preserve"> 2,62</t>
  </si>
  <si>
    <t xml:space="preserve"> 57,62</t>
  </si>
  <si>
    <t xml:space="preserve"> 69,35</t>
  </si>
  <si>
    <t xml:space="preserve"> 14.301,35</t>
  </si>
  <si>
    <t xml:space="preserve"> 2,33</t>
  </si>
  <si>
    <t xml:space="preserve"> 59,95</t>
  </si>
  <si>
    <t xml:space="preserve"> 14.164,20</t>
  </si>
  <si>
    <t xml:space="preserve"> 2,31</t>
  </si>
  <si>
    <t xml:space="preserve"> 62,25</t>
  </si>
  <si>
    <t xml:space="preserve"> 29,67</t>
  </si>
  <si>
    <t xml:space="preserve"> 474,44</t>
  </si>
  <si>
    <t xml:space="preserve"> 14.076,63</t>
  </si>
  <si>
    <t xml:space="preserve"> 2,29</t>
  </si>
  <si>
    <t xml:space="preserve"> 64,54</t>
  </si>
  <si>
    <t xml:space="preserve"> 545,04</t>
  </si>
  <si>
    <t xml:space="preserve"> 12.535,92</t>
  </si>
  <si>
    <t xml:space="preserve"> 2,04</t>
  </si>
  <si>
    <t xml:space="preserve"> 66,59</t>
  </si>
  <si>
    <t>GRAMACAO, INCLUSIVE PLANTIO</t>
  </si>
  <si>
    <t xml:space="preserve"> 13,76</t>
  </si>
  <si>
    <t xml:space="preserve"> 10.679,13</t>
  </si>
  <si>
    <t xml:space="preserve"> 1,74</t>
  </si>
  <si>
    <t xml:space="preserve"> 68,32</t>
  </si>
  <si>
    <t xml:space="preserve"> 10.650,00</t>
  </si>
  <si>
    <t xml:space="preserve"> 1,73</t>
  </si>
  <si>
    <t xml:space="preserve"> 70,06</t>
  </si>
  <si>
    <t xml:space="preserve"> 45,34</t>
  </si>
  <si>
    <t xml:space="preserve"> 209,56</t>
  </si>
  <si>
    <t xml:space="preserve"> 9.501,45</t>
  </si>
  <si>
    <t xml:space="preserve"> 71,60</t>
  </si>
  <si>
    <t xml:space="preserve"> 86,00</t>
  </si>
  <si>
    <t xml:space="preserve"> 8.598,28</t>
  </si>
  <si>
    <t xml:space="preserve"> 1,40</t>
  </si>
  <si>
    <t xml:space="preserve"> 73,00</t>
  </si>
  <si>
    <t xml:space="preserve"> 479,99</t>
  </si>
  <si>
    <t xml:space="preserve"> 17,33</t>
  </si>
  <si>
    <t xml:space="preserve"> 8.318,22</t>
  </si>
  <si>
    <t xml:space="preserve"> 1,35</t>
  </si>
  <si>
    <t xml:space="preserve"> 74,36</t>
  </si>
  <si>
    <t>IMPE - IMPERMEABILIZAÇÕES E PROTEÇÕES DIVERSAS</t>
  </si>
  <si>
    <t xml:space="preserve"> 81,62</t>
  </si>
  <si>
    <t xml:space="preserve"> 8.160,36</t>
  </si>
  <si>
    <t xml:space="preserve"> 1,33</t>
  </si>
  <si>
    <t xml:space="preserve"> 75,68</t>
  </si>
  <si>
    <t xml:space="preserve"> 41,48</t>
  </si>
  <si>
    <t xml:space="preserve"> 179,39</t>
  </si>
  <si>
    <t xml:space="preserve"> 7.441,09</t>
  </si>
  <si>
    <t xml:space="preserve"> 1,21</t>
  </si>
  <si>
    <t xml:space="preserve"> 76,90</t>
  </si>
  <si>
    <t xml:space="preserve"> 7.354,21</t>
  </si>
  <si>
    <t xml:space="preserve"> 1,20</t>
  </si>
  <si>
    <t xml:space="preserve"> 78,09</t>
  </si>
  <si>
    <t xml:space="preserve"> 255,44</t>
  </si>
  <si>
    <t xml:space="preserve"> 7.152,32</t>
  </si>
  <si>
    <t xml:space="preserve"> 1,16</t>
  </si>
  <si>
    <t xml:space="preserve"> 79,26</t>
  </si>
  <si>
    <t xml:space="preserve"> 90,97</t>
  </si>
  <si>
    <t xml:space="preserve"> 6.822,75</t>
  </si>
  <si>
    <t xml:space="preserve"> 1,11</t>
  </si>
  <si>
    <t xml:space="preserve"> 80,37</t>
  </si>
  <si>
    <t>ESCAVAÇAO E CARGA MECANIZADA</t>
  </si>
  <si>
    <t xml:space="preserve"> 5,42</t>
  </si>
  <si>
    <t xml:space="preserve"> 6.754,94</t>
  </si>
  <si>
    <t xml:space="preserve"> 1,10</t>
  </si>
  <si>
    <t xml:space="preserve"> 81,47</t>
  </si>
  <si>
    <t>URBA - URBANIZAÇÃO</t>
  </si>
  <si>
    <t xml:space="preserve"> 124,07</t>
  </si>
  <si>
    <t xml:space="preserve"> 6.327,57</t>
  </si>
  <si>
    <t xml:space="preserve"> 1,03</t>
  </si>
  <si>
    <t xml:space="preserve"> 82,50</t>
  </si>
  <si>
    <t>PINT - PINTURAS</t>
  </si>
  <si>
    <t xml:space="preserve"> 39,14</t>
  </si>
  <si>
    <t xml:space="preserve"> 6.065,91</t>
  </si>
  <si>
    <t xml:space="preserve"> 0,99</t>
  </si>
  <si>
    <t xml:space="preserve"> 83,48</t>
  </si>
  <si>
    <t xml:space="preserve"> 15,70</t>
  </si>
  <si>
    <t xml:space="preserve"> 5.162,16</t>
  </si>
  <si>
    <t xml:space="preserve"> 0,84</t>
  </si>
  <si>
    <t xml:space="preserve"> 84,32</t>
  </si>
  <si>
    <t xml:space="preserve"> 469,96</t>
  </si>
  <si>
    <t xml:space="preserve"> 4.417,62</t>
  </si>
  <si>
    <t xml:space="preserve"> 0,72</t>
  </si>
  <si>
    <t xml:space="preserve"> 85,04</t>
  </si>
  <si>
    <t>ATERRO COMPACTADO</t>
  </si>
  <si>
    <t xml:space="preserve"> 3,95</t>
  </si>
  <si>
    <t xml:space="preserve"> 4.388,45</t>
  </si>
  <si>
    <t xml:space="preserve"> 0,71</t>
  </si>
  <si>
    <t xml:space="preserve"> 85,76</t>
  </si>
  <si>
    <t xml:space="preserve"> 81,14</t>
  </si>
  <si>
    <t xml:space="preserve"> 51,53</t>
  </si>
  <si>
    <t xml:space="preserve"> 4.181,14</t>
  </si>
  <si>
    <t xml:space="preserve"> 0,68</t>
  </si>
  <si>
    <t xml:space="preserve"> 86,44</t>
  </si>
  <si>
    <t xml:space="preserve"> 186,34</t>
  </si>
  <si>
    <t xml:space="preserve"> 4.099,48</t>
  </si>
  <si>
    <t xml:space="preserve"> 0,67</t>
  </si>
  <si>
    <t xml:space="preserve"> 87,11</t>
  </si>
  <si>
    <t xml:space="preserve"> 40,19</t>
  </si>
  <si>
    <t xml:space="preserve"> 4.018,19</t>
  </si>
  <si>
    <t xml:space="preserve"> 0,65</t>
  </si>
  <si>
    <t xml:space="preserve"> 87,76</t>
  </si>
  <si>
    <t>INHI - INSTALAÇÕES HIDROS SANITÁRIAS</t>
  </si>
  <si>
    <t xml:space="preserve"> 68,65</t>
  </si>
  <si>
    <t xml:space="preserve"> 3.981,70</t>
  </si>
  <si>
    <t xml:space="preserve"> 88,41</t>
  </si>
  <si>
    <t>MEIO FIO E CORDAO - PADRAO SUDECAP</t>
  </si>
  <si>
    <t xml:space="preserve"> 34,54</t>
  </si>
  <si>
    <t xml:space="preserve"> 3.797,67</t>
  </si>
  <si>
    <t xml:space="preserve"> 0,62</t>
  </si>
  <si>
    <t xml:space="preserve"> 89,03</t>
  </si>
  <si>
    <t xml:space="preserve"> 3.508,86</t>
  </si>
  <si>
    <t xml:space="preserve"> 0,57</t>
  </si>
  <si>
    <t xml:space="preserve"> 89,60</t>
  </si>
  <si>
    <t xml:space="preserve"> 664,21</t>
  </si>
  <si>
    <t xml:space="preserve"> 3.321,05</t>
  </si>
  <si>
    <t xml:space="preserve"> 0,54</t>
  </si>
  <si>
    <t xml:space="preserve"> 90,14</t>
  </si>
  <si>
    <t xml:space="preserve"> 585,00</t>
  </si>
  <si>
    <t xml:space="preserve"> 2.925,00</t>
  </si>
  <si>
    <t xml:space="preserve"> 0,48</t>
  </si>
  <si>
    <t xml:space="preserve"> 90,61</t>
  </si>
  <si>
    <t xml:space="preserve"> 13,95</t>
  </si>
  <si>
    <t xml:space="preserve"> 2.790,00</t>
  </si>
  <si>
    <t xml:space="preserve"> 91,07</t>
  </si>
  <si>
    <t>BANCOS E MESAS</t>
  </si>
  <si>
    <t xml:space="preserve"> 320,07</t>
  </si>
  <si>
    <t xml:space="preserve"> 2.560,56</t>
  </si>
  <si>
    <t xml:space="preserve"> 91,48</t>
  </si>
  <si>
    <t>MOVT - MOVIMENTO DE TERRA</t>
  </si>
  <si>
    <t xml:space="preserve"> 40,82</t>
  </si>
  <si>
    <t xml:space="preserve"> 62,14</t>
  </si>
  <si>
    <t xml:space="preserve"> 2.536,55</t>
  </si>
  <si>
    <t xml:space="preserve"> 0,41</t>
  </si>
  <si>
    <t xml:space="preserve"> 91,90</t>
  </si>
  <si>
    <t xml:space="preserve"> 11,55</t>
  </si>
  <si>
    <t xml:space="preserve"> 2.425,50</t>
  </si>
  <si>
    <t xml:space="preserve"> 0,39</t>
  </si>
  <si>
    <t xml:space="preserve"> 92,29</t>
  </si>
  <si>
    <t xml:space="preserve"> 571,50</t>
  </si>
  <si>
    <t xml:space="preserve"> 2.286,00</t>
  </si>
  <si>
    <t xml:space="preserve"> 0,37</t>
  </si>
  <si>
    <t xml:space="preserve"> 92,66</t>
  </si>
  <si>
    <t xml:space="preserve"> 16,53</t>
  </si>
  <si>
    <t xml:space="preserve"> 2.066,25</t>
  </si>
  <si>
    <t xml:space="preserve"> 0,34</t>
  </si>
  <si>
    <t xml:space="preserve"> 93,00</t>
  </si>
  <si>
    <t xml:space="preserve"> 41,90</t>
  </si>
  <si>
    <t xml:space="preserve"> 2.015,80</t>
  </si>
  <si>
    <t xml:space="preserve"> 0,33</t>
  </si>
  <si>
    <t xml:space="preserve"> 93,33</t>
  </si>
  <si>
    <t>CANALETA - PADRAO SUDECAP</t>
  </si>
  <si>
    <t xml:space="preserve"> 71,54</t>
  </si>
  <si>
    <t xml:space="preserve"> 2.003,12</t>
  </si>
  <si>
    <t xml:space="preserve"> 93,65</t>
  </si>
  <si>
    <t xml:space="preserve"> 162,85</t>
  </si>
  <si>
    <t xml:space="preserve"> 1.895,57</t>
  </si>
  <si>
    <t xml:space="preserve"> 0,31</t>
  </si>
  <si>
    <t xml:space="preserve"> 93,96</t>
  </si>
  <si>
    <t>TOPOGRAFIA</t>
  </si>
  <si>
    <t xml:space="preserve"> 17.384,75</t>
  </si>
  <si>
    <t xml:space="preserve"> 1.738,47</t>
  </si>
  <si>
    <t xml:space="preserve"> 0,28</t>
  </si>
  <si>
    <t xml:space="preserve"> 94,25</t>
  </si>
  <si>
    <t xml:space="preserve"> 13,08</t>
  </si>
  <si>
    <t xml:space="preserve"> 122,91</t>
  </si>
  <si>
    <t xml:space="preserve"> 1.607,66</t>
  </si>
  <si>
    <t xml:space="preserve"> 0,26</t>
  </si>
  <si>
    <t xml:space="preserve"> 94,51</t>
  </si>
  <si>
    <t xml:space="preserve"> 16,01</t>
  </si>
  <si>
    <t xml:space="preserve"> 1.600,67</t>
  </si>
  <si>
    <t xml:space="preserve"> 94,77</t>
  </si>
  <si>
    <t>ATERRAMENTO PARA INSTALAÇAO</t>
  </si>
  <si>
    <t xml:space="preserve"> 59,27</t>
  </si>
  <si>
    <t xml:space="preserve"> 1.600,29</t>
  </si>
  <si>
    <t xml:space="preserve"> 95,03</t>
  </si>
  <si>
    <t xml:space="preserve"> 1.495,90</t>
  </si>
  <si>
    <t xml:space="preserve"> 95,27</t>
  </si>
  <si>
    <t>MOVIMENTO DE TERRA</t>
  </si>
  <si>
    <t xml:space="preserve"> 57,16</t>
  </si>
  <si>
    <t xml:space="preserve"> 1.475,29</t>
  </si>
  <si>
    <t xml:space="preserve"> 95,51</t>
  </si>
  <si>
    <t xml:space="preserve"> 103,05</t>
  </si>
  <si>
    <t xml:space="preserve"> 1.368,50</t>
  </si>
  <si>
    <t xml:space="preserve"> 0,22</t>
  </si>
  <si>
    <t xml:space="preserve"> 95,73</t>
  </si>
  <si>
    <t xml:space="preserve"> 37,73</t>
  </si>
  <si>
    <t xml:space="preserve"> 34,37</t>
  </si>
  <si>
    <t xml:space="preserve"> 1.296,78</t>
  </si>
  <si>
    <t xml:space="preserve"> 0,21</t>
  </si>
  <si>
    <t xml:space="preserve"> 95,95</t>
  </si>
  <si>
    <t xml:space="preserve"> 7,71</t>
  </si>
  <si>
    <t xml:space="preserve"> 1.194,89</t>
  </si>
  <si>
    <t xml:space="preserve"> 0,19</t>
  </si>
  <si>
    <t xml:space="preserve"> 96,14</t>
  </si>
  <si>
    <t xml:space="preserve"> 258,82</t>
  </si>
  <si>
    <t xml:space="preserve"> 1.185,39</t>
  </si>
  <si>
    <t xml:space="preserve"> 96,33</t>
  </si>
  <si>
    <t xml:space="preserve"> 1.121,47</t>
  </si>
  <si>
    <t xml:space="preserve"> 0,18</t>
  </si>
  <si>
    <t xml:space="preserve"> 96,52</t>
  </si>
  <si>
    <t xml:space="preserve"> 14,82</t>
  </si>
  <si>
    <t xml:space="preserve"> 1.092,23</t>
  </si>
  <si>
    <t xml:space="preserve"> 96,69</t>
  </si>
  <si>
    <t xml:space="preserve"> 19,05</t>
  </si>
  <si>
    <t xml:space="preserve"> 1.028,70</t>
  </si>
  <si>
    <t xml:space="preserve"> 0,17</t>
  </si>
  <si>
    <t xml:space="preserve"> 96,86</t>
  </si>
  <si>
    <t xml:space="preserve"> 6,06</t>
  </si>
  <si>
    <t xml:space="preserve"> 1.018,08</t>
  </si>
  <si>
    <t xml:space="preserve"> 97,03</t>
  </si>
  <si>
    <t xml:space="preserve"> 5,07</t>
  </si>
  <si>
    <t xml:space="preserve"> 1.014,00</t>
  </si>
  <si>
    <t xml:space="preserve"> 97,19</t>
  </si>
  <si>
    <t xml:space="preserve"> 31,82</t>
  </si>
  <si>
    <t xml:space="preserve"> 997,87</t>
  </si>
  <si>
    <t xml:space="preserve"> 0,16</t>
  </si>
  <si>
    <t xml:space="preserve"> 97,35</t>
  </si>
  <si>
    <t>DESMATAMENTO, DESTOCAMENTO E LIMPEZA DO TERRENO</t>
  </si>
  <si>
    <t xml:space="preserve"> 0,61</t>
  </si>
  <si>
    <t xml:space="preserve"> 927,20</t>
  </si>
  <si>
    <t xml:space="preserve"> 0,15</t>
  </si>
  <si>
    <t xml:space="preserve"> 97,50</t>
  </si>
  <si>
    <t>CONTAINER 6,0X2,30X2,82 M COM ISOLAMENTO TERMICO</t>
  </si>
  <si>
    <t xml:space="preserve"> 450,00</t>
  </si>
  <si>
    <t xml:space="preserve"> 900,00</t>
  </si>
  <si>
    <t xml:space="preserve"> 97,65</t>
  </si>
  <si>
    <t xml:space="preserve"> 97,80</t>
  </si>
  <si>
    <t xml:space="preserve"> 885,00</t>
  </si>
  <si>
    <t xml:space="preserve"> 0,14</t>
  </si>
  <si>
    <t xml:space="preserve"> 97,94</t>
  </si>
  <si>
    <t xml:space="preserve"> 49,63</t>
  </si>
  <si>
    <t xml:space="preserve"> 841,72</t>
  </si>
  <si>
    <t xml:space="preserve"> 98,08</t>
  </si>
  <si>
    <t xml:space="preserve"> 10,88</t>
  </si>
  <si>
    <t xml:space="preserve"> 783,36</t>
  </si>
  <si>
    <t xml:space="preserve"> 0,13</t>
  </si>
  <si>
    <t xml:space="preserve"> 98,21</t>
  </si>
  <si>
    <t xml:space="preserve"> 740,07</t>
  </si>
  <si>
    <t xml:space="preserve"> 0,12</t>
  </si>
  <si>
    <t xml:space="preserve"> 98,33</t>
  </si>
  <si>
    <t xml:space="preserve"> 323,09</t>
  </si>
  <si>
    <t xml:space="preserve"> 646,18</t>
  </si>
  <si>
    <t xml:space="preserve"> 0,11</t>
  </si>
  <si>
    <t xml:space="preserve"> 98,43</t>
  </si>
  <si>
    <t xml:space="preserve"> 5,76</t>
  </si>
  <si>
    <t xml:space="preserve"> 575,88</t>
  </si>
  <si>
    <t xml:space="preserve"> 0,09</t>
  </si>
  <si>
    <t xml:space="preserve"> 98,53</t>
  </si>
  <si>
    <t xml:space="preserve"> 551,56</t>
  </si>
  <si>
    <t xml:space="preserve"> 98,62</t>
  </si>
  <si>
    <t>INSTALAÇAO PROVISORIA - CONCESSIONARIA</t>
  </si>
  <si>
    <t xml:space="preserve"> 524,22</t>
  </si>
  <si>
    <t xml:space="preserve"> 98,70</t>
  </si>
  <si>
    <t xml:space="preserve"> 15,71</t>
  </si>
  <si>
    <t xml:space="preserve"> 502,72</t>
  </si>
  <si>
    <t xml:space="preserve"> 0,08</t>
  </si>
  <si>
    <t xml:space="preserve"> 98,78</t>
  </si>
  <si>
    <t>ESCAVAÇAO MECANICA INCLUSIVE TRANSPORTE ATE 50 M</t>
  </si>
  <si>
    <t xml:space="preserve"> 4,39</t>
  </si>
  <si>
    <t xml:space="preserve"> 452,17</t>
  </si>
  <si>
    <t xml:space="preserve"> 0,07</t>
  </si>
  <si>
    <t xml:space="preserve"> 98,86</t>
  </si>
  <si>
    <t xml:space="preserve"> 18,06</t>
  </si>
  <si>
    <t xml:space="preserve"> 424,77</t>
  </si>
  <si>
    <t xml:space="preserve"> 98,93</t>
  </si>
  <si>
    <t xml:space="preserve"> 200,69</t>
  </si>
  <si>
    <t xml:space="preserve"> 401,38</t>
  </si>
  <si>
    <t xml:space="preserve"> 98,99</t>
  </si>
  <si>
    <t xml:space="preserve"> 99,51</t>
  </si>
  <si>
    <t xml:space="preserve"> 398,04</t>
  </si>
  <si>
    <t xml:space="preserve"> 99,06</t>
  </si>
  <si>
    <t xml:space="preserve"> 10,52</t>
  </si>
  <si>
    <t xml:space="preserve"> 396,91</t>
  </si>
  <si>
    <t xml:space="preserve"> 99,12</t>
  </si>
  <si>
    <t xml:space="preserve"> 12,08</t>
  </si>
  <si>
    <t xml:space="preserve"> 378,82</t>
  </si>
  <si>
    <t xml:space="preserve"> 99,18</t>
  </si>
  <si>
    <t xml:space="preserve"> 336,48</t>
  </si>
  <si>
    <t xml:space="preserve"> 0,05</t>
  </si>
  <si>
    <t xml:space="preserve"> 99,24</t>
  </si>
  <si>
    <t xml:space="preserve"> 10,07</t>
  </si>
  <si>
    <t xml:space="preserve"> 315,79</t>
  </si>
  <si>
    <t xml:space="preserve"> 99,29</t>
  </si>
  <si>
    <t>REGULARIZAÇAO E COMPACTAÇAO DE TERRENO</t>
  </si>
  <si>
    <t xml:space="preserve"> 277,44</t>
  </si>
  <si>
    <t xml:space="preserve"> 99,33</t>
  </si>
  <si>
    <t>CAIXA E RALO</t>
  </si>
  <si>
    <t xml:space="preserve"> 273,90</t>
  </si>
  <si>
    <t xml:space="preserve"> 0,04</t>
  </si>
  <si>
    <t xml:space="preserve"> 99,38</t>
  </si>
  <si>
    <t>INSTALACAO PROVISORIA DE AGUA E ENERGIA</t>
  </si>
  <si>
    <t xml:space="preserve"> 257,49</t>
  </si>
  <si>
    <t xml:space="preserve"> 99,42</t>
  </si>
  <si>
    <t xml:space="preserve"> 9,95</t>
  </si>
  <si>
    <t xml:space="preserve"> 248,75</t>
  </si>
  <si>
    <t xml:space="preserve"> 99,46</t>
  </si>
  <si>
    <t xml:space="preserve"> 240,88</t>
  </si>
  <si>
    <t xml:space="preserve"> 99,50</t>
  </si>
  <si>
    <t xml:space="preserve"> 212,30</t>
  </si>
  <si>
    <t xml:space="preserve"> 0,03</t>
  </si>
  <si>
    <t xml:space="preserve"> 99,53</t>
  </si>
  <si>
    <t>PROTECAO EXTERNA - CONTRA DESCARGA ATMOSFERICA</t>
  </si>
  <si>
    <t xml:space="preserve"> 70,37</t>
  </si>
  <si>
    <t xml:space="preserve"> 211,11</t>
  </si>
  <si>
    <t xml:space="preserve"> 99,57</t>
  </si>
  <si>
    <t>LIGACAO DE AGUA</t>
  </si>
  <si>
    <t xml:space="preserve"> 209,96</t>
  </si>
  <si>
    <t xml:space="preserve"> 99,60</t>
  </si>
  <si>
    <t xml:space="preserve"> 3,88</t>
  </si>
  <si>
    <t xml:space="preserve"> 203,70</t>
  </si>
  <si>
    <t xml:space="preserve"> 99,64</t>
  </si>
  <si>
    <t xml:space="preserve"> 201,59</t>
  </si>
  <si>
    <t xml:space="preserve"> 99,67</t>
  </si>
  <si>
    <t>ESQV - ESQUADRIAS/FERRAGENS/VIDROS</t>
  </si>
  <si>
    <t xml:space="preserve"> 74,87</t>
  </si>
  <si>
    <t xml:space="preserve"> 187,17</t>
  </si>
  <si>
    <t xml:space="preserve"> 99,70</t>
  </si>
  <si>
    <t xml:space="preserve"> 180,99</t>
  </si>
  <si>
    <t xml:space="preserve"> 99,73</t>
  </si>
  <si>
    <t xml:space="preserve"> 22,09</t>
  </si>
  <si>
    <t xml:space="preserve"> 176,72</t>
  </si>
  <si>
    <t xml:space="preserve"> 99,76</t>
  </si>
  <si>
    <t xml:space="preserve"> 27,04</t>
  </si>
  <si>
    <t xml:space="preserve"> 6,40</t>
  </si>
  <si>
    <t xml:space="preserve"> 173,05</t>
  </si>
  <si>
    <t xml:space="preserve"> 99,79</t>
  </si>
  <si>
    <t xml:space="preserve"> 82,35</t>
  </si>
  <si>
    <t xml:space="preserve"> 164,70</t>
  </si>
  <si>
    <t xml:space="preserve"> 99,81</t>
  </si>
  <si>
    <t xml:space="preserve"> 24,85</t>
  </si>
  <si>
    <t xml:space="preserve"> 161,52</t>
  </si>
  <si>
    <t xml:space="preserve"> 99,84</t>
  </si>
  <si>
    <t xml:space="preserve"> 4,83</t>
  </si>
  <si>
    <t xml:space="preserve"> 129,58</t>
  </si>
  <si>
    <t xml:space="preserve"> 0,02</t>
  </si>
  <si>
    <t xml:space="preserve"> 99,86</t>
  </si>
  <si>
    <t>TUBO PVC AGUA SOLDA CLASSE 15 INCLUSIVE CONEXOES</t>
  </si>
  <si>
    <t xml:space="preserve"> 6,27</t>
  </si>
  <si>
    <t xml:space="preserve"> 125,40</t>
  </si>
  <si>
    <t xml:space="preserve"> 99,88</t>
  </si>
  <si>
    <t xml:space="preserve"> 119,79</t>
  </si>
  <si>
    <t xml:space="preserve"> 99,90</t>
  </si>
  <si>
    <t xml:space="preserve"> 112,07</t>
  </si>
  <si>
    <t xml:space="preserve"> 99,92</t>
  </si>
  <si>
    <t xml:space="preserve"> 111,25</t>
  </si>
  <si>
    <t xml:space="preserve"> 99,94</t>
  </si>
  <si>
    <t xml:space="preserve"> 2,08</t>
  </si>
  <si>
    <t xml:space="preserve"> 42,87</t>
  </si>
  <si>
    <t xml:space="preserve"> 89,16</t>
  </si>
  <si>
    <t xml:space="preserve"> 0,01</t>
  </si>
  <si>
    <t xml:space="preserve"> 99,95</t>
  </si>
  <si>
    <t xml:space="preserve"> 66,76</t>
  </si>
  <si>
    <t xml:space="preserve"> 99,96</t>
  </si>
  <si>
    <t xml:space="preserve"> 8,52</t>
  </si>
  <si>
    <t xml:space="preserve"> 42,60</t>
  </si>
  <si>
    <t xml:space="preserve"> 99,97</t>
  </si>
  <si>
    <t>TORNEIRA</t>
  </si>
  <si>
    <t xml:space="preserve"> 36,39</t>
  </si>
  <si>
    <t xml:space="preserve"> 33,43</t>
  </si>
  <si>
    <t xml:space="preserve"> 31,87</t>
  </si>
  <si>
    <t xml:space="preserve"> 2,58</t>
  </si>
  <si>
    <t xml:space="preserve"> 25,80</t>
  </si>
  <si>
    <t xml:space="preserve"> 0,00</t>
  </si>
  <si>
    <t xml:space="preserve"> 99,99</t>
  </si>
  <si>
    <t xml:space="preserve"> 21,29</t>
  </si>
  <si>
    <t>CORTE MECANICO EM CONCRETO/ASFALTO</t>
  </si>
  <si>
    <t xml:space="preserve"> 1,85</t>
  </si>
  <si>
    <t xml:space="preserve"> 18,50</t>
  </si>
  <si>
    <t xml:space="preserve"> 100,00</t>
  </si>
  <si>
    <t xml:space="preserve"> 15,42</t>
  </si>
  <si>
    <t xml:space="preserve"> 0,77</t>
  </si>
  <si>
    <t xml:space="preserve"> 0,87</t>
  </si>
  <si>
    <t xml:space="preserve"> 2,61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</si>
</sst>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-&quot;R$&quot;\ * #,##0.00_-;\-&quot;R$&quot;\ * #,##0.00_-;_-&quot;R$&quot;\ * &quot;-&quot;??_-;_-@_-"/>
    <numFmt numFmtId="166" formatCode="#,##0.00\ %"/>
    <numFmt numFmtId="168" formatCode="#,##0.0000000"/>
    <numFmt numFmtId="169" formatCode="_(&quot;R$ &quot;* #,##0.00_);_(&quot;R$ &quot;* \(#,##0.00\);_(&quot;R$ &quot;* \-??_);_(@_)"/>
  </numFmts>
  <fonts count="17" x14ac:knownFonts="1">
    <font>
      <sz val="11"/>
      <name val="Arial"/>
      <family val="1"/>
    </font>
    <font>
      <sz val="11"/>
      <color theme="1"/>
      <name val="Calibri"/>
      <family val="2"/>
      <scheme val="minor"/>
    </font>
    <font>
      <sz val="11"/>
      <name val="Arial"/>
      <family val="1"/>
    </font>
    <font>
      <b/>
      <sz val="11"/>
      <name val="Times New Roman"/>
      <family val="1"/>
    </font>
    <font>
      <sz val="11"/>
      <name val="Times New Roman"/>
      <family val="1"/>
    </font>
    <font>
      <b/>
      <sz val="10"/>
      <name val="Times New Roman"/>
      <family val="1"/>
    </font>
    <font>
      <b/>
      <sz val="10"/>
      <color rgb="FF000000"/>
      <name val="Times New Roman"/>
      <family val="1"/>
    </font>
    <font>
      <sz val="10"/>
      <color rgb="FF000000"/>
      <name val="Times New Roman"/>
      <family val="1"/>
    </font>
    <font>
      <b/>
      <sz val="11"/>
      <color rgb="FF000000"/>
      <name val="Times New Roman"/>
      <family val="1"/>
    </font>
    <font>
      <sz val="11"/>
      <color rgb="FF000000"/>
      <name val="Times New Roman"/>
      <family val="1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9"/>
      <name val="Arial"/>
      <family val="2"/>
    </font>
    <font>
      <sz val="11"/>
      <color rgb="FFFF0000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6D6D6"/>
      </patternFill>
    </fill>
    <fill>
      <patternFill patternType="solid">
        <fgColor rgb="FFEFEFEF"/>
      </patternFill>
    </fill>
    <fill>
      <patternFill patternType="solid">
        <fgColor rgb="FFADA9A9"/>
      </patternFill>
    </fill>
    <fill>
      <patternFill patternType="solid">
        <fgColor rgb="FFF7F3DF"/>
      </patternFill>
    </fill>
    <fill>
      <patternFill patternType="solid">
        <fgColor rgb="FFFFFFFF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52">
    <border>
      <left/>
      <right/>
      <top/>
      <bottom/>
      <diagonal/>
    </border>
    <border>
      <left/>
      <right/>
      <top style="thick">
        <color rgb="FF000000"/>
      </top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/>
      <right/>
      <top/>
      <bottom style="thick">
        <color rgb="FFFF55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CCCCCC"/>
      </left>
      <right style="thin">
        <color rgb="FFCCCCCC"/>
      </right>
      <top/>
      <bottom style="thin">
        <color rgb="FFCCCCCC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rgb="FFCCCCCC"/>
      </right>
      <top/>
      <bottom style="thin">
        <color rgb="FFCCCCCC"/>
      </bottom>
      <diagonal/>
    </border>
    <border>
      <left style="thin">
        <color rgb="FFCCCCCC"/>
      </left>
      <right style="medium">
        <color indexed="64"/>
      </right>
      <top/>
      <bottom style="thin">
        <color rgb="FFCCCCCC"/>
      </bottom>
      <diagonal/>
    </border>
    <border>
      <left style="medium">
        <color indexed="64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medium">
        <color indexed="64"/>
      </right>
      <top style="thin">
        <color rgb="FFCCCCCC"/>
      </top>
      <bottom style="thin">
        <color rgb="FFCCCCCC"/>
      </bottom>
      <diagonal/>
    </border>
    <border>
      <left/>
      <right style="medium">
        <color indexed="64"/>
      </right>
      <top/>
      <bottom style="thick">
        <color rgb="FFFF5500"/>
      </bottom>
      <diagonal/>
    </border>
    <border>
      <left style="medium">
        <color indexed="64"/>
      </left>
      <right/>
      <top style="thick">
        <color rgb="FF000000"/>
      </top>
      <bottom/>
      <diagonal/>
    </border>
    <border>
      <left/>
      <right style="medium">
        <color indexed="64"/>
      </right>
      <top style="thick">
        <color rgb="FF000000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44" fontId="2" fillId="0" borderId="0" applyFont="0" applyFill="0" applyBorder="0" applyAlignment="0" applyProtection="0"/>
    <xf numFmtId="0" fontId="1" fillId="0" borderId="0"/>
    <xf numFmtId="9" fontId="11" fillId="0" borderId="0" applyFont="0" applyFill="0" applyBorder="0" applyAlignment="0" applyProtection="0"/>
    <xf numFmtId="169" fontId="12" fillId="0" borderId="0" applyFill="0" applyBorder="0" applyAlignment="0" applyProtection="0"/>
  </cellStyleXfs>
  <cellXfs count="298">
    <xf numFmtId="0" fontId="0" fillId="0" borderId="0" xfId="0"/>
    <xf numFmtId="0" fontId="4" fillId="0" borderId="0" xfId="0" applyFont="1"/>
    <xf numFmtId="0" fontId="4" fillId="0" borderId="0" xfId="0" applyFont="1"/>
    <xf numFmtId="0" fontId="9" fillId="2" borderId="4" xfId="0" applyFont="1" applyFill="1" applyBorder="1" applyAlignment="1">
      <alignment horizontal="left" vertical="top" wrapText="1"/>
    </xf>
    <xf numFmtId="0" fontId="9" fillId="4" borderId="4" xfId="0" applyFont="1" applyFill="1" applyBorder="1" applyAlignment="1">
      <alignment horizontal="right" vertical="top" wrapText="1"/>
    </xf>
    <xf numFmtId="0" fontId="9" fillId="3" borderId="4" xfId="0" applyFont="1" applyFill="1" applyBorder="1" applyAlignment="1">
      <alignment horizontal="center" vertical="top" wrapText="1"/>
    </xf>
    <xf numFmtId="0" fontId="9" fillId="0" borderId="4" xfId="0" applyFont="1" applyFill="1" applyBorder="1" applyAlignment="1">
      <alignment horizontal="left" vertical="top" wrapText="1"/>
    </xf>
    <xf numFmtId="0" fontId="9" fillId="0" borderId="4" xfId="0" applyFont="1" applyFill="1" applyBorder="1" applyAlignment="1">
      <alignment horizontal="right" vertical="top" wrapText="1"/>
    </xf>
    <xf numFmtId="0" fontId="9" fillId="0" borderId="4" xfId="0" applyFont="1" applyFill="1" applyBorder="1" applyAlignment="1">
      <alignment horizontal="center" vertical="top" wrapText="1"/>
    </xf>
    <xf numFmtId="0" fontId="3" fillId="12" borderId="5" xfId="0" applyFont="1" applyFill="1" applyBorder="1" applyAlignment="1">
      <alignment horizontal="left" vertical="top" wrapText="1"/>
    </xf>
    <xf numFmtId="0" fontId="3" fillId="12" borderId="5" xfId="0" applyFont="1" applyFill="1" applyBorder="1" applyAlignment="1">
      <alignment horizontal="right" vertical="top" wrapText="1"/>
    </xf>
    <xf numFmtId="0" fontId="3" fillId="12" borderId="5" xfId="0" applyFont="1" applyFill="1" applyBorder="1" applyAlignment="1">
      <alignment horizontal="center" vertical="top" wrapText="1"/>
    </xf>
    <xf numFmtId="0" fontId="4" fillId="0" borderId="7" xfId="0" applyFont="1" applyBorder="1"/>
    <xf numFmtId="0" fontId="4" fillId="0" borderId="8" xfId="0" applyFont="1" applyBorder="1"/>
    <xf numFmtId="0" fontId="3" fillId="12" borderId="14" xfId="0" applyFont="1" applyFill="1" applyBorder="1" applyAlignment="1">
      <alignment horizontal="left" vertical="top" wrapText="1"/>
    </xf>
    <xf numFmtId="0" fontId="3" fillId="12" borderId="15" xfId="0" applyFont="1" applyFill="1" applyBorder="1" applyAlignment="1">
      <alignment horizontal="right" vertical="top" wrapText="1"/>
    </xf>
    <xf numFmtId="0" fontId="9" fillId="2" borderId="16" xfId="0" applyFont="1" applyFill="1" applyBorder="1" applyAlignment="1">
      <alignment horizontal="left" vertical="top" wrapText="1"/>
    </xf>
    <xf numFmtId="166" fontId="9" fillId="6" borderId="17" xfId="0" applyNumberFormat="1" applyFont="1" applyFill="1" applyBorder="1" applyAlignment="1">
      <alignment horizontal="right" vertical="top" wrapText="1"/>
    </xf>
    <xf numFmtId="0" fontId="9" fillId="0" borderId="16" xfId="0" applyFont="1" applyFill="1" applyBorder="1" applyAlignment="1">
      <alignment horizontal="left" vertical="top" wrapText="1"/>
    </xf>
    <xf numFmtId="166" fontId="9" fillId="0" borderId="17" xfId="0" applyNumberFormat="1" applyFont="1" applyFill="1" applyBorder="1" applyAlignment="1">
      <alignment horizontal="right" vertical="top" wrapText="1"/>
    </xf>
    <xf numFmtId="0" fontId="3" fillId="12" borderId="6" xfId="0" applyFont="1" applyFill="1" applyBorder="1" applyAlignment="1">
      <alignment horizontal="center" wrapText="1"/>
    </xf>
    <xf numFmtId="0" fontId="3" fillId="13" borderId="6" xfId="0" applyFont="1" applyFill="1" applyBorder="1" applyAlignment="1">
      <alignment horizontal="center" wrapText="1"/>
    </xf>
    <xf numFmtId="0" fontId="4" fillId="13" borderId="7" xfId="0" applyFont="1" applyFill="1" applyBorder="1"/>
    <xf numFmtId="0" fontId="4" fillId="13" borderId="8" xfId="0" applyFont="1" applyFill="1" applyBorder="1"/>
    <xf numFmtId="0" fontId="3" fillId="14" borderId="6" xfId="0" applyFont="1" applyFill="1" applyBorder="1" applyAlignment="1">
      <alignment horizontal="center" wrapText="1"/>
    </xf>
    <xf numFmtId="0" fontId="4" fillId="14" borderId="7" xfId="0" applyFont="1" applyFill="1" applyBorder="1"/>
    <xf numFmtId="0" fontId="4" fillId="14" borderId="8" xfId="0" applyFont="1" applyFill="1" applyBorder="1"/>
    <xf numFmtId="0" fontId="8" fillId="13" borderId="16" xfId="0" applyFont="1" applyFill="1" applyBorder="1" applyAlignment="1">
      <alignment horizontal="left" vertical="top" wrapText="1"/>
    </xf>
    <xf numFmtId="0" fontId="8" fillId="13" borderId="4" xfId="0" applyFont="1" applyFill="1" applyBorder="1" applyAlignment="1">
      <alignment horizontal="left" vertical="top" wrapText="1"/>
    </xf>
    <xf numFmtId="0" fontId="8" fillId="13" borderId="4" xfId="0" applyFont="1" applyFill="1" applyBorder="1" applyAlignment="1">
      <alignment horizontal="right" vertical="top" wrapText="1"/>
    </xf>
    <xf numFmtId="166" fontId="8" fillId="13" borderId="17" xfId="0" applyNumberFormat="1" applyFont="1" applyFill="1" applyBorder="1" applyAlignment="1">
      <alignment horizontal="right" vertical="top" wrapText="1"/>
    </xf>
    <xf numFmtId="0" fontId="3" fillId="11" borderId="9" xfId="0" applyFont="1" applyFill="1" applyBorder="1" applyAlignment="1">
      <alignment horizontal="center" vertical="top" wrapText="1"/>
    </xf>
    <xf numFmtId="0" fontId="3" fillId="11" borderId="10" xfId="0" applyFont="1" applyFill="1" applyBorder="1" applyAlignment="1">
      <alignment horizontal="center" vertical="top" wrapText="1"/>
    </xf>
    <xf numFmtId="0" fontId="3" fillId="11" borderId="10" xfId="0" applyFont="1" applyFill="1" applyBorder="1" applyAlignment="1">
      <alignment horizontal="left" vertical="center" wrapText="1"/>
    </xf>
    <xf numFmtId="0" fontId="3" fillId="11" borderId="21" xfId="0" applyFont="1" applyFill="1" applyBorder="1" applyAlignment="1">
      <alignment horizontal="center" vertical="top" wrapText="1"/>
    </xf>
    <xf numFmtId="44" fontId="3" fillId="11" borderId="21" xfId="1" applyFont="1" applyFill="1" applyBorder="1" applyAlignment="1">
      <alignment horizontal="center" vertical="top" wrapText="1"/>
    </xf>
    <xf numFmtId="44" fontId="3" fillId="11" borderId="21" xfId="1" applyFont="1" applyFill="1" applyBorder="1" applyAlignment="1">
      <alignment horizontal="center" vertical="center" wrapText="1"/>
    </xf>
    <xf numFmtId="0" fontId="3" fillId="11" borderId="21" xfId="0" applyFont="1" applyFill="1" applyBorder="1" applyAlignment="1">
      <alignment horizontal="center" vertical="center" wrapText="1"/>
    </xf>
    <xf numFmtId="0" fontId="3" fillId="11" borderId="22" xfId="0" applyFont="1" applyFill="1" applyBorder="1" applyAlignment="1">
      <alignment horizontal="center" vertical="center" wrapText="1"/>
    </xf>
    <xf numFmtId="0" fontId="3" fillId="11" borderId="12" xfId="0" applyFont="1" applyFill="1" applyBorder="1" applyAlignment="1">
      <alignment horizontal="center" vertical="top" wrapText="1"/>
    </xf>
    <xf numFmtId="0" fontId="3" fillId="11" borderId="0" xfId="0" applyFont="1" applyFill="1" applyBorder="1" applyAlignment="1">
      <alignment horizontal="center" vertical="top" wrapText="1"/>
    </xf>
    <xf numFmtId="0" fontId="3" fillId="11" borderId="0" xfId="0" applyFont="1" applyFill="1" applyBorder="1" applyAlignment="1">
      <alignment horizontal="left" vertical="center" wrapText="1"/>
    </xf>
    <xf numFmtId="0" fontId="3" fillId="11" borderId="23" xfId="0" applyFont="1" applyFill="1" applyBorder="1" applyAlignment="1">
      <alignment horizontal="center" vertical="center" wrapText="1"/>
    </xf>
    <xf numFmtId="44" fontId="3" fillId="11" borderId="23" xfId="1" applyFont="1" applyFill="1" applyBorder="1" applyAlignment="1">
      <alignment horizontal="center" vertical="center" wrapText="1"/>
    </xf>
    <xf numFmtId="0" fontId="3" fillId="11" borderId="24" xfId="0" applyFont="1" applyFill="1" applyBorder="1" applyAlignment="1">
      <alignment horizontal="center" vertical="center" wrapText="1"/>
    </xf>
    <xf numFmtId="0" fontId="3" fillId="11" borderId="25" xfId="0" applyFont="1" applyFill="1" applyBorder="1" applyAlignment="1">
      <alignment horizontal="center" vertical="center" wrapText="1"/>
    </xf>
    <xf numFmtId="0" fontId="3" fillId="11" borderId="12" xfId="0" applyFont="1" applyFill="1" applyBorder="1" applyAlignment="1">
      <alignment horizontal="center" vertical="top" wrapText="1"/>
    </xf>
    <xf numFmtId="0" fontId="3" fillId="11" borderId="0" xfId="0" applyFont="1" applyFill="1" applyBorder="1" applyAlignment="1">
      <alignment horizontal="center" vertical="top" wrapText="1"/>
    </xf>
    <xf numFmtId="0" fontId="3" fillId="11" borderId="0" xfId="0" applyFont="1" applyFill="1" applyBorder="1" applyAlignment="1">
      <alignment horizontal="left" vertical="top" wrapText="1"/>
    </xf>
    <xf numFmtId="0" fontId="3" fillId="11" borderId="23" xfId="0" applyFont="1" applyFill="1" applyBorder="1" applyAlignment="1">
      <alignment horizontal="right" vertical="center" wrapText="1"/>
    </xf>
    <xf numFmtId="44" fontId="3" fillId="11" borderId="23" xfId="1" applyFont="1" applyFill="1" applyBorder="1" applyAlignment="1">
      <alignment horizontal="right" vertical="center" wrapText="1"/>
    </xf>
    <xf numFmtId="44" fontId="3" fillId="11" borderId="26" xfId="1" applyFont="1" applyFill="1" applyBorder="1" applyAlignment="1">
      <alignment horizontal="center" vertical="center" wrapText="1"/>
    </xf>
    <xf numFmtId="44" fontId="3" fillId="12" borderId="5" xfId="1" applyFont="1" applyFill="1" applyBorder="1" applyAlignment="1">
      <alignment horizontal="right" vertical="top" wrapText="1"/>
    </xf>
    <xf numFmtId="44" fontId="8" fillId="13" borderId="4" xfId="1" applyFont="1" applyFill="1" applyBorder="1" applyAlignment="1">
      <alignment horizontal="left" vertical="top" wrapText="1"/>
    </xf>
    <xf numFmtId="44" fontId="9" fillId="5" borderId="4" xfId="1" applyFont="1" applyFill="1" applyBorder="1" applyAlignment="1">
      <alignment horizontal="right" vertical="top" wrapText="1"/>
    </xf>
    <xf numFmtId="44" fontId="9" fillId="0" borderId="4" xfId="1" applyFont="1" applyFill="1" applyBorder="1" applyAlignment="1">
      <alignment horizontal="right" vertical="top" wrapText="1"/>
    </xf>
    <xf numFmtId="44" fontId="4" fillId="0" borderId="0" xfId="1" applyFont="1"/>
    <xf numFmtId="44" fontId="8" fillId="13" borderId="4" xfId="1" applyFont="1" applyFill="1" applyBorder="1" applyAlignment="1">
      <alignment horizontal="right" vertical="top" wrapText="1"/>
    </xf>
    <xf numFmtId="2" fontId="9" fillId="4" borderId="4" xfId="0" applyNumberFormat="1" applyFont="1" applyFill="1" applyBorder="1" applyAlignment="1">
      <alignment horizontal="right" vertical="top" wrapText="1"/>
    </xf>
    <xf numFmtId="2" fontId="9" fillId="0" borderId="4" xfId="0" applyNumberFormat="1" applyFont="1" applyFill="1" applyBorder="1" applyAlignment="1">
      <alignment horizontal="right" vertical="top" wrapText="1"/>
    </xf>
    <xf numFmtId="2" fontId="8" fillId="13" borderId="4" xfId="0" applyNumberFormat="1" applyFont="1" applyFill="1" applyBorder="1" applyAlignment="1">
      <alignment horizontal="right" vertical="top" wrapText="1"/>
    </xf>
    <xf numFmtId="0" fontId="3" fillId="15" borderId="12" xfId="0" applyFont="1" applyFill="1" applyBorder="1" applyAlignment="1">
      <alignment horizontal="right" vertical="top" wrapText="1"/>
    </xf>
    <xf numFmtId="0" fontId="3" fillId="15" borderId="0" xfId="0" applyFont="1" applyFill="1" applyBorder="1" applyAlignment="1">
      <alignment horizontal="right" vertical="top" wrapText="1"/>
    </xf>
    <xf numFmtId="0" fontId="4" fillId="15" borderId="0" xfId="0" applyFont="1" applyFill="1" applyBorder="1" applyAlignment="1">
      <alignment horizontal="left" vertical="top" wrapText="1"/>
    </xf>
    <xf numFmtId="0" fontId="3" fillId="15" borderId="0" xfId="0" applyFont="1" applyFill="1" applyBorder="1" applyAlignment="1">
      <alignment horizontal="right" vertical="top" wrapText="1"/>
    </xf>
    <xf numFmtId="0" fontId="3" fillId="15" borderId="0" xfId="0" applyFont="1" applyFill="1" applyBorder="1" applyAlignment="1">
      <alignment horizontal="left" vertical="top" wrapText="1"/>
    </xf>
    <xf numFmtId="4" fontId="3" fillId="15" borderId="0" xfId="0" applyNumberFormat="1" applyFont="1" applyFill="1" applyBorder="1" applyAlignment="1">
      <alignment horizontal="right" vertical="top" wrapText="1"/>
    </xf>
    <xf numFmtId="0" fontId="3" fillId="15" borderId="13" xfId="0" applyFont="1" applyFill="1" applyBorder="1" applyAlignment="1">
      <alignment horizontal="right" vertical="top" wrapText="1"/>
    </xf>
    <xf numFmtId="0" fontId="4" fillId="15" borderId="0" xfId="0" applyFont="1" applyFill="1"/>
    <xf numFmtId="0" fontId="9" fillId="2" borderId="27" xfId="0" applyFont="1" applyFill="1" applyBorder="1" applyAlignment="1">
      <alignment horizontal="left" vertical="top" wrapText="1"/>
    </xf>
    <xf numFmtId="0" fontId="9" fillId="4" borderId="23" xfId="0" applyFont="1" applyFill="1" applyBorder="1" applyAlignment="1">
      <alignment horizontal="right" vertical="top" wrapText="1"/>
    </xf>
    <xf numFmtId="0" fontId="9" fillId="2" borderId="23" xfId="0" applyFont="1" applyFill="1" applyBorder="1" applyAlignment="1">
      <alignment horizontal="left" vertical="top" wrapText="1"/>
    </xf>
    <xf numFmtId="0" fontId="9" fillId="3" borderId="23" xfId="0" applyFont="1" applyFill="1" applyBorder="1" applyAlignment="1">
      <alignment horizontal="center" vertical="top" wrapText="1"/>
    </xf>
    <xf numFmtId="2" fontId="9" fillId="4" borderId="23" xfId="0" applyNumberFormat="1" applyFont="1" applyFill="1" applyBorder="1" applyAlignment="1">
      <alignment horizontal="right" vertical="top" wrapText="1"/>
    </xf>
    <xf numFmtId="44" fontId="9" fillId="5" borderId="23" xfId="1" applyFont="1" applyFill="1" applyBorder="1" applyAlignment="1">
      <alignment horizontal="right" vertical="top" wrapText="1"/>
    </xf>
    <xf numFmtId="166" fontId="9" fillId="6" borderId="26" xfId="0" applyNumberFormat="1" applyFont="1" applyFill="1" applyBorder="1" applyAlignment="1">
      <alignment horizontal="right" vertical="top" wrapText="1"/>
    </xf>
    <xf numFmtId="0" fontId="3" fillId="15" borderId="0" xfId="0" applyFont="1" applyFill="1" applyBorder="1" applyAlignment="1">
      <alignment horizontal="center" vertical="top" wrapText="1"/>
    </xf>
    <xf numFmtId="44" fontId="3" fillId="15" borderId="0" xfId="1" applyFont="1" applyFill="1" applyBorder="1" applyAlignment="1">
      <alignment horizontal="center" vertical="top" wrapText="1"/>
    </xf>
    <xf numFmtId="0" fontId="4" fillId="15" borderId="0" xfId="0" applyFont="1" applyFill="1" applyBorder="1"/>
    <xf numFmtId="44" fontId="4" fillId="15" borderId="0" xfId="1" applyFont="1" applyFill="1" applyBorder="1"/>
    <xf numFmtId="0" fontId="4" fillId="15" borderId="9" xfId="0" applyFont="1" applyFill="1" applyBorder="1" applyAlignment="1">
      <alignment horizontal="center" vertical="top" wrapText="1"/>
    </xf>
    <xf numFmtId="0" fontId="4" fillId="15" borderId="10" xfId="0" applyFont="1" applyFill="1" applyBorder="1" applyAlignment="1">
      <alignment horizontal="center" vertical="top" wrapText="1"/>
    </xf>
    <xf numFmtId="44" fontId="4" fillId="15" borderId="10" xfId="1" applyFont="1" applyFill="1" applyBorder="1" applyAlignment="1">
      <alignment horizontal="center" vertical="top" wrapText="1"/>
    </xf>
    <xf numFmtId="0" fontId="4" fillId="15" borderId="11" xfId="0" applyFont="1" applyFill="1" applyBorder="1" applyAlignment="1">
      <alignment horizontal="center" vertical="top" wrapText="1"/>
    </xf>
    <xf numFmtId="0" fontId="3" fillId="15" borderId="12" xfId="0" applyFont="1" applyFill="1" applyBorder="1" applyAlignment="1">
      <alignment horizontal="center" vertical="top" wrapText="1"/>
    </xf>
    <xf numFmtId="0" fontId="3" fillId="15" borderId="13" xfId="0" applyFont="1" applyFill="1" applyBorder="1" applyAlignment="1">
      <alignment horizontal="center" vertical="top" wrapText="1"/>
    </xf>
    <xf numFmtId="0" fontId="4" fillId="15" borderId="12" xfId="0" applyFont="1" applyFill="1" applyBorder="1"/>
    <xf numFmtId="0" fontId="4" fillId="15" borderId="13" xfId="0" applyFont="1" applyFill="1" applyBorder="1"/>
    <xf numFmtId="0" fontId="4" fillId="15" borderId="18" xfId="0" applyFont="1" applyFill="1" applyBorder="1"/>
    <xf numFmtId="0" fontId="4" fillId="15" borderId="19" xfId="0" applyFont="1" applyFill="1" applyBorder="1"/>
    <xf numFmtId="44" fontId="4" fillId="15" borderId="19" xfId="1" applyFont="1" applyFill="1" applyBorder="1"/>
    <xf numFmtId="0" fontId="4" fillId="15" borderId="20" xfId="0" applyFont="1" applyFill="1" applyBorder="1"/>
    <xf numFmtId="0" fontId="3" fillId="11" borderId="2" xfId="0" applyFont="1" applyFill="1" applyBorder="1" applyAlignment="1">
      <alignment horizontal="left" vertical="top" wrapText="1"/>
    </xf>
    <xf numFmtId="0" fontId="3" fillId="11" borderId="2" xfId="0" applyFont="1" applyFill="1" applyBorder="1" applyAlignment="1">
      <alignment horizontal="center" vertical="top" wrapText="1"/>
    </xf>
    <xf numFmtId="0" fontId="3" fillId="11" borderId="2" xfId="0" applyFont="1" applyFill="1" applyBorder="1" applyAlignment="1">
      <alignment horizontal="right" vertical="top" wrapText="1"/>
    </xf>
    <xf numFmtId="0" fontId="9" fillId="11" borderId="2" xfId="0" applyFont="1" applyFill="1" applyBorder="1" applyAlignment="1">
      <alignment horizontal="left" vertical="top" wrapText="1"/>
    </xf>
    <xf numFmtId="0" fontId="9" fillId="11" borderId="2" xfId="0" applyFont="1" applyFill="1" applyBorder="1" applyAlignment="1">
      <alignment horizontal="center" vertical="top" wrapText="1"/>
    </xf>
    <xf numFmtId="0" fontId="9" fillId="11" borderId="2" xfId="0" applyFont="1" applyFill="1" applyBorder="1" applyAlignment="1">
      <alignment horizontal="right" vertical="top" wrapText="1"/>
    </xf>
    <xf numFmtId="0" fontId="3" fillId="11" borderId="6" xfId="0" applyFont="1" applyFill="1" applyBorder="1" applyAlignment="1">
      <alignment horizontal="center" wrapText="1"/>
    </xf>
    <xf numFmtId="0" fontId="3" fillId="12" borderId="28" xfId="0" applyFont="1" applyFill="1" applyBorder="1" applyAlignment="1">
      <alignment horizontal="left" vertical="top" wrapText="1"/>
    </xf>
    <xf numFmtId="0" fontId="3" fillId="12" borderId="28" xfId="0" applyFont="1" applyFill="1" applyBorder="1" applyAlignment="1">
      <alignment horizontal="center" vertical="top" wrapText="1"/>
    </xf>
    <xf numFmtId="0" fontId="3" fillId="12" borderId="28" xfId="0" applyFont="1" applyFill="1" applyBorder="1" applyAlignment="1">
      <alignment horizontal="right" vertical="top" wrapText="1"/>
    </xf>
    <xf numFmtId="0" fontId="8" fillId="9" borderId="4" xfId="0" applyFont="1" applyFill="1" applyBorder="1" applyAlignment="1">
      <alignment horizontal="left" vertical="top" wrapText="1"/>
    </xf>
    <xf numFmtId="0" fontId="8" fillId="9" borderId="4" xfId="0" applyFont="1" applyFill="1" applyBorder="1" applyAlignment="1">
      <alignment horizontal="center" vertical="top" wrapText="1"/>
    </xf>
    <xf numFmtId="0" fontId="8" fillId="9" borderId="4" xfId="0" applyFont="1" applyFill="1" applyBorder="1" applyAlignment="1">
      <alignment horizontal="right" vertical="top" wrapText="1"/>
    </xf>
    <xf numFmtId="0" fontId="9" fillId="11" borderId="4" xfId="0" applyFont="1" applyFill="1" applyBorder="1" applyAlignment="1">
      <alignment horizontal="left" vertical="top" wrapText="1"/>
    </xf>
    <xf numFmtId="0" fontId="9" fillId="11" borderId="4" xfId="0" applyFont="1" applyFill="1" applyBorder="1" applyAlignment="1">
      <alignment horizontal="center" vertical="top" wrapText="1"/>
    </xf>
    <xf numFmtId="0" fontId="9" fillId="11" borderId="4" xfId="0" applyFont="1" applyFill="1" applyBorder="1" applyAlignment="1">
      <alignment horizontal="right" vertical="top" wrapText="1"/>
    </xf>
    <xf numFmtId="0" fontId="3" fillId="11" borderId="10" xfId="0" applyFont="1" applyFill="1" applyBorder="1" applyAlignment="1">
      <alignment horizontal="left" vertical="top" wrapText="1"/>
    </xf>
    <xf numFmtId="0" fontId="3" fillId="11" borderId="22" xfId="0" applyFont="1" applyFill="1" applyBorder="1" applyAlignment="1">
      <alignment horizontal="center" vertical="top" wrapText="1"/>
    </xf>
    <xf numFmtId="0" fontId="3" fillId="11" borderId="26" xfId="0" applyFont="1" applyFill="1" applyBorder="1" applyAlignment="1">
      <alignment horizontal="center" vertical="center" wrapText="1"/>
    </xf>
    <xf numFmtId="0" fontId="3" fillId="11" borderId="23" xfId="0" applyFont="1" applyFill="1" applyBorder="1" applyAlignment="1">
      <alignment horizontal="center" vertical="center" wrapText="1"/>
    </xf>
    <xf numFmtId="0" fontId="3" fillId="11" borderId="29" xfId="0" applyFont="1" applyFill="1" applyBorder="1" applyAlignment="1">
      <alignment horizontal="center" vertical="center" wrapText="1"/>
    </xf>
    <xf numFmtId="0" fontId="8" fillId="9" borderId="16" xfId="0" applyFont="1" applyFill="1" applyBorder="1" applyAlignment="1">
      <alignment horizontal="left" vertical="top" wrapText="1"/>
    </xf>
    <xf numFmtId="0" fontId="8" fillId="9" borderId="17" xfId="0" applyFont="1" applyFill="1" applyBorder="1" applyAlignment="1">
      <alignment horizontal="left" vertical="top" wrapText="1"/>
    </xf>
    <xf numFmtId="0" fontId="9" fillId="11" borderId="16" xfId="0" applyFont="1" applyFill="1" applyBorder="1" applyAlignment="1">
      <alignment horizontal="left" vertical="top" wrapText="1"/>
    </xf>
    <xf numFmtId="0" fontId="9" fillId="11" borderId="17" xfId="0" applyFont="1" applyFill="1" applyBorder="1" applyAlignment="1">
      <alignment horizontal="left" vertical="top" wrapText="1"/>
    </xf>
    <xf numFmtId="0" fontId="9" fillId="0" borderId="17" xfId="0" applyFont="1" applyFill="1" applyBorder="1" applyAlignment="1">
      <alignment horizontal="left" vertical="top" wrapText="1"/>
    </xf>
    <xf numFmtId="0" fontId="9" fillId="11" borderId="30" xfId="0" applyFont="1" applyFill="1" applyBorder="1" applyAlignment="1">
      <alignment horizontal="left" vertical="top" wrapText="1"/>
    </xf>
    <xf numFmtId="0" fontId="9" fillId="11" borderId="31" xfId="0" applyFont="1" applyFill="1" applyBorder="1" applyAlignment="1">
      <alignment horizontal="left" vertical="top" wrapText="1"/>
    </xf>
    <xf numFmtId="0" fontId="9" fillId="11" borderId="31" xfId="0" applyFont="1" applyFill="1" applyBorder="1" applyAlignment="1">
      <alignment horizontal="center" vertical="top" wrapText="1"/>
    </xf>
    <xf numFmtId="0" fontId="9" fillId="11" borderId="31" xfId="0" applyFont="1" applyFill="1" applyBorder="1" applyAlignment="1">
      <alignment horizontal="right" vertical="top" wrapText="1"/>
    </xf>
    <xf numFmtId="0" fontId="9" fillId="11" borderId="32" xfId="0" applyFont="1" applyFill="1" applyBorder="1" applyAlignment="1">
      <alignment horizontal="left" vertical="top" wrapText="1"/>
    </xf>
    <xf numFmtId="0" fontId="3" fillId="12" borderId="15" xfId="0" applyFont="1" applyFill="1" applyBorder="1" applyAlignment="1">
      <alignment horizontal="left" vertical="top" wrapText="1"/>
    </xf>
    <xf numFmtId="0" fontId="3" fillId="14" borderId="33" xfId="0" applyFont="1" applyFill="1" applyBorder="1" applyAlignment="1">
      <alignment horizontal="center" vertical="center" wrapText="1"/>
    </xf>
    <xf numFmtId="0" fontId="4" fillId="14" borderId="34" xfId="0" applyFont="1" applyFill="1" applyBorder="1" applyAlignment="1">
      <alignment vertical="center"/>
    </xf>
    <xf numFmtId="0" fontId="4" fillId="14" borderId="35" xfId="0" applyFont="1" applyFill="1" applyBorder="1" applyAlignment="1">
      <alignment vertical="center"/>
    </xf>
    <xf numFmtId="0" fontId="1" fillId="0" borderId="0" xfId="2"/>
    <xf numFmtId="0" fontId="10" fillId="0" borderId="36" xfId="2" applyFont="1" applyBorder="1" applyAlignment="1">
      <alignment horizontal="center"/>
    </xf>
    <xf numFmtId="0" fontId="10" fillId="0" borderId="4" xfId="2" applyFont="1" applyBorder="1" applyAlignment="1">
      <alignment horizontal="left" vertical="center"/>
    </xf>
    <xf numFmtId="0" fontId="10" fillId="0" borderId="4" xfId="2" applyFont="1" applyBorder="1" applyAlignment="1">
      <alignment horizontal="center"/>
    </xf>
    <xf numFmtId="0" fontId="10" fillId="0" borderId="4" xfId="2" applyFont="1" applyBorder="1" applyAlignment="1">
      <alignment horizontal="left"/>
    </xf>
    <xf numFmtId="0" fontId="10" fillId="0" borderId="37" xfId="2" applyFont="1" applyBorder="1" applyAlignment="1">
      <alignment horizontal="left" vertical="center" wrapText="1"/>
    </xf>
    <xf numFmtId="0" fontId="1" fillId="0" borderId="4" xfId="2" applyBorder="1" applyAlignment="1">
      <alignment horizontal="center" vertical="center"/>
    </xf>
    <xf numFmtId="0" fontId="1" fillId="0" borderId="4" xfId="2" applyBorder="1" applyAlignment="1">
      <alignment horizontal="center" vertical="center"/>
    </xf>
    <xf numFmtId="0" fontId="10" fillId="0" borderId="4" xfId="2" applyFont="1" applyBorder="1" applyAlignment="1">
      <alignment horizontal="center" vertical="center"/>
    </xf>
    <xf numFmtId="0" fontId="10" fillId="0" borderId="4" xfId="2" applyFont="1" applyBorder="1" applyAlignment="1">
      <alignment horizontal="center" vertical="center"/>
    </xf>
    <xf numFmtId="169" fontId="13" fillId="0" borderId="0" xfId="4" applyFont="1" applyFill="1" applyBorder="1" applyAlignment="1" applyProtection="1">
      <protection locked="0"/>
    </xf>
    <xf numFmtId="0" fontId="1" fillId="15" borderId="9" xfId="2" applyFill="1" applyBorder="1"/>
    <xf numFmtId="0" fontId="1" fillId="15" borderId="10" xfId="2" applyFill="1" applyBorder="1"/>
    <xf numFmtId="0" fontId="1" fillId="15" borderId="11" xfId="2" applyFill="1" applyBorder="1"/>
    <xf numFmtId="0" fontId="1" fillId="15" borderId="12" xfId="2" applyFill="1" applyBorder="1"/>
    <xf numFmtId="0" fontId="1" fillId="15" borderId="0" xfId="2" applyFill="1" applyBorder="1"/>
    <xf numFmtId="0" fontId="1" fillId="15" borderId="13" xfId="2" applyFill="1" applyBorder="1"/>
    <xf numFmtId="0" fontId="1" fillId="15" borderId="18" xfId="2" applyFill="1" applyBorder="1"/>
    <xf numFmtId="0" fontId="1" fillId="15" borderId="19" xfId="2" applyFill="1" applyBorder="1"/>
    <xf numFmtId="0" fontId="1" fillId="15" borderId="20" xfId="2" applyFill="1" applyBorder="1"/>
    <xf numFmtId="0" fontId="10" fillId="0" borderId="9" xfId="2" applyFont="1" applyBorder="1" applyAlignment="1">
      <alignment horizontal="center"/>
    </xf>
    <xf numFmtId="0" fontId="10" fillId="0" borderId="10" xfId="2" applyFont="1" applyBorder="1" applyAlignment="1">
      <alignment horizontal="center"/>
    </xf>
    <xf numFmtId="0" fontId="10" fillId="0" borderId="11" xfId="2" applyFont="1" applyBorder="1" applyAlignment="1">
      <alignment horizontal="center"/>
    </xf>
    <xf numFmtId="0" fontId="10" fillId="0" borderId="12" xfId="2" applyFont="1" applyBorder="1" applyAlignment="1">
      <alignment horizontal="center"/>
    </xf>
    <xf numFmtId="0" fontId="10" fillId="0" borderId="0" xfId="2" applyFont="1" applyBorder="1" applyAlignment="1">
      <alignment horizontal="center"/>
    </xf>
    <xf numFmtId="0" fontId="10" fillId="0" borderId="13" xfId="2" applyFont="1" applyBorder="1" applyAlignment="1">
      <alignment horizontal="center"/>
    </xf>
    <xf numFmtId="0" fontId="10" fillId="0" borderId="38" xfId="2" applyFont="1" applyBorder="1" applyAlignment="1">
      <alignment horizontal="center"/>
    </xf>
    <xf numFmtId="0" fontId="10" fillId="0" borderId="39" xfId="2" applyFont="1" applyBorder="1" applyAlignment="1">
      <alignment horizontal="center"/>
    </xf>
    <xf numFmtId="0" fontId="10" fillId="0" borderId="16" xfId="2" applyFont="1" applyBorder="1" applyAlignment="1">
      <alignment horizontal="left" vertical="center"/>
    </xf>
    <xf numFmtId="0" fontId="10" fillId="0" borderId="17" xfId="2" applyFont="1" applyBorder="1" applyAlignment="1">
      <alignment horizontal="left" vertical="center"/>
    </xf>
    <xf numFmtId="0" fontId="10" fillId="0" borderId="16" xfId="2" applyFont="1" applyBorder="1" applyAlignment="1">
      <alignment horizontal="center"/>
    </xf>
    <xf numFmtId="0" fontId="10" fillId="0" borderId="17" xfId="2" applyFont="1" applyBorder="1" applyAlignment="1">
      <alignment horizontal="center"/>
    </xf>
    <xf numFmtId="0" fontId="10" fillId="0" borderId="16" xfId="2" applyFont="1" applyBorder="1" applyAlignment="1">
      <alignment horizontal="left"/>
    </xf>
    <xf numFmtId="0" fontId="10" fillId="0" borderId="17" xfId="2" applyFont="1" applyBorder="1" applyAlignment="1">
      <alignment horizontal="left"/>
    </xf>
    <xf numFmtId="0" fontId="10" fillId="0" borderId="40" xfId="2" applyFont="1" applyBorder="1" applyAlignment="1">
      <alignment horizontal="left" vertical="center" wrapText="1"/>
    </xf>
    <xf numFmtId="0" fontId="10" fillId="0" borderId="41" xfId="2" applyFont="1" applyBorder="1" applyAlignment="1">
      <alignment horizontal="left" vertical="center" wrapText="1"/>
    </xf>
    <xf numFmtId="0" fontId="1" fillId="0" borderId="16" xfId="2" applyBorder="1" applyAlignment="1">
      <alignment horizontal="center" vertical="center"/>
    </xf>
    <xf numFmtId="0" fontId="1" fillId="0" borderId="17" xfId="2" applyBorder="1" applyAlignment="1">
      <alignment horizontal="center" vertical="center" wrapText="1"/>
    </xf>
    <xf numFmtId="10" fontId="11" fillId="0" borderId="17" xfId="3" applyNumberFormat="1" applyFont="1" applyBorder="1" applyAlignment="1">
      <alignment horizontal="center" vertical="center"/>
    </xf>
    <xf numFmtId="0" fontId="10" fillId="0" borderId="16" xfId="2" applyFont="1" applyBorder="1" applyAlignment="1">
      <alignment horizontal="center" vertical="center"/>
    </xf>
    <xf numFmtId="10" fontId="10" fillId="0" borderId="17" xfId="3" applyNumberFormat="1" applyFont="1" applyBorder="1" applyAlignment="1">
      <alignment horizontal="center" vertical="center"/>
    </xf>
    <xf numFmtId="0" fontId="1" fillId="0" borderId="12" xfId="2" applyBorder="1"/>
    <xf numFmtId="0" fontId="1" fillId="0" borderId="0" xfId="2" applyBorder="1"/>
    <xf numFmtId="0" fontId="1" fillId="0" borderId="13" xfId="2" applyBorder="1"/>
    <xf numFmtId="0" fontId="3" fillId="12" borderId="7" xfId="0" applyFont="1" applyFill="1" applyBorder="1" applyAlignment="1">
      <alignment horizontal="center" wrapText="1"/>
    </xf>
    <xf numFmtId="0" fontId="3" fillId="12" borderId="8" xfId="0" applyFont="1" applyFill="1" applyBorder="1" applyAlignment="1">
      <alignment horizontal="center" wrapText="1"/>
    </xf>
    <xf numFmtId="0" fontId="6" fillId="12" borderId="2" xfId="0" applyFont="1" applyFill="1" applyBorder="1" applyAlignment="1">
      <alignment horizontal="left" vertical="top" wrapText="1"/>
    </xf>
    <xf numFmtId="0" fontId="6" fillId="12" borderId="2" xfId="0" applyFont="1" applyFill="1" applyBorder="1" applyAlignment="1">
      <alignment horizontal="right" vertical="top" wrapText="1"/>
    </xf>
    <xf numFmtId="0" fontId="7" fillId="12" borderId="3" xfId="0" applyFont="1" applyFill="1" applyBorder="1" applyAlignment="1">
      <alignment horizontal="right" vertical="top" wrapText="1"/>
    </xf>
    <xf numFmtId="0" fontId="14" fillId="15" borderId="9" xfId="0" applyFont="1" applyFill="1" applyBorder="1"/>
    <xf numFmtId="0" fontId="14" fillId="15" borderId="10" xfId="0" applyFont="1" applyFill="1" applyBorder="1"/>
    <xf numFmtId="0" fontId="14" fillId="15" borderId="11" xfId="0" applyFont="1" applyFill="1" applyBorder="1"/>
    <xf numFmtId="0" fontId="14" fillId="15" borderId="12" xfId="0" applyFont="1" applyFill="1" applyBorder="1"/>
    <xf numFmtId="0" fontId="14" fillId="15" borderId="0" xfId="0" applyFont="1" applyFill="1" applyBorder="1"/>
    <xf numFmtId="0" fontId="14" fillId="15" borderId="13" xfId="0" applyFont="1" applyFill="1" applyBorder="1"/>
    <xf numFmtId="0" fontId="3" fillId="14" borderId="28" xfId="0" applyFont="1" applyFill="1" applyBorder="1" applyAlignment="1">
      <alignment horizontal="left" vertical="center" wrapText="1"/>
    </xf>
    <xf numFmtId="0" fontId="3" fillId="14" borderId="28" xfId="0" applyFont="1" applyFill="1" applyBorder="1" applyAlignment="1">
      <alignment horizontal="right" vertical="center" wrapText="1"/>
    </xf>
    <xf numFmtId="0" fontId="3" fillId="11" borderId="4" xfId="0" applyFont="1" applyFill="1" applyBorder="1" applyAlignment="1">
      <alignment horizontal="center" vertical="center" wrapText="1"/>
    </xf>
    <xf numFmtId="0" fontId="3" fillId="11" borderId="4" xfId="0" applyFont="1" applyFill="1" applyBorder="1" applyAlignment="1">
      <alignment horizontal="center" vertical="center" wrapText="1"/>
    </xf>
    <xf numFmtId="0" fontId="3" fillId="11" borderId="9" xfId="0" applyFont="1" applyFill="1" applyBorder="1" applyAlignment="1">
      <alignment horizontal="left" vertical="top" wrapText="1"/>
    </xf>
    <xf numFmtId="0" fontId="3" fillId="11" borderId="21" xfId="0" applyFont="1" applyFill="1" applyBorder="1" applyAlignment="1">
      <alignment horizontal="center" vertical="center" wrapText="1"/>
    </xf>
    <xf numFmtId="0" fontId="5" fillId="11" borderId="12" xfId="0" applyFont="1" applyFill="1" applyBorder="1" applyAlignment="1">
      <alignment horizontal="left" vertical="top" wrapText="1"/>
    </xf>
    <xf numFmtId="0" fontId="5" fillId="11" borderId="0" xfId="0" applyFont="1" applyFill="1" applyBorder="1" applyAlignment="1">
      <alignment horizontal="left" vertical="top" wrapText="1"/>
    </xf>
    <xf numFmtId="0" fontId="3" fillId="14" borderId="42" xfId="0" applyFont="1" applyFill="1" applyBorder="1" applyAlignment="1">
      <alignment horizontal="left" vertical="center" wrapText="1"/>
    </xf>
    <xf numFmtId="0" fontId="3" fillId="14" borderId="43" xfId="0" applyFont="1" applyFill="1" applyBorder="1" applyAlignment="1">
      <alignment horizontal="right" vertical="center" wrapText="1"/>
    </xf>
    <xf numFmtId="0" fontId="6" fillId="12" borderId="44" xfId="0" applyFont="1" applyFill="1" applyBorder="1" applyAlignment="1">
      <alignment horizontal="left" vertical="top" wrapText="1"/>
    </xf>
    <xf numFmtId="0" fontId="6" fillId="12" borderId="45" xfId="0" applyFont="1" applyFill="1" applyBorder="1" applyAlignment="1">
      <alignment horizontal="right" vertical="top" wrapText="1"/>
    </xf>
    <xf numFmtId="0" fontId="7" fillId="12" borderId="46" xfId="0" applyFont="1" applyFill="1" applyBorder="1" applyAlignment="1">
      <alignment horizontal="right" vertical="top" wrapText="1"/>
    </xf>
    <xf numFmtId="0" fontId="5" fillId="11" borderId="12" xfId="0" applyFont="1" applyFill="1" applyBorder="1" applyAlignment="1">
      <alignment horizontal="left" vertical="top" wrapText="1"/>
    </xf>
    <xf numFmtId="0" fontId="5" fillId="11" borderId="0" xfId="0" applyFont="1" applyFill="1" applyBorder="1" applyAlignment="1">
      <alignment horizontal="left" vertical="top" wrapText="1"/>
    </xf>
    <xf numFmtId="0" fontId="5" fillId="11" borderId="0" xfId="0" applyFont="1" applyFill="1" applyBorder="1" applyAlignment="1">
      <alignment horizontal="right" vertical="top" wrapText="1"/>
    </xf>
    <xf numFmtId="0" fontId="5" fillId="11" borderId="13" xfId="0" applyFont="1" applyFill="1" applyBorder="1" applyAlignment="1">
      <alignment horizontal="right" vertical="top" wrapText="1"/>
    </xf>
    <xf numFmtId="0" fontId="5" fillId="11" borderId="23" xfId="0" applyFont="1" applyFill="1" applyBorder="1" applyAlignment="1">
      <alignment horizontal="center" vertical="top" wrapText="1"/>
    </xf>
    <xf numFmtId="0" fontId="5" fillId="11" borderId="23" xfId="0" applyFont="1" applyFill="1" applyBorder="1" applyAlignment="1">
      <alignment horizontal="center" vertical="center" wrapText="1"/>
    </xf>
    <xf numFmtId="0" fontId="5" fillId="11" borderId="23" xfId="0" applyFont="1" applyFill="1" applyBorder="1" applyAlignment="1">
      <alignment horizontal="center" vertical="center" wrapText="1"/>
    </xf>
    <xf numFmtId="0" fontId="5" fillId="11" borderId="26" xfId="0" applyFont="1" applyFill="1" applyBorder="1" applyAlignment="1">
      <alignment horizontal="center" vertical="center" wrapText="1"/>
    </xf>
    <xf numFmtId="0" fontId="3" fillId="11" borderId="2" xfId="0" applyFont="1" applyFill="1" applyBorder="1" applyAlignment="1">
      <alignment horizontal="left" vertical="top" wrapText="1"/>
    </xf>
    <xf numFmtId="0" fontId="9" fillId="11" borderId="2" xfId="0" applyFont="1" applyFill="1" applyBorder="1" applyAlignment="1">
      <alignment horizontal="left" vertical="top" wrapText="1"/>
    </xf>
    <xf numFmtId="168" fontId="9" fillId="11" borderId="2" xfId="0" applyNumberFormat="1" applyFont="1" applyFill="1" applyBorder="1" applyAlignment="1">
      <alignment horizontal="right" vertical="top" wrapText="1"/>
    </xf>
    <xf numFmtId="4" fontId="9" fillId="11" borderId="2" xfId="0" applyNumberFormat="1" applyFont="1" applyFill="1" applyBorder="1" applyAlignment="1">
      <alignment horizontal="right" vertical="top" wrapText="1"/>
    </xf>
    <xf numFmtId="0" fontId="4" fillId="7" borderId="2" xfId="0" applyFont="1" applyFill="1" applyBorder="1" applyAlignment="1">
      <alignment horizontal="left" vertical="top" wrapText="1"/>
    </xf>
    <xf numFmtId="0" fontId="4" fillId="7" borderId="2" xfId="0" applyFont="1" applyFill="1" applyBorder="1" applyAlignment="1">
      <alignment horizontal="right" vertical="top" wrapText="1"/>
    </xf>
    <xf numFmtId="0" fontId="4" fillId="7" borderId="2" xfId="0" applyFont="1" applyFill="1" applyBorder="1" applyAlignment="1">
      <alignment horizontal="left" vertical="top" wrapText="1"/>
    </xf>
    <xf numFmtId="0" fontId="4" fillId="7" borderId="2" xfId="0" applyFont="1" applyFill="1" applyBorder="1" applyAlignment="1">
      <alignment horizontal="center" vertical="top" wrapText="1"/>
    </xf>
    <xf numFmtId="168" fontId="4" fillId="7" borderId="2" xfId="0" applyNumberFormat="1" applyFont="1" applyFill="1" applyBorder="1" applyAlignment="1">
      <alignment horizontal="right" vertical="top" wrapText="1"/>
    </xf>
    <xf numFmtId="4" fontId="4" fillId="7" borderId="2" xfId="0" applyNumberFormat="1" applyFont="1" applyFill="1" applyBorder="1" applyAlignment="1">
      <alignment horizontal="right" vertical="top" wrapText="1"/>
    </xf>
    <xf numFmtId="0" fontId="4" fillId="8" borderId="2" xfId="0" applyFont="1" applyFill="1" applyBorder="1" applyAlignment="1">
      <alignment horizontal="left" vertical="top" wrapText="1"/>
    </xf>
    <xf numFmtId="0" fontId="4" fillId="8" borderId="2" xfId="0" applyFont="1" applyFill="1" applyBorder="1" applyAlignment="1">
      <alignment horizontal="right" vertical="top" wrapText="1"/>
    </xf>
    <xf numFmtId="0" fontId="4" fillId="8" borderId="2" xfId="0" applyFont="1" applyFill="1" applyBorder="1" applyAlignment="1">
      <alignment horizontal="left" vertical="top" wrapText="1"/>
    </xf>
    <xf numFmtId="0" fontId="4" fillId="8" borderId="2" xfId="0" applyFont="1" applyFill="1" applyBorder="1" applyAlignment="1">
      <alignment horizontal="center" vertical="top" wrapText="1"/>
    </xf>
    <xf numFmtId="168" fontId="4" fillId="8" borderId="2" xfId="0" applyNumberFormat="1" applyFont="1" applyFill="1" applyBorder="1" applyAlignment="1">
      <alignment horizontal="right" vertical="top" wrapText="1"/>
    </xf>
    <xf numFmtId="4" fontId="4" fillId="8" borderId="2" xfId="0" applyNumberFormat="1" applyFont="1" applyFill="1" applyBorder="1" applyAlignment="1">
      <alignment horizontal="right" vertical="top" wrapText="1"/>
    </xf>
    <xf numFmtId="0" fontId="9" fillId="11" borderId="1" xfId="0" applyFont="1" applyFill="1" applyBorder="1" applyAlignment="1">
      <alignment horizontal="left" vertical="top" wrapText="1"/>
    </xf>
    <xf numFmtId="0" fontId="3" fillId="12" borderId="28" xfId="0" applyFont="1" applyFill="1" applyBorder="1" applyAlignment="1">
      <alignment horizontal="left" vertical="top" wrapText="1"/>
    </xf>
    <xf numFmtId="0" fontId="3" fillId="11" borderId="23" xfId="0" applyFont="1" applyFill="1" applyBorder="1" applyAlignment="1">
      <alignment horizontal="center" vertical="top" wrapText="1"/>
    </xf>
    <xf numFmtId="0" fontId="4" fillId="0" borderId="12" xfId="0" applyFont="1" applyBorder="1"/>
    <xf numFmtId="0" fontId="4" fillId="0" borderId="0" xfId="0" applyFont="1" applyBorder="1"/>
    <xf numFmtId="0" fontId="4" fillId="0" borderId="13" xfId="0" applyFont="1" applyBorder="1"/>
    <xf numFmtId="0" fontId="4" fillId="0" borderId="18" xfId="0" applyFont="1" applyBorder="1"/>
    <xf numFmtId="0" fontId="4" fillId="0" borderId="19" xfId="0" applyFont="1" applyBorder="1"/>
    <xf numFmtId="0" fontId="4" fillId="15" borderId="9" xfId="0" applyFont="1" applyFill="1" applyBorder="1"/>
    <xf numFmtId="0" fontId="4" fillId="15" borderId="10" xfId="0" applyFont="1" applyFill="1" applyBorder="1"/>
    <xf numFmtId="0" fontId="4" fillId="15" borderId="11" xfId="0" applyFont="1" applyFill="1" applyBorder="1"/>
    <xf numFmtId="0" fontId="3" fillId="11" borderId="10" xfId="0" applyFont="1" applyFill="1" applyBorder="1" applyAlignment="1">
      <alignment horizontal="left" vertical="top" wrapText="1"/>
    </xf>
    <xf numFmtId="0" fontId="3" fillId="11" borderId="12" xfId="0" applyFont="1" applyFill="1" applyBorder="1" applyAlignment="1">
      <alignment horizontal="left" vertical="top" wrapText="1"/>
    </xf>
    <xf numFmtId="0" fontId="3" fillId="11" borderId="0" xfId="0" applyFont="1" applyFill="1" applyBorder="1" applyAlignment="1">
      <alignment horizontal="left" vertical="top" wrapText="1"/>
    </xf>
    <xf numFmtId="0" fontId="3" fillId="12" borderId="42" xfId="0" applyFont="1" applyFill="1" applyBorder="1" applyAlignment="1">
      <alignment horizontal="left" vertical="top" wrapText="1"/>
    </xf>
    <xf numFmtId="0" fontId="3" fillId="12" borderId="43" xfId="0" applyFont="1" applyFill="1" applyBorder="1" applyAlignment="1">
      <alignment horizontal="right" vertical="top" wrapText="1"/>
    </xf>
    <xf numFmtId="0" fontId="9" fillId="11" borderId="44" xfId="0" applyFont="1" applyFill="1" applyBorder="1" applyAlignment="1">
      <alignment horizontal="left" vertical="top" wrapText="1"/>
    </xf>
    <xf numFmtId="4" fontId="9" fillId="11" borderId="45" xfId="0" applyNumberFormat="1" applyFont="1" applyFill="1" applyBorder="1" applyAlignment="1">
      <alignment horizontal="right" vertical="top" wrapText="1"/>
    </xf>
    <xf numFmtId="0" fontId="4" fillId="7" borderId="44" xfId="0" applyFont="1" applyFill="1" applyBorder="1" applyAlignment="1">
      <alignment horizontal="left" vertical="top" wrapText="1"/>
    </xf>
    <xf numFmtId="4" fontId="4" fillId="7" borderId="45" xfId="0" applyNumberFormat="1" applyFont="1" applyFill="1" applyBorder="1" applyAlignment="1">
      <alignment horizontal="right" vertical="top" wrapText="1"/>
    </xf>
    <xf numFmtId="0" fontId="4" fillId="8" borderId="44" xfId="0" applyFont="1" applyFill="1" applyBorder="1" applyAlignment="1">
      <alignment horizontal="left" vertical="top" wrapText="1"/>
    </xf>
    <xf numFmtId="4" fontId="4" fillId="8" borderId="45" xfId="0" applyNumberFormat="1" applyFont="1" applyFill="1" applyBorder="1" applyAlignment="1">
      <alignment horizontal="right" vertical="top" wrapText="1"/>
    </xf>
    <xf numFmtId="0" fontId="4" fillId="11" borderId="12" xfId="0" applyFont="1" applyFill="1" applyBorder="1" applyAlignment="1">
      <alignment horizontal="right" vertical="top" wrapText="1"/>
    </xf>
    <xf numFmtId="0" fontId="4" fillId="11" borderId="0" xfId="0" applyFont="1" applyFill="1" applyBorder="1" applyAlignment="1">
      <alignment horizontal="right" vertical="top" wrapText="1"/>
    </xf>
    <xf numFmtId="4" fontId="4" fillId="11" borderId="0" xfId="0" applyNumberFormat="1" applyFont="1" applyFill="1" applyBorder="1" applyAlignment="1">
      <alignment horizontal="right" vertical="top" wrapText="1"/>
    </xf>
    <xf numFmtId="4" fontId="4" fillId="11" borderId="13" xfId="0" applyNumberFormat="1" applyFont="1" applyFill="1" applyBorder="1" applyAlignment="1">
      <alignment horizontal="right" vertical="top" wrapText="1"/>
    </xf>
    <xf numFmtId="0" fontId="4" fillId="11" borderId="0" xfId="0" applyFont="1" applyFill="1" applyBorder="1" applyAlignment="1">
      <alignment horizontal="right" vertical="top" wrapText="1"/>
    </xf>
    <xf numFmtId="0" fontId="9" fillId="11" borderId="47" xfId="0" applyFont="1" applyFill="1" applyBorder="1" applyAlignment="1">
      <alignment horizontal="left" vertical="top" wrapText="1"/>
    </xf>
    <xf numFmtId="0" fontId="9" fillId="11" borderId="48" xfId="0" applyFont="1" applyFill="1" applyBorder="1" applyAlignment="1">
      <alignment horizontal="left" vertical="top" wrapText="1"/>
    </xf>
    <xf numFmtId="0" fontId="3" fillId="11" borderId="44" xfId="0" applyFont="1" applyFill="1" applyBorder="1" applyAlignment="1">
      <alignment horizontal="left" vertical="top" wrapText="1"/>
    </xf>
    <xf numFmtId="0" fontId="3" fillId="11" borderId="45" xfId="0" applyFont="1" applyFill="1" applyBorder="1" applyAlignment="1">
      <alignment horizontal="right" vertical="top" wrapText="1"/>
    </xf>
    <xf numFmtId="0" fontId="4" fillId="0" borderId="4" xfId="0" applyFont="1" applyBorder="1" applyAlignment="1">
      <alignment wrapText="1"/>
    </xf>
    <xf numFmtId="0" fontId="16" fillId="0" borderId="4" xfId="0" applyFont="1" applyBorder="1" applyAlignment="1">
      <alignment wrapText="1"/>
    </xf>
    <xf numFmtId="0" fontId="15" fillId="0" borderId="49" xfId="0" applyFont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44" fontId="15" fillId="0" borderId="22" xfId="0" applyNumberFormat="1" applyFont="1" applyBorder="1"/>
    <xf numFmtId="14" fontId="16" fillId="0" borderId="16" xfId="0" applyNumberFormat="1" applyFont="1" applyBorder="1" applyAlignment="1">
      <alignment horizontal="center"/>
    </xf>
    <xf numFmtId="44" fontId="16" fillId="0" borderId="17" xfId="1" applyFont="1" applyBorder="1"/>
    <xf numFmtId="14" fontId="16" fillId="0" borderId="30" xfId="0" applyNumberFormat="1" applyFont="1" applyBorder="1" applyAlignment="1">
      <alignment horizontal="center"/>
    </xf>
    <xf numFmtId="0" fontId="16" fillId="0" borderId="31" xfId="0" applyFont="1" applyBorder="1" applyAlignment="1">
      <alignment wrapText="1"/>
    </xf>
    <xf numFmtId="44" fontId="16" fillId="0" borderId="32" xfId="1" applyFont="1" applyBorder="1"/>
    <xf numFmtId="0" fontId="3" fillId="13" borderId="4" xfId="0" applyFont="1" applyFill="1" applyBorder="1" applyAlignment="1">
      <alignment horizontal="center"/>
    </xf>
    <xf numFmtId="0" fontId="4" fillId="0" borderId="4" xfId="0" applyFont="1" applyBorder="1"/>
    <xf numFmtId="0" fontId="3" fillId="14" borderId="49" xfId="0" applyFont="1" applyFill="1" applyBorder="1" applyAlignment="1">
      <alignment horizontal="center" vertical="center"/>
    </xf>
    <xf numFmtId="0" fontId="3" fillId="14" borderId="21" xfId="0" applyFont="1" applyFill="1" applyBorder="1" applyAlignment="1">
      <alignment horizontal="center" vertical="center"/>
    </xf>
    <xf numFmtId="0" fontId="3" fillId="14" borderId="22" xfId="0" applyFont="1" applyFill="1" applyBorder="1" applyAlignment="1">
      <alignment horizontal="center" vertical="center"/>
    </xf>
    <xf numFmtId="0" fontId="3" fillId="13" borderId="16" xfId="0" applyFont="1" applyFill="1" applyBorder="1" applyAlignment="1">
      <alignment horizontal="center"/>
    </xf>
    <xf numFmtId="0" fontId="3" fillId="13" borderId="17" xfId="0" applyFont="1" applyFill="1" applyBorder="1" applyAlignment="1">
      <alignment horizontal="center"/>
    </xf>
    <xf numFmtId="14" fontId="4" fillId="0" borderId="16" xfId="0" applyNumberFormat="1" applyFont="1" applyBorder="1" applyAlignment="1">
      <alignment horizontal="center"/>
    </xf>
    <xf numFmtId="44" fontId="4" fillId="0" borderId="17" xfId="1" applyFont="1" applyBorder="1"/>
    <xf numFmtId="44" fontId="3" fillId="0" borderId="17" xfId="0" applyNumberFormat="1" applyFont="1" applyBorder="1"/>
    <xf numFmtId="0" fontId="4" fillId="0" borderId="31" xfId="0" applyFont="1" applyBorder="1"/>
    <xf numFmtId="44" fontId="3" fillId="0" borderId="32" xfId="0" applyNumberFormat="1" applyFont="1" applyBorder="1"/>
    <xf numFmtId="10" fontId="3" fillId="11" borderId="23" xfId="1" applyNumberFormat="1" applyFont="1" applyFill="1" applyBorder="1" applyAlignment="1">
      <alignment horizontal="center" vertical="center" wrapText="1"/>
    </xf>
    <xf numFmtId="0" fontId="3" fillId="11" borderId="17" xfId="0" applyFont="1" applyFill="1" applyBorder="1" applyAlignment="1">
      <alignment horizontal="center" vertical="center" wrapText="1"/>
    </xf>
    <xf numFmtId="0" fontId="3" fillId="13" borderId="33" xfId="0" applyFont="1" applyFill="1" applyBorder="1" applyAlignment="1">
      <alignment horizontal="center" wrapText="1"/>
    </xf>
    <xf numFmtId="0" fontId="4" fillId="13" borderId="34" xfId="0" applyFont="1" applyFill="1" applyBorder="1"/>
    <xf numFmtId="0" fontId="4" fillId="13" borderId="50" xfId="0" applyFont="1" applyFill="1" applyBorder="1"/>
    <xf numFmtId="0" fontId="4" fillId="13" borderId="51" xfId="0" applyFont="1" applyFill="1" applyBorder="1"/>
    <xf numFmtId="0" fontId="3" fillId="12" borderId="14" xfId="0" applyFont="1" applyFill="1" applyBorder="1" applyAlignment="1">
      <alignment horizontal="right" vertical="top" wrapText="1"/>
    </xf>
    <xf numFmtId="0" fontId="9" fillId="11" borderId="16" xfId="0" applyFont="1" applyFill="1" applyBorder="1" applyAlignment="1">
      <alignment horizontal="right" vertical="top" wrapText="1"/>
    </xf>
    <xf numFmtId="0" fontId="9" fillId="11" borderId="17" xfId="0" applyFont="1" applyFill="1" applyBorder="1" applyAlignment="1">
      <alignment horizontal="right" vertical="top" wrapText="1"/>
    </xf>
    <xf numFmtId="0" fontId="9" fillId="10" borderId="16" xfId="0" applyFont="1" applyFill="1" applyBorder="1" applyAlignment="1">
      <alignment horizontal="right" vertical="top" wrapText="1"/>
    </xf>
    <xf numFmtId="0" fontId="9" fillId="10" borderId="4" xfId="0" applyFont="1" applyFill="1" applyBorder="1" applyAlignment="1">
      <alignment horizontal="left" vertical="top" wrapText="1"/>
    </xf>
    <xf numFmtId="0" fontId="9" fillId="10" borderId="4" xfId="0" applyFont="1" applyFill="1" applyBorder="1" applyAlignment="1">
      <alignment horizontal="center" vertical="top" wrapText="1"/>
    </xf>
    <xf numFmtId="0" fontId="9" fillId="10" borderId="4" xfId="0" applyFont="1" applyFill="1" applyBorder="1" applyAlignment="1">
      <alignment horizontal="right" vertical="top" wrapText="1"/>
    </xf>
    <xf numFmtId="0" fontId="9" fillId="10" borderId="17" xfId="0" applyFont="1" applyFill="1" applyBorder="1" applyAlignment="1">
      <alignment horizontal="right" vertical="top" wrapText="1"/>
    </xf>
    <xf numFmtId="0" fontId="4" fillId="11" borderId="12" xfId="0" applyFont="1" applyFill="1" applyBorder="1" applyAlignment="1">
      <alignment horizontal="center" vertical="top" wrapText="1"/>
    </xf>
    <xf numFmtId="0" fontId="4" fillId="11" borderId="0" xfId="0" applyFont="1" applyFill="1" applyBorder="1" applyAlignment="1">
      <alignment horizontal="center" vertical="top" wrapText="1"/>
    </xf>
    <xf numFmtId="0" fontId="4" fillId="11" borderId="13" xfId="0" applyFont="1" applyFill="1" applyBorder="1" applyAlignment="1">
      <alignment horizontal="center" vertical="top" wrapText="1"/>
    </xf>
    <xf numFmtId="0" fontId="3" fillId="11" borderId="12" xfId="0" applyFont="1" applyFill="1" applyBorder="1" applyAlignment="1">
      <alignment horizontal="right" vertical="top" wrapText="1"/>
    </xf>
    <xf numFmtId="0" fontId="3" fillId="11" borderId="0" xfId="0" applyFont="1" applyFill="1" applyBorder="1" applyAlignment="1">
      <alignment horizontal="right" vertical="top" wrapText="1"/>
    </xf>
    <xf numFmtId="0" fontId="4" fillId="11" borderId="0" xfId="0" applyFont="1" applyFill="1" applyBorder="1" applyAlignment="1">
      <alignment horizontal="left" vertical="top" wrapText="1"/>
    </xf>
    <xf numFmtId="0" fontId="3" fillId="11" borderId="0" xfId="0" applyFont="1" applyFill="1" applyBorder="1" applyAlignment="1">
      <alignment horizontal="right" vertical="top" wrapText="1"/>
    </xf>
    <xf numFmtId="4" fontId="3" fillId="11" borderId="0" xfId="0" applyNumberFormat="1" applyFont="1" applyFill="1" applyBorder="1" applyAlignment="1">
      <alignment horizontal="right" vertical="top" wrapText="1"/>
    </xf>
    <xf numFmtId="0" fontId="3" fillId="11" borderId="13" xfId="0" applyFont="1" applyFill="1" applyBorder="1" applyAlignment="1">
      <alignment horizontal="right" vertical="top" wrapText="1"/>
    </xf>
    <xf numFmtId="0" fontId="3" fillId="11" borderId="18" xfId="0" applyFont="1" applyFill="1" applyBorder="1" applyAlignment="1">
      <alignment horizontal="center" vertical="top" wrapText="1"/>
    </xf>
    <xf numFmtId="0" fontId="3" fillId="11" borderId="19" xfId="0" applyFont="1" applyFill="1" applyBorder="1" applyAlignment="1">
      <alignment horizontal="center" vertical="top" wrapText="1"/>
    </xf>
    <xf numFmtId="0" fontId="3" fillId="11" borderId="20" xfId="0" applyFont="1" applyFill="1" applyBorder="1" applyAlignment="1">
      <alignment horizontal="center" vertical="top" wrapText="1"/>
    </xf>
  </cellXfs>
  <cellStyles count="5">
    <cellStyle name="Moeda" xfId="1" builtinId="4"/>
    <cellStyle name="Moeda_Composicao BDI v2.1" xfId="4"/>
    <cellStyle name="Normal" xfId="0" builtinId="0"/>
    <cellStyle name="Normal 2" xfId="2"/>
    <cellStyle name="Porcentagem 3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externalLink" Target="externalLinks/externalLink10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externalLink" Target="externalLinks/externalLink9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10" Type="http://schemas.openxmlformats.org/officeDocument/2006/relationships/externalLink" Target="externalLinks/externalLink2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7" Type="http://schemas.openxmlformats.org/officeDocument/2006/relationships/image" Target="../media/image2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6" Type="http://schemas.openxmlformats.org/officeDocument/2006/relationships/image" Target="../media/image10.png"/><Relationship Id="rId5" Type="http://schemas.openxmlformats.org/officeDocument/2006/relationships/image" Target="../media/image9.png"/><Relationship Id="rId4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40216</xdr:colOff>
      <xdr:row>1</xdr:row>
      <xdr:rowOff>31751</xdr:rowOff>
    </xdr:from>
    <xdr:to>
      <xdr:col>1</xdr:col>
      <xdr:colOff>740302</xdr:colOff>
      <xdr:row>2</xdr:row>
      <xdr:rowOff>177270</xdr:rowOff>
    </xdr:to>
    <xdr:pic>
      <xdr:nvPicPr>
        <xdr:cNvPr id="3" name="Imagem 2" descr="Pref. Santa Luzia (@staluziamg) | Twitte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216" y="317501"/>
          <a:ext cx="1218669" cy="12144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1463675</xdr:colOff>
          <xdr:row>177</xdr:row>
          <xdr:rowOff>69850</xdr:rowOff>
        </xdr:from>
        <xdr:to>
          <xdr:col>4</xdr:col>
          <xdr:colOff>673100</xdr:colOff>
          <xdr:row>184</xdr:row>
          <xdr:rowOff>136525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0</xdr:col>
      <xdr:colOff>895351</xdr:colOff>
      <xdr:row>2</xdr:row>
      <xdr:rowOff>6415</xdr:rowOff>
    </xdr:to>
    <xdr:pic>
      <xdr:nvPicPr>
        <xdr:cNvPr id="3" name="Imagem 2" descr="Pref. Santa Luzia (@staluziamg) | Twitte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895350" cy="892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2407445</xdr:colOff>
          <xdr:row>174</xdr:row>
          <xdr:rowOff>57150</xdr:rowOff>
        </xdr:from>
        <xdr:to>
          <xdr:col>4</xdr:col>
          <xdr:colOff>169069</xdr:colOff>
          <xdr:row>181</xdr:row>
          <xdr:rowOff>123825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138339</xdr:rowOff>
    </xdr:from>
    <xdr:to>
      <xdr:col>1</xdr:col>
      <xdr:colOff>238125</xdr:colOff>
      <xdr:row>2</xdr:row>
      <xdr:rowOff>161925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138339"/>
          <a:ext cx="714375" cy="6236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133350</xdr:colOff>
          <xdr:row>39</xdr:row>
          <xdr:rowOff>180975</xdr:rowOff>
        </xdr:from>
        <xdr:to>
          <xdr:col>7</xdr:col>
          <xdr:colOff>466725</xdr:colOff>
          <xdr:row>47</xdr:row>
          <xdr:rowOff>104775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3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2388394</xdr:colOff>
          <xdr:row>31</xdr:row>
          <xdr:rowOff>50006</xdr:rowOff>
        </xdr:from>
        <xdr:to>
          <xdr:col>2</xdr:col>
          <xdr:colOff>1502569</xdr:colOff>
          <xdr:row>38</xdr:row>
          <xdr:rowOff>116681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0</xdr:col>
      <xdr:colOff>107155</xdr:colOff>
      <xdr:row>0</xdr:row>
      <xdr:rowOff>71437</xdr:rowOff>
    </xdr:from>
    <xdr:to>
      <xdr:col>0</xdr:col>
      <xdr:colOff>1095374</xdr:colOff>
      <xdr:row>1</xdr:row>
      <xdr:rowOff>860467</xdr:rowOff>
    </xdr:to>
    <xdr:pic>
      <xdr:nvPicPr>
        <xdr:cNvPr id="3" name="Imagem 2" descr="Pref. Santa Luzia (@staluziamg) | Twitte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155" y="71437"/>
          <a:ext cx="988219" cy="9795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0</xdr:rowOff>
    </xdr:from>
    <xdr:to>
      <xdr:col>1</xdr:col>
      <xdr:colOff>532869</xdr:colOff>
      <xdr:row>2</xdr:row>
      <xdr:rowOff>14286</xdr:rowOff>
    </xdr:to>
    <xdr:pic>
      <xdr:nvPicPr>
        <xdr:cNvPr id="2" name="Imagem 1" descr="Pref. Santa Luzia (@staluziamg) | Twitte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0"/>
          <a:ext cx="1218669" cy="12144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1257300</xdr:colOff>
          <xdr:row>177</xdr:row>
          <xdr:rowOff>38100</xdr:rowOff>
        </xdr:from>
        <xdr:to>
          <xdr:col>4</xdr:col>
          <xdr:colOff>371475</xdr:colOff>
          <xdr:row>184</xdr:row>
          <xdr:rowOff>104775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1</xdr:row>
      <xdr:rowOff>123825</xdr:rowOff>
    </xdr:from>
    <xdr:to>
      <xdr:col>0</xdr:col>
      <xdr:colOff>990600</xdr:colOff>
      <xdr:row>1</xdr:row>
      <xdr:rowOff>1011303</xdr:rowOff>
    </xdr:to>
    <xdr:pic>
      <xdr:nvPicPr>
        <xdr:cNvPr id="2" name="Imagem 1" descr="Pref. Santa Luzia (@staluziamg) | Twitte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304800"/>
          <a:ext cx="895350" cy="8874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381000</xdr:colOff>
      <xdr:row>0</xdr:row>
      <xdr:rowOff>0</xdr:rowOff>
    </xdr:from>
    <xdr:to>
      <xdr:col>13</xdr:col>
      <xdr:colOff>503555</xdr:colOff>
      <xdr:row>9</xdr:row>
      <xdr:rowOff>142875</xdr:rowOff>
    </xdr:to>
    <xdr:pic>
      <xdr:nvPicPr>
        <xdr:cNvPr id="2" name="Imagem 1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693"/>
        <a:stretch>
          <a:fillRect/>
        </a:stretch>
      </xdr:blipFill>
      <xdr:spPr bwMode="auto">
        <a:xfrm>
          <a:off x="6791325" y="0"/>
          <a:ext cx="5608955" cy="3038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371475</xdr:colOff>
      <xdr:row>12</xdr:row>
      <xdr:rowOff>66675</xdr:rowOff>
    </xdr:from>
    <xdr:to>
      <xdr:col>13</xdr:col>
      <xdr:colOff>304800</xdr:colOff>
      <xdr:row>34</xdr:row>
      <xdr:rowOff>123825</xdr:rowOff>
    </xdr:to>
    <xdr:pic>
      <xdr:nvPicPr>
        <xdr:cNvPr id="3" name="Imagem 2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704"/>
        <a:stretch>
          <a:fillRect/>
        </a:stretch>
      </xdr:blipFill>
      <xdr:spPr bwMode="auto">
        <a:xfrm>
          <a:off x="6781800" y="3495675"/>
          <a:ext cx="5419725" cy="425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200025</xdr:colOff>
      <xdr:row>13</xdr:row>
      <xdr:rowOff>171450</xdr:rowOff>
    </xdr:from>
    <xdr:to>
      <xdr:col>3</xdr:col>
      <xdr:colOff>876300</xdr:colOff>
      <xdr:row>30</xdr:row>
      <xdr:rowOff>180975</xdr:rowOff>
    </xdr:to>
    <xdr:pic>
      <xdr:nvPicPr>
        <xdr:cNvPr id="4" name="Imagem 3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3790950"/>
          <a:ext cx="5400675" cy="3248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34</xdr:row>
      <xdr:rowOff>57150</xdr:rowOff>
    </xdr:from>
    <xdr:to>
      <xdr:col>4</xdr:col>
      <xdr:colOff>19050</xdr:colOff>
      <xdr:row>53</xdr:row>
      <xdr:rowOff>19050</xdr:rowOff>
    </xdr:to>
    <xdr:pic>
      <xdr:nvPicPr>
        <xdr:cNvPr id="5" name="Imagem 4"/>
        <xdr:cNvPicPr/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0" y="7677150"/>
          <a:ext cx="5743575" cy="3581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276225</xdr:colOff>
      <xdr:row>95</xdr:row>
      <xdr:rowOff>95249</xdr:rowOff>
    </xdr:from>
    <xdr:to>
      <xdr:col>4</xdr:col>
      <xdr:colOff>190500</xdr:colOff>
      <xdr:row>119</xdr:row>
      <xdr:rowOff>161924</xdr:rowOff>
    </xdr:to>
    <xdr:pic>
      <xdr:nvPicPr>
        <xdr:cNvPr id="6" name="Imagem 5"/>
        <xdr:cNvPicPr/>
      </xdr:nvPicPr>
      <xdr:blipFill>
        <a:blip xmlns:r="http://schemas.openxmlformats.org/officeDocument/2006/relationships" r:embed="rId5"/>
        <a:srcRect t="3693"/>
        <a:stretch>
          <a:fillRect/>
        </a:stretch>
      </xdr:blipFill>
      <xdr:spPr bwMode="auto">
        <a:xfrm>
          <a:off x="276225" y="19335749"/>
          <a:ext cx="5638800" cy="463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4</xdr:col>
      <xdr:colOff>476250</xdr:colOff>
      <xdr:row>72</xdr:row>
      <xdr:rowOff>47625</xdr:rowOff>
    </xdr:to>
    <xdr:pic>
      <xdr:nvPicPr>
        <xdr:cNvPr id="7" name="Imagem 6"/>
        <xdr:cNvPicPr/>
      </xdr:nvPicPr>
      <xdr:blipFill>
        <a:blip xmlns:r="http://schemas.openxmlformats.org/officeDocument/2006/relationships" r:embed="rId6"/>
        <a:srcRect t="4276"/>
        <a:stretch>
          <a:fillRect/>
        </a:stretch>
      </xdr:blipFill>
      <xdr:spPr bwMode="auto">
        <a:xfrm>
          <a:off x="0" y="11430000"/>
          <a:ext cx="6200775" cy="3476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161925</xdr:rowOff>
    </xdr:from>
    <xdr:to>
      <xdr:col>1</xdr:col>
      <xdr:colOff>95250</xdr:colOff>
      <xdr:row>2</xdr:row>
      <xdr:rowOff>58803</xdr:rowOff>
    </xdr:to>
    <xdr:pic>
      <xdr:nvPicPr>
        <xdr:cNvPr id="8" name="Imagem 7" descr="Pref. Santa Luzia (@staluziamg) | Twitter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161925"/>
          <a:ext cx="895350" cy="8874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63500</xdr:colOff>
      <xdr:row>0</xdr:row>
      <xdr:rowOff>74084</xdr:rowOff>
    </xdr:from>
    <xdr:to>
      <xdr:col>1</xdr:col>
      <xdr:colOff>196850</xdr:colOff>
      <xdr:row>1</xdr:row>
      <xdr:rowOff>771062</xdr:rowOff>
    </xdr:to>
    <xdr:pic>
      <xdr:nvPicPr>
        <xdr:cNvPr id="2" name="Imagem 1" descr="Pref. Santa Luzia (@staluziamg) | Twitte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500" y="74084"/>
          <a:ext cx="895350" cy="8874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a&#237;za%20Lopes/Documents/SANTA%20LUZIA/PRA&#199;A%20DA%20PEDRA%20BONITA/OR&#199;AMENTO/ORCAMENTO%20-%20PRACA%20PEDRA%20BONIT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eciliamachado\Desktop\PMSL\ORCAMENTOS\KENNEDY\PLANILHA%20M&#218;LTIPLA%20V3.0.5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W/USUARIOS/33%20-%20Jucil&#233;ia%20Costa%20Vieira/Quadro%20rede%20Modelo%205%20-%20Valendo%20-%20Original-Codevasf-modificado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1513859/Documents/Samuel/Vila%20Estaleiros/Refer&#234;ncia%2006-2018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L/Users/user/Downloads/planilha%20vila%20beatriz%202%20e%205%20(2)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ichelemarques/Downloads/PLANILHA%20MULTIPLA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ichelemarques\Desktop\PLANILHA%20PRODU&#199;&#195;O_LICITA&#199;&#195;O_0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&#231;amento\meus%20documen\Meus%20documentos\-%20OR&#199;AMENTO\Propostas%202004\043-2004%20Casa%20Rinaldo%20-%20Alphaville\Novembro-2004\043-2004%20Resid%20Alphaville%20-%20Rinaldo%20REV%2008-11-04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arlosxavier/Downloads/OR&#199;AMENTO%20QUADRA%20DOS%20CAMELO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7.uol.com.br/cgi-bin/webmail.exe/Proposta_29_set_200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 Sintético"/>
      <sheetName val="Orçamento Analítico"/>
      <sheetName val="CRONOGRAMA"/>
      <sheetName val="Memória de Cálculo"/>
      <sheetName val="BDI"/>
      <sheetName val="COTACOES-BRINQUEDO ACESSIVEL"/>
      <sheetName val="COTACAO - FONTE"/>
      <sheetName val="MEMORIA GUARDA - CORPO"/>
      <sheetName val="COT-BRINQUEDOS-ACES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>
        <row r="1">
          <cell r="J1" t="str">
            <v>PM</v>
          </cell>
        </row>
        <row r="2">
          <cell r="J2" t="str">
            <v>v3.0.5</v>
          </cell>
        </row>
        <row r="3">
          <cell r="O3">
            <v>1</v>
          </cell>
        </row>
        <row r="4">
          <cell r="O4">
            <v>1</v>
          </cell>
        </row>
      </sheetData>
      <sheetData sheetId="1">
        <row r="2">
          <cell r="J2" t="str">
            <v>Itens de Investimento</v>
          </cell>
          <cell r="K2" t="str">
            <v>Unidades habitacionais</v>
          </cell>
          <cell r="L2">
            <v>3</v>
          </cell>
          <cell r="M2" t="str">
            <v>Equipamentos comunitários</v>
          </cell>
          <cell r="N2">
            <v>6</v>
          </cell>
          <cell r="O2" t="str">
            <v>Pavimentação</v>
          </cell>
          <cell r="P2">
            <v>6</v>
          </cell>
          <cell r="Q2" t="str">
            <v xml:space="preserve">Drenagem </v>
          </cell>
          <cell r="R2">
            <v>6</v>
          </cell>
          <cell r="S2" t="str">
            <v>Abastecimento de água</v>
          </cell>
          <cell r="T2">
            <v>11</v>
          </cell>
          <cell r="U2" t="str">
            <v>Esgotamento sanitário</v>
          </cell>
          <cell r="V2">
            <v>8</v>
          </cell>
          <cell r="W2" t="str">
            <v>Energia elétrica e iluminação pública</v>
          </cell>
          <cell r="X2">
            <v>4</v>
          </cell>
          <cell r="Y2" t="str">
            <v>Coleta e tratamento de resíduos sólidos</v>
          </cell>
          <cell r="Z2">
            <v>6</v>
          </cell>
          <cell r="AA2" t="str">
            <v xml:space="preserve">Contenção e estabilização de encostas </v>
          </cell>
          <cell r="AB2">
            <v>2</v>
          </cell>
          <cell r="AC2" t="str">
            <v>Regularização fundiária</v>
          </cell>
          <cell r="AD2">
            <v>2</v>
          </cell>
          <cell r="AE2" t="str">
            <v>Aquisição de terreno</v>
          </cell>
          <cell r="AF2">
            <v>2</v>
          </cell>
          <cell r="AG2" t="str">
            <v>Aquisição de equipamentos e insumos</v>
          </cell>
          <cell r="AH2">
            <v>1</v>
          </cell>
          <cell r="AI2" t="str">
            <v>Elaboração de estudos e projetos</v>
          </cell>
          <cell r="AJ2">
            <v>1</v>
          </cell>
          <cell r="AK2" t="str">
            <v>Instrumentos e ações em planejamento e gestão pública</v>
          </cell>
          <cell r="AL2">
            <v>1</v>
          </cell>
          <cell r="AM2" t="str">
            <v>Ações complementares às obras</v>
          </cell>
          <cell r="AN2">
            <v>3</v>
          </cell>
          <cell r="AO2" t="str">
            <v>Gerenciamento</v>
          </cell>
          <cell r="AP2">
            <v>1</v>
          </cell>
          <cell r="AQ2" t="str">
            <v>Trabalho social</v>
          </cell>
          <cell r="AR2">
            <v>4</v>
          </cell>
        </row>
        <row r="3">
          <cell r="J3" t="str">
            <v>Unidades habitacionais</v>
          </cell>
        </row>
        <row r="4">
          <cell r="F4" t="str">
            <v>(SELECIONAR)</v>
          </cell>
          <cell r="J4" t="str">
            <v>Equipamentos comunitários</v>
          </cell>
        </row>
        <row r="5">
          <cell r="J5" t="str">
            <v>Pavimentação</v>
          </cell>
        </row>
        <row r="6">
          <cell r="J6" t="str">
            <v xml:space="preserve">Drenagem </v>
          </cell>
        </row>
        <row r="7">
          <cell r="J7" t="str">
            <v>Abastecimento de água</v>
          </cell>
        </row>
        <row r="8">
          <cell r="J8" t="str">
            <v>Esgotamento sanitário</v>
          </cell>
        </row>
        <row r="9">
          <cell r="J9" t="str">
            <v>Energia elétrica e iluminação pública</v>
          </cell>
        </row>
        <row r="10">
          <cell r="J10" t="str">
            <v>Coleta e tratamento de resíduos sólidos</v>
          </cell>
        </row>
        <row r="11">
          <cell r="J11" t="str">
            <v xml:space="preserve">Contenção e estabilização de encostas </v>
          </cell>
        </row>
        <row r="12">
          <cell r="J12" t="str">
            <v>Regularização fundiária</v>
          </cell>
        </row>
        <row r="13">
          <cell r="J13" t="str">
            <v>Aquisição de terreno</v>
          </cell>
        </row>
        <row r="14">
          <cell r="J14" t="str">
            <v>Aquisição de equipamentos e insumos</v>
          </cell>
        </row>
        <row r="15">
          <cell r="J15" t="str">
            <v>Elaboração de estudos e projetos</v>
          </cell>
        </row>
        <row r="16">
          <cell r="J16" t="str">
            <v>Instrumentos e ações em planejamento e gestão pública</v>
          </cell>
        </row>
        <row r="17">
          <cell r="J17" t="str">
            <v>Ações complementares às obras</v>
          </cell>
        </row>
        <row r="18">
          <cell r="F18" t="str">
            <v>NÃO DESONERADO</v>
          </cell>
          <cell r="J18" t="str">
            <v>Gerenciamento</v>
          </cell>
        </row>
        <row r="19">
          <cell r="J19" t="str">
            <v>Trabalho social</v>
          </cell>
        </row>
      </sheetData>
      <sheetData sheetId="2"/>
      <sheetData sheetId="3"/>
      <sheetData sheetId="4">
        <row r="8">
          <cell r="F8" t="str">
            <v>'[Referência 05-2020.xls]Banco'!$a5:$a$65536</v>
          </cell>
          <cell r="AF8" t="b">
            <v>1</v>
          </cell>
        </row>
        <row r="10">
          <cell r="AF10" t="b">
            <v>1</v>
          </cell>
        </row>
        <row r="11">
          <cell r="AF11" t="b">
            <v>1</v>
          </cell>
        </row>
        <row r="15">
          <cell r="M15" t="str">
            <v>LOTE</v>
          </cell>
          <cell r="X15">
            <v>286803.76999999996</v>
          </cell>
          <cell r="Z15" t="str">
            <v/>
          </cell>
          <cell r="AA15">
            <v>286803.76999999996</v>
          </cell>
          <cell r="AB15">
            <v>0</v>
          </cell>
        </row>
        <row r="16">
          <cell r="X16">
            <v>286803.77</v>
          </cell>
          <cell r="Z16" t="str">
            <v/>
          </cell>
          <cell r="AA16">
            <v>286803.76999999996</v>
          </cell>
          <cell r="AB16">
            <v>0</v>
          </cell>
        </row>
        <row r="17">
          <cell r="X17">
            <v>9514.75</v>
          </cell>
          <cell r="Z17" t="str">
            <v/>
          </cell>
          <cell r="AA17">
            <v>9514.7500000000018</v>
          </cell>
          <cell r="AB17">
            <v>0</v>
          </cell>
        </row>
        <row r="18">
          <cell r="X18">
            <v>1515.78</v>
          </cell>
          <cell r="Z18" t="str">
            <v>RA</v>
          </cell>
          <cell r="AA18">
            <v>1515.78</v>
          </cell>
          <cell r="AB18">
            <v>0</v>
          </cell>
        </row>
        <row r="19">
          <cell r="X19">
            <v>5318.34</v>
          </cell>
          <cell r="Z19" t="str">
            <v>RA</v>
          </cell>
          <cell r="AA19">
            <v>5318.34</v>
          </cell>
          <cell r="AB19">
            <v>0</v>
          </cell>
        </row>
        <row r="20">
          <cell r="X20">
            <v>716</v>
          </cell>
          <cell r="Z20" t="str">
            <v>RA</v>
          </cell>
          <cell r="AA20">
            <v>716</v>
          </cell>
          <cell r="AB20">
            <v>0</v>
          </cell>
        </row>
        <row r="21">
          <cell r="X21">
            <v>841.98</v>
          </cell>
          <cell r="Z21" t="str">
            <v>RA</v>
          </cell>
          <cell r="AA21">
            <v>841.98</v>
          </cell>
          <cell r="AB21">
            <v>0</v>
          </cell>
        </row>
        <row r="22">
          <cell r="X22">
            <v>504.95</v>
          </cell>
          <cell r="Z22" t="str">
            <v>RA</v>
          </cell>
          <cell r="AA22">
            <v>504.95</v>
          </cell>
          <cell r="AB22">
            <v>0</v>
          </cell>
        </row>
        <row r="23">
          <cell r="X23">
            <v>193.76</v>
          </cell>
          <cell r="Z23" t="str">
            <v>RA</v>
          </cell>
          <cell r="AA23">
            <v>193.76</v>
          </cell>
          <cell r="AB23">
            <v>0</v>
          </cell>
        </row>
        <row r="24">
          <cell r="X24">
            <v>19.2</v>
          </cell>
          <cell r="Z24" t="str">
            <v>RA</v>
          </cell>
          <cell r="AA24">
            <v>19.2</v>
          </cell>
          <cell r="AB24">
            <v>0</v>
          </cell>
        </row>
        <row r="25">
          <cell r="X25">
            <v>404.74</v>
          </cell>
          <cell r="Z25" t="str">
            <v>RA</v>
          </cell>
          <cell r="AA25">
            <v>404.74</v>
          </cell>
          <cell r="AB25">
            <v>0</v>
          </cell>
        </row>
        <row r="26">
          <cell r="X26">
            <v>4283.6400000000003</v>
          </cell>
          <cell r="Z26" t="str">
            <v/>
          </cell>
          <cell r="AA26">
            <v>4283.6400000000003</v>
          </cell>
          <cell r="AB26">
            <v>0</v>
          </cell>
        </row>
        <row r="27">
          <cell r="X27">
            <v>2141.8200000000002</v>
          </cell>
          <cell r="Z27" t="str">
            <v/>
          </cell>
          <cell r="AA27">
            <v>2141.8200000000002</v>
          </cell>
          <cell r="AB27">
            <v>0</v>
          </cell>
        </row>
        <row r="28">
          <cell r="X28">
            <v>606.20000000000005</v>
          </cell>
          <cell r="Z28" t="str">
            <v>RA</v>
          </cell>
          <cell r="AA28">
            <v>606.20000000000005</v>
          </cell>
          <cell r="AB28">
            <v>0</v>
          </cell>
        </row>
        <row r="29">
          <cell r="X29">
            <v>606.20000000000005</v>
          </cell>
          <cell r="Z29" t="str">
            <v>RA</v>
          </cell>
          <cell r="AA29">
            <v>606.20000000000005</v>
          </cell>
          <cell r="AB29">
            <v>0</v>
          </cell>
        </row>
        <row r="30">
          <cell r="X30">
            <v>606.20000000000005</v>
          </cell>
          <cell r="Z30" t="str">
            <v>RA</v>
          </cell>
          <cell r="AA30">
            <v>606.20000000000005</v>
          </cell>
          <cell r="AB30">
            <v>0</v>
          </cell>
        </row>
        <row r="31">
          <cell r="X31">
            <v>323.22000000000003</v>
          </cell>
          <cell r="Z31" t="str">
            <v>RA</v>
          </cell>
          <cell r="AA31">
            <v>323.22000000000003</v>
          </cell>
          <cell r="AB31">
            <v>0</v>
          </cell>
        </row>
        <row r="32">
          <cell r="X32">
            <v>2141.8200000000002</v>
          </cell>
          <cell r="Z32" t="str">
            <v/>
          </cell>
          <cell r="AA32">
            <v>2141.8200000000002</v>
          </cell>
          <cell r="AB32">
            <v>0</v>
          </cell>
        </row>
        <row r="33">
          <cell r="X33">
            <v>606.20000000000005</v>
          </cell>
          <cell r="Z33" t="str">
            <v>RA</v>
          </cell>
          <cell r="AA33">
            <v>606.20000000000005</v>
          </cell>
          <cell r="AB33">
            <v>0</v>
          </cell>
        </row>
        <row r="34">
          <cell r="X34">
            <v>606.20000000000005</v>
          </cell>
          <cell r="Z34" t="str">
            <v>RA</v>
          </cell>
          <cell r="AA34">
            <v>606.20000000000005</v>
          </cell>
          <cell r="AB34">
            <v>0</v>
          </cell>
        </row>
        <row r="35">
          <cell r="X35">
            <v>606.20000000000005</v>
          </cell>
          <cell r="Z35" t="str">
            <v>RA</v>
          </cell>
          <cell r="AA35">
            <v>606.20000000000005</v>
          </cell>
          <cell r="AB35">
            <v>0</v>
          </cell>
        </row>
        <row r="36">
          <cell r="X36">
            <v>323.22000000000003</v>
          </cell>
          <cell r="Z36" t="str">
            <v>RA</v>
          </cell>
          <cell r="AA36">
            <v>323.22000000000003</v>
          </cell>
          <cell r="AB36">
            <v>0</v>
          </cell>
        </row>
        <row r="37">
          <cell r="X37">
            <v>5678.63</v>
          </cell>
          <cell r="Z37" t="str">
            <v/>
          </cell>
          <cell r="AA37">
            <v>5678.63</v>
          </cell>
          <cell r="AB37">
            <v>0</v>
          </cell>
        </row>
        <row r="38">
          <cell r="X38">
            <v>5678.63</v>
          </cell>
          <cell r="Z38" t="str">
            <v>RA</v>
          </cell>
          <cell r="AA38">
            <v>5678.63</v>
          </cell>
          <cell r="AB38">
            <v>0</v>
          </cell>
        </row>
        <row r="39">
          <cell r="X39">
            <v>12359.93</v>
          </cell>
          <cell r="Z39" t="str">
            <v/>
          </cell>
          <cell r="AA39">
            <v>12359.929999999998</v>
          </cell>
          <cell r="AB39">
            <v>0</v>
          </cell>
        </row>
        <row r="40">
          <cell r="X40">
            <v>4646.04</v>
          </cell>
          <cell r="Z40" t="str">
            <v>RA</v>
          </cell>
          <cell r="AA40">
            <v>4646.04</v>
          </cell>
          <cell r="AB40">
            <v>0</v>
          </cell>
        </row>
        <row r="41">
          <cell r="X41">
            <v>35.909999999999997</v>
          </cell>
          <cell r="Z41" t="str">
            <v>RA</v>
          </cell>
          <cell r="AA41">
            <v>35.909999999999997</v>
          </cell>
          <cell r="AB41">
            <v>0</v>
          </cell>
        </row>
        <row r="42">
          <cell r="X42">
            <v>58.3</v>
          </cell>
          <cell r="Z42" t="str">
            <v>RA</v>
          </cell>
          <cell r="AA42">
            <v>58.3</v>
          </cell>
          <cell r="AB42">
            <v>0</v>
          </cell>
        </row>
        <row r="43">
          <cell r="X43">
            <v>1123.78</v>
          </cell>
          <cell r="Z43" t="str">
            <v>RA</v>
          </cell>
          <cell r="AA43">
            <v>1123.78</v>
          </cell>
          <cell r="AB43">
            <v>0</v>
          </cell>
        </row>
        <row r="44">
          <cell r="X44">
            <v>10.34</v>
          </cell>
          <cell r="Z44" t="str">
            <v>RA</v>
          </cell>
          <cell r="AA44">
            <v>10.34</v>
          </cell>
          <cell r="AB44">
            <v>0</v>
          </cell>
        </row>
        <row r="45">
          <cell r="X45">
            <v>83.83</v>
          </cell>
          <cell r="Z45" t="str">
            <v>RA</v>
          </cell>
          <cell r="AA45">
            <v>83.83</v>
          </cell>
          <cell r="AB45">
            <v>0</v>
          </cell>
        </row>
        <row r="46">
          <cell r="X46">
            <v>5027.9399999999996</v>
          </cell>
          <cell r="Z46" t="str">
            <v>RA</v>
          </cell>
          <cell r="AA46">
            <v>5027.9399999999996</v>
          </cell>
          <cell r="AB46">
            <v>0</v>
          </cell>
        </row>
        <row r="47">
          <cell r="X47">
            <v>302.89999999999998</v>
          </cell>
          <cell r="Z47" t="str">
            <v>RA</v>
          </cell>
          <cell r="AA47">
            <v>302.89999999999998</v>
          </cell>
          <cell r="AB47">
            <v>0</v>
          </cell>
        </row>
        <row r="48">
          <cell r="X48">
            <v>1070.8900000000001</v>
          </cell>
          <cell r="Z48" t="str">
            <v>RA</v>
          </cell>
          <cell r="AA48">
            <v>1070.8900000000001</v>
          </cell>
          <cell r="AB48">
            <v>0</v>
          </cell>
        </row>
        <row r="49">
          <cell r="X49">
            <v>331.22</v>
          </cell>
          <cell r="Z49" t="str">
            <v/>
          </cell>
          <cell r="AA49">
            <v>331.22</v>
          </cell>
          <cell r="AB49">
            <v>0</v>
          </cell>
        </row>
        <row r="50">
          <cell r="X50">
            <v>81.94</v>
          </cell>
          <cell r="Z50" t="str">
            <v>RA</v>
          </cell>
          <cell r="AA50">
            <v>81.94</v>
          </cell>
          <cell r="AB50">
            <v>0</v>
          </cell>
        </row>
        <row r="51">
          <cell r="X51">
            <v>22.35</v>
          </cell>
          <cell r="Z51" t="str">
            <v>RA</v>
          </cell>
          <cell r="AA51">
            <v>22.35</v>
          </cell>
          <cell r="AB51">
            <v>0</v>
          </cell>
        </row>
        <row r="52">
          <cell r="X52">
            <v>31.53</v>
          </cell>
          <cell r="Z52" t="str">
            <v>RA</v>
          </cell>
          <cell r="AA52">
            <v>31.53</v>
          </cell>
          <cell r="AB52">
            <v>0</v>
          </cell>
        </row>
        <row r="53">
          <cell r="X53">
            <v>61.43</v>
          </cell>
          <cell r="Z53" t="str">
            <v>RA</v>
          </cell>
          <cell r="AA53">
            <v>61.43</v>
          </cell>
          <cell r="AB53">
            <v>0</v>
          </cell>
        </row>
        <row r="54">
          <cell r="X54">
            <v>133.97</v>
          </cell>
          <cell r="Z54" t="str">
            <v>RA</v>
          </cell>
          <cell r="AA54">
            <v>133.97</v>
          </cell>
          <cell r="AB54">
            <v>0</v>
          </cell>
        </row>
        <row r="55">
          <cell r="X55">
            <v>15727.41</v>
          </cell>
          <cell r="Z55" t="str">
            <v/>
          </cell>
          <cell r="AA55">
            <v>15727.409999999996</v>
          </cell>
          <cell r="AB55">
            <v>0</v>
          </cell>
        </row>
        <row r="56">
          <cell r="X56">
            <v>8102.66</v>
          </cell>
          <cell r="Z56" t="str">
            <v>RA</v>
          </cell>
          <cell r="AA56">
            <v>8102.66</v>
          </cell>
          <cell r="AB56">
            <v>0</v>
          </cell>
        </row>
        <row r="57">
          <cell r="X57">
            <v>193.07</v>
          </cell>
          <cell r="Z57" t="str">
            <v>RA</v>
          </cell>
          <cell r="AA57">
            <v>193.07</v>
          </cell>
          <cell r="AB57">
            <v>0</v>
          </cell>
        </row>
        <row r="58">
          <cell r="X58">
            <v>18.28</v>
          </cell>
          <cell r="Z58" t="str">
            <v>RA</v>
          </cell>
          <cell r="AA58">
            <v>18.28</v>
          </cell>
          <cell r="AB58">
            <v>0</v>
          </cell>
        </row>
        <row r="59">
          <cell r="X59">
            <v>1775.47</v>
          </cell>
          <cell r="Z59" t="str">
            <v>RA</v>
          </cell>
          <cell r="AA59">
            <v>1775.47</v>
          </cell>
          <cell r="AB59">
            <v>0</v>
          </cell>
        </row>
        <row r="60">
          <cell r="X60">
            <v>1586.82</v>
          </cell>
          <cell r="Z60" t="str">
            <v>RA</v>
          </cell>
          <cell r="AA60">
            <v>1586.82</v>
          </cell>
          <cell r="AB60">
            <v>0</v>
          </cell>
        </row>
        <row r="61">
          <cell r="X61">
            <v>656.64</v>
          </cell>
          <cell r="Z61" t="str">
            <v>RA</v>
          </cell>
          <cell r="AA61">
            <v>656.64</v>
          </cell>
          <cell r="AB61">
            <v>0</v>
          </cell>
        </row>
        <row r="62">
          <cell r="X62">
            <v>759.6</v>
          </cell>
          <cell r="Z62" t="str">
            <v>RA</v>
          </cell>
          <cell r="AA62">
            <v>759.6</v>
          </cell>
          <cell r="AB62">
            <v>0</v>
          </cell>
        </row>
        <row r="63">
          <cell r="X63">
            <v>278.20999999999998</v>
          </cell>
          <cell r="Z63" t="str">
            <v>RA</v>
          </cell>
          <cell r="AA63">
            <v>278.20999999999998</v>
          </cell>
          <cell r="AB63">
            <v>0</v>
          </cell>
        </row>
        <row r="64">
          <cell r="X64">
            <v>333.63</v>
          </cell>
          <cell r="Z64" t="str">
            <v>RA</v>
          </cell>
          <cell r="AA64">
            <v>333.63</v>
          </cell>
          <cell r="AB64">
            <v>0</v>
          </cell>
        </row>
        <row r="65">
          <cell r="X65">
            <v>70.069999999999993</v>
          </cell>
          <cell r="Z65" t="str">
            <v>RA</v>
          </cell>
          <cell r="AA65">
            <v>70.069999999999993</v>
          </cell>
          <cell r="AB65">
            <v>0</v>
          </cell>
        </row>
        <row r="66">
          <cell r="X66">
            <v>1952.96</v>
          </cell>
          <cell r="Z66" t="str">
            <v>RA</v>
          </cell>
          <cell r="AA66">
            <v>1952.96</v>
          </cell>
          <cell r="AB66">
            <v>0</v>
          </cell>
        </row>
        <row r="67">
          <cell r="X67">
            <v>183761.09</v>
          </cell>
          <cell r="Z67" t="str">
            <v/>
          </cell>
          <cell r="AA67">
            <v>183761.09</v>
          </cell>
          <cell r="AB67">
            <v>0</v>
          </cell>
        </row>
        <row r="68">
          <cell r="X68">
            <v>6838.92</v>
          </cell>
          <cell r="Z68" t="str">
            <v>RA</v>
          </cell>
          <cell r="AA68">
            <v>6838.92</v>
          </cell>
          <cell r="AB68">
            <v>0</v>
          </cell>
        </row>
        <row r="69">
          <cell r="X69">
            <v>172777.37</v>
          </cell>
          <cell r="Z69" t="str">
            <v>RA</v>
          </cell>
          <cell r="AA69">
            <v>172777.37</v>
          </cell>
          <cell r="AB69">
            <v>0</v>
          </cell>
        </row>
        <row r="70">
          <cell r="X70">
            <v>4144.8</v>
          </cell>
          <cell r="Z70" t="str">
            <v>RA</v>
          </cell>
          <cell r="AA70">
            <v>4144.8</v>
          </cell>
          <cell r="AB70">
            <v>0</v>
          </cell>
        </row>
        <row r="71">
          <cell r="X71">
            <v>17910.3</v>
          </cell>
          <cell r="Z71" t="str">
            <v/>
          </cell>
          <cell r="AA71">
            <v>17910.3</v>
          </cell>
          <cell r="AB71">
            <v>0</v>
          </cell>
        </row>
        <row r="72">
          <cell r="X72">
            <v>17910.3</v>
          </cell>
          <cell r="Z72" t="str">
            <v>RA</v>
          </cell>
          <cell r="AA72">
            <v>17910.3</v>
          </cell>
          <cell r="AB72">
            <v>0</v>
          </cell>
        </row>
        <row r="73">
          <cell r="X73">
            <v>558.28</v>
          </cell>
          <cell r="Z73" t="str">
            <v/>
          </cell>
          <cell r="AA73">
            <v>558.28</v>
          </cell>
          <cell r="AB73">
            <v>0</v>
          </cell>
        </row>
        <row r="74">
          <cell r="X74">
            <v>558.28</v>
          </cell>
          <cell r="Z74" t="str">
            <v>RA</v>
          </cell>
          <cell r="AA74">
            <v>558.28</v>
          </cell>
          <cell r="AB74">
            <v>0</v>
          </cell>
        </row>
        <row r="75">
          <cell r="X75">
            <v>13436.76</v>
          </cell>
          <cell r="Z75" t="str">
            <v/>
          </cell>
          <cell r="AA75">
            <v>13436.76</v>
          </cell>
          <cell r="AB75">
            <v>0</v>
          </cell>
        </row>
        <row r="76">
          <cell r="X76">
            <v>10201.6</v>
          </cell>
          <cell r="Z76" t="str">
            <v>RA</v>
          </cell>
          <cell r="AA76">
            <v>10201.6</v>
          </cell>
          <cell r="AB76">
            <v>0</v>
          </cell>
        </row>
        <row r="77">
          <cell r="X77">
            <v>3235.16</v>
          </cell>
          <cell r="Z77" t="str">
            <v>RA</v>
          </cell>
          <cell r="AA77">
            <v>3235.16</v>
          </cell>
          <cell r="AB77">
            <v>0</v>
          </cell>
        </row>
        <row r="78">
          <cell r="X78">
            <v>23241.759999999998</v>
          </cell>
          <cell r="Z78" t="str">
            <v/>
          </cell>
          <cell r="AA78">
            <v>23241.759999999998</v>
          </cell>
          <cell r="AB78">
            <v>0</v>
          </cell>
        </row>
        <row r="79">
          <cell r="X79">
            <v>5070.04</v>
          </cell>
          <cell r="Z79" t="str">
            <v>RA</v>
          </cell>
          <cell r="AA79">
            <v>5070.04</v>
          </cell>
          <cell r="AB79">
            <v>0</v>
          </cell>
        </row>
        <row r="80">
          <cell r="X80">
            <v>2755.6</v>
          </cell>
          <cell r="Z80" t="str">
            <v>RA</v>
          </cell>
          <cell r="AA80">
            <v>2755.6</v>
          </cell>
          <cell r="AB80">
            <v>0</v>
          </cell>
        </row>
        <row r="81">
          <cell r="X81">
            <v>342.34</v>
          </cell>
          <cell r="Z81" t="str">
            <v>RA</v>
          </cell>
          <cell r="AA81">
            <v>342.34</v>
          </cell>
          <cell r="AB81">
            <v>0</v>
          </cell>
        </row>
        <row r="82">
          <cell r="X82">
            <v>2626.48</v>
          </cell>
          <cell r="Z82" t="str">
            <v>RA</v>
          </cell>
          <cell r="AA82">
            <v>2626.48</v>
          </cell>
          <cell r="AB82">
            <v>0</v>
          </cell>
        </row>
        <row r="83">
          <cell r="X83">
            <v>1572.4</v>
          </cell>
          <cell r="Z83" t="str">
            <v>RA</v>
          </cell>
          <cell r="AA83">
            <v>1572.4</v>
          </cell>
          <cell r="AB83">
            <v>0</v>
          </cell>
        </row>
        <row r="84">
          <cell r="X84">
            <v>3176.19</v>
          </cell>
          <cell r="Z84" t="str">
            <v>RA</v>
          </cell>
          <cell r="AA84">
            <v>3176.19</v>
          </cell>
          <cell r="AB84">
            <v>0</v>
          </cell>
        </row>
        <row r="85">
          <cell r="X85">
            <v>1837.26</v>
          </cell>
          <cell r="Z85" t="str">
            <v>RA</v>
          </cell>
          <cell r="AA85">
            <v>1837.26</v>
          </cell>
          <cell r="AB85">
            <v>0</v>
          </cell>
        </row>
        <row r="86">
          <cell r="X86">
            <v>2893.52</v>
          </cell>
          <cell r="Z86" t="str">
            <v>RA</v>
          </cell>
          <cell r="AA86">
            <v>2893.52</v>
          </cell>
          <cell r="AB86">
            <v>0</v>
          </cell>
        </row>
        <row r="87">
          <cell r="X87">
            <v>1664.46</v>
          </cell>
          <cell r="Z87" t="str">
            <v>RA</v>
          </cell>
          <cell r="AA87">
            <v>1664.46</v>
          </cell>
          <cell r="AB87">
            <v>0</v>
          </cell>
        </row>
        <row r="88">
          <cell r="X88">
            <v>551.72</v>
          </cell>
          <cell r="Z88" t="str">
            <v>RA</v>
          </cell>
          <cell r="AA88">
            <v>551.72</v>
          </cell>
          <cell r="AB88">
            <v>0</v>
          </cell>
        </row>
        <row r="89">
          <cell r="X89">
            <v>208.23</v>
          </cell>
          <cell r="Z89" t="str">
            <v>RA</v>
          </cell>
          <cell r="AA89">
            <v>208.23</v>
          </cell>
          <cell r="AB89">
            <v>0</v>
          </cell>
        </row>
        <row r="90">
          <cell r="X90">
            <v>543.52</v>
          </cell>
          <cell r="Z90" t="str">
            <v>RA</v>
          </cell>
          <cell r="AA90">
            <v>543.52</v>
          </cell>
          <cell r="AB90">
            <v>0</v>
          </cell>
        </row>
      </sheetData>
      <sheetData sheetId="5">
        <row r="12">
          <cell r="A12" t="str">
            <v>Manual</v>
          </cell>
          <cell r="Q12" t="str">
            <v>SERVICOS INICIAIS</v>
          </cell>
          <cell r="AA12" t="str">
            <v>.</v>
          </cell>
        </row>
        <row r="15">
          <cell r="M15">
            <v>0</v>
          </cell>
          <cell r="Q15">
            <v>21874.68</v>
          </cell>
        </row>
        <row r="16">
          <cell r="M16" t="str">
            <v/>
          </cell>
        </row>
        <row r="17">
          <cell r="M17" t="str">
            <v/>
          </cell>
        </row>
        <row r="18">
          <cell r="M18">
            <v>2</v>
          </cell>
        </row>
        <row r="19">
          <cell r="M19">
            <v>2</v>
          </cell>
        </row>
        <row r="20">
          <cell r="M20">
            <v>2</v>
          </cell>
        </row>
        <row r="21">
          <cell r="M21">
            <v>2</v>
          </cell>
        </row>
        <row r="22">
          <cell r="M22">
            <v>2</v>
          </cell>
        </row>
        <row r="23">
          <cell r="M23">
            <v>2</v>
          </cell>
        </row>
        <row r="24">
          <cell r="M24">
            <v>2</v>
          </cell>
        </row>
        <row r="25">
          <cell r="M25">
            <v>2</v>
          </cell>
        </row>
        <row r="26">
          <cell r="M26" t="str">
            <v/>
          </cell>
        </row>
        <row r="27">
          <cell r="M27" t="str">
            <v/>
          </cell>
        </row>
        <row r="28">
          <cell r="M28">
            <v>3</v>
          </cell>
        </row>
        <row r="29">
          <cell r="M29">
            <v>3</v>
          </cell>
        </row>
        <row r="30">
          <cell r="M30">
            <v>3</v>
          </cell>
        </row>
        <row r="31">
          <cell r="M31">
            <v>3</v>
          </cell>
        </row>
        <row r="32">
          <cell r="M32" t="str">
            <v/>
          </cell>
        </row>
        <row r="33">
          <cell r="M33">
            <v>10</v>
          </cell>
        </row>
        <row r="34">
          <cell r="M34">
            <v>10</v>
          </cell>
        </row>
        <row r="35">
          <cell r="M35">
            <v>10</v>
          </cell>
        </row>
        <row r="36">
          <cell r="M36">
            <v>10</v>
          </cell>
        </row>
        <row r="37">
          <cell r="M37" t="str">
            <v/>
          </cell>
        </row>
        <row r="38">
          <cell r="M38">
            <v>1</v>
          </cell>
        </row>
        <row r="39">
          <cell r="M39" t="str">
            <v/>
          </cell>
        </row>
        <row r="40">
          <cell r="M40">
            <v>4</v>
          </cell>
        </row>
        <row r="41">
          <cell r="M41">
            <v>4</v>
          </cell>
        </row>
        <row r="42">
          <cell r="M42">
            <v>4</v>
          </cell>
        </row>
        <row r="43">
          <cell r="M43">
            <v>4</v>
          </cell>
        </row>
        <row r="44">
          <cell r="M44">
            <v>4</v>
          </cell>
        </row>
        <row r="45">
          <cell r="M45">
            <v>4</v>
          </cell>
        </row>
        <row r="46">
          <cell r="M46">
            <v>4</v>
          </cell>
        </row>
        <row r="47">
          <cell r="M47">
            <v>4</v>
          </cell>
        </row>
        <row r="48">
          <cell r="M48">
            <v>4</v>
          </cell>
        </row>
        <row r="49">
          <cell r="M49" t="str">
            <v/>
          </cell>
        </row>
        <row r="50">
          <cell r="M50">
            <v>5</v>
          </cell>
        </row>
        <row r="51">
          <cell r="M51">
            <v>5</v>
          </cell>
        </row>
        <row r="52">
          <cell r="M52">
            <v>5</v>
          </cell>
        </row>
        <row r="53">
          <cell r="M53">
            <v>5</v>
          </cell>
        </row>
        <row r="54">
          <cell r="M54">
            <v>5</v>
          </cell>
        </row>
        <row r="55">
          <cell r="M55" t="str">
            <v/>
          </cell>
        </row>
        <row r="56">
          <cell r="M56">
            <v>6</v>
          </cell>
        </row>
        <row r="57">
          <cell r="M57">
            <v>6</v>
          </cell>
        </row>
        <row r="58">
          <cell r="M58">
            <v>6</v>
          </cell>
        </row>
        <row r="59">
          <cell r="M59">
            <v>6</v>
          </cell>
        </row>
        <row r="60">
          <cell r="M60">
            <v>6</v>
          </cell>
        </row>
        <row r="61">
          <cell r="M61">
            <v>6</v>
          </cell>
        </row>
        <row r="62">
          <cell r="M62">
            <v>6</v>
          </cell>
        </row>
        <row r="63">
          <cell r="M63">
            <v>6</v>
          </cell>
        </row>
        <row r="64">
          <cell r="M64">
            <v>6</v>
          </cell>
        </row>
        <row r="65">
          <cell r="M65">
            <v>6</v>
          </cell>
        </row>
        <row r="66">
          <cell r="M66">
            <v>6</v>
          </cell>
        </row>
        <row r="67">
          <cell r="M67" t="str">
            <v/>
          </cell>
        </row>
        <row r="68">
          <cell r="M68">
            <v>7</v>
          </cell>
        </row>
        <row r="69">
          <cell r="M69">
            <v>7</v>
          </cell>
        </row>
        <row r="70">
          <cell r="M70">
            <v>7</v>
          </cell>
        </row>
        <row r="71">
          <cell r="M71" t="str">
            <v/>
          </cell>
        </row>
        <row r="72">
          <cell r="M72">
            <v>8</v>
          </cell>
        </row>
        <row r="73">
          <cell r="M73" t="str">
            <v/>
          </cell>
        </row>
        <row r="74">
          <cell r="M74">
            <v>8</v>
          </cell>
        </row>
        <row r="75">
          <cell r="M75" t="str">
            <v/>
          </cell>
        </row>
        <row r="76">
          <cell r="M76">
            <v>8</v>
          </cell>
        </row>
        <row r="77">
          <cell r="M77">
            <v>8</v>
          </cell>
        </row>
        <row r="78">
          <cell r="M78" t="str">
            <v/>
          </cell>
        </row>
        <row r="79">
          <cell r="M79">
            <v>9</v>
          </cell>
        </row>
        <row r="80">
          <cell r="M80">
            <v>9</v>
          </cell>
        </row>
        <row r="81">
          <cell r="M81">
            <v>9</v>
          </cell>
        </row>
        <row r="82">
          <cell r="M82">
            <v>9</v>
          </cell>
        </row>
        <row r="83">
          <cell r="M83">
            <v>9</v>
          </cell>
        </row>
        <row r="84">
          <cell r="M84">
            <v>9</v>
          </cell>
        </row>
        <row r="85">
          <cell r="M85">
            <v>9</v>
          </cell>
        </row>
        <row r="86">
          <cell r="M86">
            <v>9</v>
          </cell>
        </row>
        <row r="87">
          <cell r="M87">
            <v>9</v>
          </cell>
        </row>
        <row r="88">
          <cell r="M88">
            <v>9</v>
          </cell>
        </row>
        <row r="89">
          <cell r="M89">
            <v>9</v>
          </cell>
        </row>
        <row r="90">
          <cell r="M90">
            <v>9</v>
          </cell>
        </row>
      </sheetData>
      <sheetData sheetId="6">
        <row r="14">
          <cell r="C14" t="e">
            <v>#VALUE!</v>
          </cell>
        </row>
        <row r="15">
          <cell r="B15" t="str">
            <v>1.Administração Local</v>
          </cell>
          <cell r="C15">
            <v>1</v>
          </cell>
          <cell r="D15" t="str">
            <v>Administração Local</v>
          </cell>
        </row>
        <row r="16">
          <cell r="C16">
            <v>2</v>
          </cell>
        </row>
        <row r="17">
          <cell r="C17">
            <v>3</v>
          </cell>
        </row>
        <row r="18">
          <cell r="C18">
            <v>4</v>
          </cell>
        </row>
        <row r="19">
          <cell r="C19">
            <v>5</v>
          </cell>
        </row>
        <row r="20">
          <cell r="C20">
            <v>6</v>
          </cell>
        </row>
        <row r="21">
          <cell r="C21">
            <v>7</v>
          </cell>
        </row>
        <row r="22">
          <cell r="C22">
            <v>8</v>
          </cell>
        </row>
        <row r="23">
          <cell r="C23">
            <v>9</v>
          </cell>
        </row>
        <row r="24">
          <cell r="C24">
            <v>10</v>
          </cell>
        </row>
        <row r="25">
          <cell r="C25">
            <v>11</v>
          </cell>
        </row>
        <row r="26">
          <cell r="C26">
            <v>12</v>
          </cell>
        </row>
        <row r="27">
          <cell r="C27">
            <v>13</v>
          </cell>
        </row>
        <row r="28">
          <cell r="C28">
            <v>14</v>
          </cell>
        </row>
        <row r="29">
          <cell r="C29">
            <v>15</v>
          </cell>
        </row>
        <row r="30">
          <cell r="C30">
            <v>16</v>
          </cell>
        </row>
        <row r="31">
          <cell r="C31">
            <v>17</v>
          </cell>
        </row>
        <row r="32">
          <cell r="C32">
            <v>18</v>
          </cell>
        </row>
        <row r="33">
          <cell r="C33">
            <v>19</v>
          </cell>
        </row>
        <row r="34">
          <cell r="C34">
            <v>20</v>
          </cell>
        </row>
        <row r="35">
          <cell r="C35">
            <v>21</v>
          </cell>
        </row>
        <row r="36">
          <cell r="C36">
            <v>22</v>
          </cell>
        </row>
        <row r="37">
          <cell r="C37">
            <v>23</v>
          </cell>
        </row>
        <row r="38">
          <cell r="C38">
            <v>24</v>
          </cell>
        </row>
        <row r="39">
          <cell r="C39">
            <v>25</v>
          </cell>
        </row>
        <row r="40">
          <cell r="C40">
            <v>26</v>
          </cell>
        </row>
        <row r="41">
          <cell r="C41">
            <v>27</v>
          </cell>
        </row>
        <row r="42">
          <cell r="C42">
            <v>28</v>
          </cell>
        </row>
        <row r="43">
          <cell r="C43">
            <v>29</v>
          </cell>
        </row>
        <row r="44">
          <cell r="C44">
            <v>30</v>
          </cell>
        </row>
        <row r="45">
          <cell r="C45">
            <v>31</v>
          </cell>
        </row>
        <row r="46">
          <cell r="C46">
            <v>32</v>
          </cell>
        </row>
        <row r="47">
          <cell r="C47">
            <v>33</v>
          </cell>
        </row>
        <row r="48">
          <cell r="C48">
            <v>34</v>
          </cell>
        </row>
        <row r="49">
          <cell r="C49">
            <v>35</v>
          </cell>
        </row>
        <row r="50">
          <cell r="C50">
            <v>36</v>
          </cell>
        </row>
        <row r="51">
          <cell r="C51">
            <v>37</v>
          </cell>
        </row>
        <row r="52">
          <cell r="C52">
            <v>38</v>
          </cell>
        </row>
        <row r="53">
          <cell r="C53">
            <v>39</v>
          </cell>
        </row>
        <row r="54">
          <cell r="C54">
            <v>40</v>
          </cell>
        </row>
        <row r="55">
          <cell r="C55">
            <v>41</v>
          </cell>
        </row>
        <row r="56">
          <cell r="C56">
            <v>42</v>
          </cell>
        </row>
        <row r="57">
          <cell r="C57">
            <v>43</v>
          </cell>
        </row>
        <row r="58">
          <cell r="C58">
            <v>44</v>
          </cell>
        </row>
        <row r="59">
          <cell r="C59">
            <v>45</v>
          </cell>
        </row>
        <row r="60">
          <cell r="C60">
            <v>46</v>
          </cell>
        </row>
        <row r="61">
          <cell r="C61">
            <v>47</v>
          </cell>
        </row>
        <row r="62">
          <cell r="C62">
            <v>48</v>
          </cell>
        </row>
        <row r="63">
          <cell r="C63">
            <v>49</v>
          </cell>
        </row>
        <row r="64">
          <cell r="C64">
            <v>50</v>
          </cell>
        </row>
      </sheetData>
      <sheetData sheetId="7">
        <row r="10">
          <cell r="G10">
            <v>2</v>
          </cell>
        </row>
      </sheetData>
      <sheetData sheetId="8"/>
      <sheetData sheetId="9">
        <row r="9">
          <cell r="J9">
            <v>1</v>
          </cell>
        </row>
        <row r="15">
          <cell r="A15" t="str">
            <v>F</v>
          </cell>
          <cell r="B15">
            <v>1</v>
          </cell>
          <cell r="C15" t="str">
            <v>Administração Local</v>
          </cell>
          <cell r="H15" t="str">
            <v>A administração local será proporcional a execução dos demais eventos, independente de frentes de obra.</v>
          </cell>
        </row>
        <row r="65">
          <cell r="A65" t="str">
            <v>F</v>
          </cell>
        </row>
      </sheetData>
      <sheetData sheetId="10">
        <row r="13">
          <cell r="B13" t="str">
            <v>Busca</v>
          </cell>
          <cell r="E13" t="str">
            <v>Item de Investimento</v>
          </cell>
          <cell r="F13" t="str">
            <v>Subitem de Investimento</v>
          </cell>
          <cell r="H13" t="str">
            <v>Situação</v>
          </cell>
          <cell r="I13" t="str">
            <v>Quantidade</v>
          </cell>
          <cell r="O13" t="str">
            <v>Investimento (R$)</v>
          </cell>
          <cell r="R13" t="str">
            <v>Descrição da Meta</v>
          </cell>
          <cell r="T13" t="str">
            <v>Lote de Licitação / nº do CTEF</v>
          </cell>
          <cell r="U13" t="str">
            <v>Investimento (R$)</v>
          </cell>
          <cell r="V13" t="str">
            <v>Divisão do Investimento</v>
          </cell>
          <cell r="W13" t="str">
            <v>Contrapartida Financeira (R$)</v>
          </cell>
          <cell r="X13" t="str">
            <v>Outros (R$)</v>
          </cell>
        </row>
        <row r="14">
          <cell r="B14" t="str">
            <v>Automático</v>
          </cell>
          <cell r="O14">
            <v>286803.77</v>
          </cell>
          <cell r="AA14">
            <v>286803.76999999996</v>
          </cell>
          <cell r="AB14">
            <v>0</v>
          </cell>
        </row>
        <row r="15">
          <cell r="B15" t="str">
            <v>Branco</v>
          </cell>
          <cell r="O15">
            <v>0</v>
          </cell>
          <cell r="AA15">
            <v>0</v>
          </cell>
          <cell r="AB15">
            <v>0</v>
          </cell>
        </row>
        <row r="16">
          <cell r="B16" t="str">
            <v>Branco</v>
          </cell>
          <cell r="O16">
            <v>0</v>
          </cell>
          <cell r="AA16">
            <v>0</v>
          </cell>
          <cell r="AB16">
            <v>0</v>
          </cell>
        </row>
        <row r="17">
          <cell r="B17" t="str">
            <v>Branco</v>
          </cell>
          <cell r="O17">
            <v>0</v>
          </cell>
          <cell r="AA17">
            <v>0</v>
          </cell>
          <cell r="AB17">
            <v>0</v>
          </cell>
        </row>
        <row r="18">
          <cell r="B18" t="str">
            <v>Branco</v>
          </cell>
          <cell r="O18">
            <v>0</v>
          </cell>
          <cell r="AA18">
            <v>0</v>
          </cell>
          <cell r="AB18">
            <v>0</v>
          </cell>
        </row>
        <row r="19">
          <cell r="B19" t="str">
            <v>Branco</v>
          </cell>
          <cell r="O19">
            <v>0</v>
          </cell>
          <cell r="AA19">
            <v>0</v>
          </cell>
          <cell r="AB19">
            <v>0</v>
          </cell>
        </row>
        <row r="20">
          <cell r="B20" t="str">
            <v>Branco</v>
          </cell>
          <cell r="O20">
            <v>0</v>
          </cell>
          <cell r="AA20">
            <v>0</v>
          </cell>
          <cell r="AB20">
            <v>0</v>
          </cell>
        </row>
        <row r="21">
          <cell r="B21" t="str">
            <v>Branco</v>
          </cell>
          <cell r="O21">
            <v>0</v>
          </cell>
          <cell r="AA21">
            <v>0</v>
          </cell>
          <cell r="AB21">
            <v>0</v>
          </cell>
        </row>
        <row r="22">
          <cell r="B22" t="str">
            <v>Branco</v>
          </cell>
          <cell r="O22">
            <v>0</v>
          </cell>
          <cell r="AA22">
            <v>0</v>
          </cell>
          <cell r="AB22">
            <v>0</v>
          </cell>
        </row>
        <row r="23">
          <cell r="B23" t="str">
            <v>Branco</v>
          </cell>
          <cell r="O23">
            <v>0</v>
          </cell>
          <cell r="AA23">
            <v>0</v>
          </cell>
          <cell r="AB23">
            <v>0</v>
          </cell>
        </row>
        <row r="24">
          <cell r="B24" t="str">
            <v>TR$</v>
          </cell>
          <cell r="O24">
            <v>286803.77</v>
          </cell>
          <cell r="AA24">
            <v>286803.77</v>
          </cell>
          <cell r="AB24">
            <v>0</v>
          </cell>
        </row>
      </sheetData>
      <sheetData sheetId="11">
        <row r="3">
          <cell r="A3" t="b">
            <v>0</v>
          </cell>
        </row>
        <row r="7">
          <cell r="O7" t="str">
            <v>Nº MEDIÇÃO</v>
          </cell>
        </row>
        <row r="9">
          <cell r="A9" t="b">
            <v>1</v>
          </cell>
        </row>
        <row r="13">
          <cell r="AB13">
            <v>1</v>
          </cell>
          <cell r="AC13">
            <v>2</v>
          </cell>
          <cell r="AD13">
            <v>3</v>
          </cell>
          <cell r="AE13">
            <v>4</v>
          </cell>
          <cell r="AF13">
            <v>5</v>
          </cell>
          <cell r="AG13">
            <v>6</v>
          </cell>
          <cell r="AH13">
            <v>7</v>
          </cell>
          <cell r="AI13">
            <v>8</v>
          </cell>
          <cell r="AJ13">
            <v>9</v>
          </cell>
          <cell r="AK13">
            <v>10</v>
          </cell>
          <cell r="AL13">
            <v>11</v>
          </cell>
          <cell r="AM13">
            <v>12</v>
          </cell>
        </row>
      </sheetData>
      <sheetData sheetId="12">
        <row r="7">
          <cell r="O7">
            <v>0</v>
          </cell>
        </row>
        <row r="26">
          <cell r="AC26">
            <v>0</v>
          </cell>
          <cell r="AD26">
            <v>0</v>
          </cell>
        </row>
        <row r="27">
          <cell r="AC27">
            <v>0</v>
          </cell>
          <cell r="AD27">
            <v>0</v>
          </cell>
        </row>
      </sheetData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DE COLETORA"/>
    </sheetNames>
    <sheetDataSet>
      <sheetData sheetId="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torial"/>
      <sheetName val="Banco"/>
      <sheetName val="Composições"/>
      <sheetName val="Cotações"/>
      <sheetName val="Relatórios"/>
      <sheetName val="Busca"/>
    </sheetNames>
    <sheetDataSet>
      <sheetData sheetId="0" refreshError="1"/>
      <sheetData sheetId="1" refreshError="1"/>
      <sheetData sheetId="2" refreshError="1"/>
      <sheetData sheetId="3" refreshError="1">
        <row r="22">
          <cell r="B22" t="str">
            <v>ÍNDICE</v>
          </cell>
        </row>
        <row r="24">
          <cell r="I24">
            <v>0.80971659919028338</v>
          </cell>
        </row>
        <row r="25">
          <cell r="B25" t="str">
            <v>EMPRESAS FORNECEDORAS:</v>
          </cell>
        </row>
        <row r="29">
          <cell r="H29" t="str">
            <v>Janaina</v>
          </cell>
        </row>
      </sheetData>
      <sheetData sheetId="4" refreshError="1">
        <row r="1">
          <cell r="A1" t="str">
            <v>DADOS DOS RELATÓRIOS IMPORTADOS</v>
          </cell>
        </row>
        <row r="5">
          <cell r="A5" t="str">
            <v>TIPO</v>
          </cell>
        </row>
        <row r="6">
          <cell r="A6" t="str">
            <v>SINAPI-I</v>
          </cell>
        </row>
        <row r="7">
          <cell r="A7" t="str">
            <v>SINAPI</v>
          </cell>
        </row>
        <row r="8">
          <cell r="A8" t="str">
            <v>SINAPI</v>
          </cell>
        </row>
        <row r="9">
          <cell r="A9" t="str">
            <v>SUDECAP</v>
          </cell>
        </row>
        <row r="10">
          <cell r="A10" t="str">
            <v>SUDECAP</v>
          </cell>
        </row>
        <row r="11">
          <cell r="A11" t="str">
            <v>SUDECAP-I</v>
          </cell>
        </row>
        <row r="12">
          <cell r="A12" t="str">
            <v>SETOP</v>
          </cell>
        </row>
      </sheetData>
      <sheetData sheetId="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ÍNDICE"/>
      <sheetName val="CAPA 1"/>
      <sheetName val="DADOS DO ORÇAMENTO"/>
      <sheetName val="CAPA 2"/>
      <sheetName val="SINAPI DESONERADO"/>
      <sheetName val="SINAPI NAO DESONERADO"/>
      <sheetName val="SUDECAP DESONERADO"/>
      <sheetName val="SUDECAPx"/>
      <sheetName val="SINAPIx"/>
      <sheetName val="SINAPI_Insumosx"/>
      <sheetName val="PLANILHA ORÇAMENTARIA"/>
      <sheetName val="CAPA 3"/>
      <sheetName val="BDI TCU 2622 - EDIF COM DESONER"/>
      <sheetName val="BDI TCU 2622 - EDIF SEM DESONER"/>
      <sheetName val="CAPA 4"/>
      <sheetName val="QCI"/>
      <sheetName val="CAPA 5"/>
      <sheetName val="CRONOGRAMA F"/>
      <sheetName val="CRONOGRAMA FF"/>
      <sheetName val="CAPA 6"/>
      <sheetName val="CPU"/>
      <sheetName val="CPU_ADM LOCAL"/>
      <sheetName val="CPU_ADMINISTRACAO LOCAL"/>
      <sheetName val="RESUMO ADMINISTRAÇÃO LOCAL "/>
      <sheetName val="CAPA 7"/>
      <sheetName val="MEMÓRIA DE CÁLCU_XXXXXX"/>
      <sheetName val="MEMÓRIA DE CÁLCULO"/>
      <sheetName val="CAPA 8"/>
      <sheetName val="CURV ABC DE SERVIÇO"/>
      <sheetName val="CAPA 9"/>
      <sheetName val="COTAÇÕES"/>
      <sheetName val="CPU_MODELO"/>
      <sheetName val="Plan1"/>
      <sheetName val="LEVANTAMENTO"/>
      <sheetName val="CPU (RACSUNHO)"/>
      <sheetName val="PLANILHA abc rascunh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>
        <row r="2">
          <cell r="B2" t="str">
            <v>SINAPI</v>
          </cell>
        </row>
        <row r="3">
          <cell r="B3" t="str">
            <v>SUDECAP</v>
          </cell>
        </row>
        <row r="4">
          <cell r="B4" t="str">
            <v>COMPOSIÇÃO</v>
          </cell>
        </row>
        <row r="5">
          <cell r="B5">
            <v>0</v>
          </cell>
        </row>
        <row r="6">
          <cell r="B6">
            <v>0</v>
          </cell>
        </row>
      </sheetData>
      <sheetData sheetId="34"/>
      <sheetData sheetId="35"/>
      <sheetData sheetId="3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PLANILHA RESUMO"/>
      <sheetName val="PLANILHA_RESUMO"/>
      <sheetName val="CRONOGRAMA"/>
      <sheetName val="BDI"/>
      <sheetName val="TIPO 1"/>
      <sheetName val="TIPO 2"/>
      <sheetName val="TIPO 3"/>
      <sheetName val="TIPO 4"/>
      <sheetName val="TIPO 5"/>
      <sheetName val="TIPO 6"/>
      <sheetName val="TIPO 7"/>
      <sheetName val="TIPO 8"/>
      <sheetName val="TIPO 9"/>
      <sheetName val="CP-01"/>
      <sheetName val="CP-02"/>
      <sheetName val="CP-03"/>
      <sheetName val="CP-04"/>
      <sheetName val="CP-05"/>
      <sheetName val="CP-06"/>
      <sheetName val="CP-07"/>
      <sheetName val="CP-08"/>
      <sheetName val="CP-09"/>
      <sheetName val="CP-10"/>
      <sheetName val="CP-11"/>
      <sheetName val="CP-12"/>
      <sheetName val="KIT"/>
      <sheetName val="CONCF CBUQ"/>
    </sheetNames>
    <sheetDataSet>
      <sheetData sheetId="0">
        <row r="2">
          <cell r="A2" t="str">
            <v>SECRETARIA MUNICIPAL DE OBRAS</v>
          </cell>
        </row>
      </sheetData>
      <sheetData sheetId="1">
        <row r="10">
          <cell r="A10" t="str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ETRICA"/>
      <sheetName val="HIDRAULICA"/>
      <sheetName val="BDI"/>
      <sheetName val="Planilha"/>
      <sheetName val="Cron FIS"/>
      <sheetName val="Cron FIN"/>
      <sheetName val="Indireto"/>
      <sheetName val="Plan1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>
        <row r="3">
          <cell r="O3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PLANILHA"/>
      <sheetName val="hidraulica"/>
    </sheetNames>
    <sheetDataSet>
      <sheetData sheetId="0" refreshError="1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.docx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_Document2.docx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3.docx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4.docx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J185"/>
  <sheetViews>
    <sheetView showOutlineSymbols="0" showWhiteSpace="0" view="pageBreakPreview" zoomScale="90" zoomScaleNormal="100" zoomScaleSheetLayoutView="90" workbookViewId="0">
      <selection activeCell="L7" sqref="L7"/>
    </sheetView>
  </sheetViews>
  <sheetFormatPr defaultRowHeight="15" x14ac:dyDescent="0.25"/>
  <cols>
    <col min="1" max="1" width="6.75" style="1" bestFit="1" customWidth="1"/>
    <col min="2" max="2" width="10.75" style="1" customWidth="1"/>
    <col min="3" max="3" width="9.5" style="1" bestFit="1" customWidth="1"/>
    <col min="4" max="4" width="58.75" style="1" customWidth="1"/>
    <col min="5" max="5" width="10.25" style="1" customWidth="1"/>
    <col min="6" max="6" width="9.5" style="1" customWidth="1"/>
    <col min="7" max="7" width="11.5" style="56" bestFit="1" customWidth="1"/>
    <col min="8" max="8" width="15" style="56" customWidth="1"/>
    <col min="9" max="9" width="13.875" style="56" bestFit="1" customWidth="1"/>
    <col min="10" max="10" width="8.5" style="1" bestFit="1" customWidth="1"/>
    <col min="11" max="16384" width="9" style="1"/>
  </cols>
  <sheetData>
    <row r="1" spans="1:10" ht="22.5" customHeight="1" x14ac:dyDescent="0.25">
      <c r="A1" s="31"/>
      <c r="B1" s="32"/>
      <c r="C1" s="32"/>
      <c r="D1" s="33" t="s">
        <v>0</v>
      </c>
      <c r="E1" s="34" t="s">
        <v>1</v>
      </c>
      <c r="F1" s="34"/>
      <c r="G1" s="35"/>
      <c r="H1" s="36" t="s">
        <v>2</v>
      </c>
      <c r="I1" s="37" t="s">
        <v>3</v>
      </c>
      <c r="J1" s="38"/>
    </row>
    <row r="2" spans="1:10" ht="84" customHeight="1" x14ac:dyDescent="0.25">
      <c r="A2" s="39"/>
      <c r="B2" s="40"/>
      <c r="C2" s="40"/>
      <c r="D2" s="41" t="s">
        <v>461</v>
      </c>
      <c r="E2" s="42" t="s">
        <v>460</v>
      </c>
      <c r="F2" s="42"/>
      <c r="G2" s="43"/>
      <c r="H2" s="272" t="s">
        <v>936</v>
      </c>
      <c r="I2" s="44" t="s">
        <v>6</v>
      </c>
      <c r="J2" s="45"/>
    </row>
    <row r="3" spans="1:10" ht="15.75" thickBot="1" x14ac:dyDescent="0.3">
      <c r="A3" s="46"/>
      <c r="B3" s="47"/>
      <c r="C3" s="47"/>
      <c r="D3" s="48"/>
      <c r="E3" s="49" t="s">
        <v>459</v>
      </c>
      <c r="F3" s="49"/>
      <c r="G3" s="50"/>
      <c r="H3" s="49"/>
      <c r="I3" s="43">
        <f>SUM(I6,I20,I22,I30,I42,I45,I48,I52,I56,I64,I72,I91,I97,I111,I116,I121,I127,I162)</f>
        <v>759218.63000000012</v>
      </c>
      <c r="J3" s="51"/>
    </row>
    <row r="4" spans="1:10" ht="15.75" thickBot="1" x14ac:dyDescent="0.3">
      <c r="A4" s="21" t="s">
        <v>7</v>
      </c>
      <c r="B4" s="22"/>
      <c r="C4" s="22"/>
      <c r="D4" s="22"/>
      <c r="E4" s="22"/>
      <c r="F4" s="22"/>
      <c r="G4" s="22"/>
      <c r="H4" s="22"/>
      <c r="I4" s="22"/>
      <c r="J4" s="23"/>
    </row>
    <row r="5" spans="1:10" ht="28.5" x14ac:dyDescent="0.25">
      <c r="A5" s="14" t="s">
        <v>8</v>
      </c>
      <c r="B5" s="10" t="s">
        <v>9</v>
      </c>
      <c r="C5" s="9" t="s">
        <v>10</v>
      </c>
      <c r="D5" s="9" t="s">
        <v>11</v>
      </c>
      <c r="E5" s="11" t="s">
        <v>12</v>
      </c>
      <c r="F5" s="10" t="s">
        <v>13</v>
      </c>
      <c r="G5" s="52" t="s">
        <v>14</v>
      </c>
      <c r="H5" s="52" t="s">
        <v>15</v>
      </c>
      <c r="I5" s="52" t="s">
        <v>16</v>
      </c>
      <c r="J5" s="15" t="s">
        <v>17</v>
      </c>
    </row>
    <row r="6" spans="1:10" x14ac:dyDescent="0.25">
      <c r="A6" s="27" t="s">
        <v>18</v>
      </c>
      <c r="B6" s="28"/>
      <c r="C6" s="28"/>
      <c r="D6" s="28" t="s">
        <v>19</v>
      </c>
      <c r="E6" s="28"/>
      <c r="F6" s="29"/>
      <c r="G6" s="53"/>
      <c r="H6" s="53"/>
      <c r="I6" s="57">
        <f>SUM(I7:I19)</f>
        <v>93640.079999999973</v>
      </c>
      <c r="J6" s="30">
        <f t="shared" ref="J6:J37" si="0">I6 / 759218.63</f>
        <v>0.12333743707000443</v>
      </c>
    </row>
    <row r="7" spans="1:10" ht="75" x14ac:dyDescent="0.25">
      <c r="A7" s="16" t="s">
        <v>20</v>
      </c>
      <c r="B7" s="4" t="s">
        <v>21</v>
      </c>
      <c r="C7" s="3" t="s">
        <v>22</v>
      </c>
      <c r="D7" s="3" t="s">
        <v>23</v>
      </c>
      <c r="E7" s="5" t="s">
        <v>24</v>
      </c>
      <c r="F7" s="58">
        <v>1</v>
      </c>
      <c r="G7" s="54">
        <v>1121.47</v>
      </c>
      <c r="H7" s="54">
        <f t="shared" ref="H7:H19" si="1">TRUNC(G7 * (1 + 24.56 / 100), 2)</f>
        <v>1396.9</v>
      </c>
      <c r="I7" s="54">
        <f t="shared" ref="I7:I19" si="2">TRUNC(F7 * H7, 2)</f>
        <v>1396.9</v>
      </c>
      <c r="J7" s="17">
        <f t="shared" si="0"/>
        <v>1.8399179693469852E-3</v>
      </c>
    </row>
    <row r="8" spans="1:10" x14ac:dyDescent="0.25">
      <c r="A8" s="16" t="s">
        <v>25</v>
      </c>
      <c r="B8" s="4" t="s">
        <v>26</v>
      </c>
      <c r="C8" s="3" t="s">
        <v>27</v>
      </c>
      <c r="D8" s="3" t="s">
        <v>28</v>
      </c>
      <c r="E8" s="5" t="s">
        <v>29</v>
      </c>
      <c r="F8" s="58">
        <v>384.98</v>
      </c>
      <c r="G8" s="54">
        <v>160.15</v>
      </c>
      <c r="H8" s="54">
        <f t="shared" si="1"/>
        <v>199.48</v>
      </c>
      <c r="I8" s="54">
        <f t="shared" si="2"/>
        <v>76795.81</v>
      </c>
      <c r="J8" s="17">
        <f t="shared" si="0"/>
        <v>0.10115111374440323</v>
      </c>
    </row>
    <row r="9" spans="1:10" ht="30" x14ac:dyDescent="0.25">
      <c r="A9" s="16" t="s">
        <v>30</v>
      </c>
      <c r="B9" s="4" t="s">
        <v>31</v>
      </c>
      <c r="C9" s="3" t="s">
        <v>32</v>
      </c>
      <c r="D9" s="3" t="s">
        <v>33</v>
      </c>
      <c r="E9" s="5" t="s">
        <v>34</v>
      </c>
      <c r="F9" s="58">
        <v>1</v>
      </c>
      <c r="G9" s="54">
        <v>240.88</v>
      </c>
      <c r="H9" s="54">
        <f t="shared" si="1"/>
        <v>300.04000000000002</v>
      </c>
      <c r="I9" s="54">
        <f t="shared" si="2"/>
        <v>300.04000000000002</v>
      </c>
      <c r="J9" s="17">
        <f t="shared" si="0"/>
        <v>3.9519578174734729E-4</v>
      </c>
    </row>
    <row r="10" spans="1:10" x14ac:dyDescent="0.25">
      <c r="A10" s="16" t="s">
        <v>35</v>
      </c>
      <c r="B10" s="4" t="s">
        <v>36</v>
      </c>
      <c r="C10" s="3" t="s">
        <v>32</v>
      </c>
      <c r="D10" s="3" t="s">
        <v>37</v>
      </c>
      <c r="E10" s="5" t="s">
        <v>34</v>
      </c>
      <c r="F10" s="58">
        <v>2</v>
      </c>
      <c r="G10" s="54">
        <v>450</v>
      </c>
      <c r="H10" s="54">
        <f t="shared" si="1"/>
        <v>560.52</v>
      </c>
      <c r="I10" s="54">
        <f t="shared" si="2"/>
        <v>1121.04</v>
      </c>
      <c r="J10" s="17">
        <f t="shared" si="0"/>
        <v>1.4765707211373356E-3</v>
      </c>
    </row>
    <row r="11" spans="1:10" x14ac:dyDescent="0.25">
      <c r="A11" s="16" t="s">
        <v>38</v>
      </c>
      <c r="B11" s="4" t="s">
        <v>39</v>
      </c>
      <c r="C11" s="3" t="s">
        <v>32</v>
      </c>
      <c r="D11" s="3" t="s">
        <v>40</v>
      </c>
      <c r="E11" s="5" t="s">
        <v>34</v>
      </c>
      <c r="F11" s="58">
        <v>2</v>
      </c>
      <c r="G11" s="54">
        <v>450</v>
      </c>
      <c r="H11" s="54">
        <f t="shared" si="1"/>
        <v>560.52</v>
      </c>
      <c r="I11" s="54">
        <f t="shared" si="2"/>
        <v>1121.04</v>
      </c>
      <c r="J11" s="17">
        <f t="shared" si="0"/>
        <v>1.4765707211373356E-3</v>
      </c>
    </row>
    <row r="12" spans="1:10" ht="45" x14ac:dyDescent="0.25">
      <c r="A12" s="18" t="s">
        <v>41</v>
      </c>
      <c r="B12" s="7" t="s">
        <v>42</v>
      </c>
      <c r="C12" s="6" t="s">
        <v>27</v>
      </c>
      <c r="D12" s="6" t="s">
        <v>43</v>
      </c>
      <c r="E12" s="8" t="s">
        <v>44</v>
      </c>
      <c r="F12" s="59">
        <v>5</v>
      </c>
      <c r="G12" s="55">
        <v>664.21</v>
      </c>
      <c r="H12" s="55">
        <f t="shared" si="1"/>
        <v>827.33</v>
      </c>
      <c r="I12" s="55">
        <f t="shared" si="2"/>
        <v>4136.6499999999996</v>
      </c>
      <c r="J12" s="19">
        <f t="shared" si="0"/>
        <v>5.4485622935780695E-3</v>
      </c>
    </row>
    <row r="13" spans="1:10" ht="45" x14ac:dyDescent="0.25">
      <c r="A13" s="18" t="s">
        <v>45</v>
      </c>
      <c r="B13" s="7" t="s">
        <v>46</v>
      </c>
      <c r="C13" s="6" t="s">
        <v>27</v>
      </c>
      <c r="D13" s="6" t="s">
        <v>47</v>
      </c>
      <c r="E13" s="8" t="s">
        <v>44</v>
      </c>
      <c r="F13" s="59">
        <v>5</v>
      </c>
      <c r="G13" s="55">
        <v>585</v>
      </c>
      <c r="H13" s="55">
        <f t="shared" si="1"/>
        <v>728.67</v>
      </c>
      <c r="I13" s="55">
        <f t="shared" si="2"/>
        <v>3643.35</v>
      </c>
      <c r="J13" s="19">
        <f t="shared" si="0"/>
        <v>4.7988153293867407E-3</v>
      </c>
    </row>
    <row r="14" spans="1:10" x14ac:dyDescent="0.25">
      <c r="A14" s="16" t="s">
        <v>48</v>
      </c>
      <c r="B14" s="4" t="s">
        <v>49</v>
      </c>
      <c r="C14" s="3" t="s">
        <v>32</v>
      </c>
      <c r="D14" s="3" t="s">
        <v>50</v>
      </c>
      <c r="E14" s="5" t="s">
        <v>44</v>
      </c>
      <c r="F14" s="58">
        <v>0.1</v>
      </c>
      <c r="G14" s="54">
        <v>17384.75</v>
      </c>
      <c r="H14" s="54">
        <f t="shared" si="1"/>
        <v>21654.44</v>
      </c>
      <c r="I14" s="54">
        <f t="shared" si="2"/>
        <v>2165.44</v>
      </c>
      <c r="J14" s="17">
        <f t="shared" si="0"/>
        <v>2.8521955526828948E-3</v>
      </c>
    </row>
    <row r="15" spans="1:10" x14ac:dyDescent="0.25">
      <c r="A15" s="16" t="s">
        <v>51</v>
      </c>
      <c r="B15" s="4" t="s">
        <v>52</v>
      </c>
      <c r="C15" s="3" t="s">
        <v>32</v>
      </c>
      <c r="D15" s="3" t="s">
        <v>53</v>
      </c>
      <c r="E15" s="5" t="s">
        <v>34</v>
      </c>
      <c r="F15" s="58">
        <v>1</v>
      </c>
      <c r="G15" s="54">
        <v>257.49</v>
      </c>
      <c r="H15" s="54">
        <f t="shared" si="1"/>
        <v>320.72000000000003</v>
      </c>
      <c r="I15" s="54">
        <f t="shared" si="2"/>
        <v>320.72000000000003</v>
      </c>
      <c r="J15" s="17">
        <f t="shared" si="0"/>
        <v>4.2243431249836433E-4</v>
      </c>
    </row>
    <row r="16" spans="1:10" ht="30" x14ac:dyDescent="0.25">
      <c r="A16" s="16" t="s">
        <v>54</v>
      </c>
      <c r="B16" s="4" t="s">
        <v>55</v>
      </c>
      <c r="C16" s="3" t="s">
        <v>32</v>
      </c>
      <c r="D16" s="3" t="s">
        <v>56</v>
      </c>
      <c r="E16" s="5" t="s">
        <v>34</v>
      </c>
      <c r="F16" s="58">
        <v>1</v>
      </c>
      <c r="G16" s="54">
        <v>524.22</v>
      </c>
      <c r="H16" s="54">
        <f t="shared" si="1"/>
        <v>652.96</v>
      </c>
      <c r="I16" s="54">
        <f t="shared" si="2"/>
        <v>652.96</v>
      </c>
      <c r="J16" s="17">
        <f t="shared" si="0"/>
        <v>8.6004211988317521E-4</v>
      </c>
    </row>
    <row r="17" spans="1:10" ht="30" x14ac:dyDescent="0.25">
      <c r="A17" s="16" t="s">
        <v>57</v>
      </c>
      <c r="B17" s="4" t="s">
        <v>58</v>
      </c>
      <c r="C17" s="3" t="s">
        <v>22</v>
      </c>
      <c r="D17" s="3" t="s">
        <v>59</v>
      </c>
      <c r="E17" s="5" t="s">
        <v>24</v>
      </c>
      <c r="F17" s="58">
        <v>1</v>
      </c>
      <c r="G17" s="54">
        <v>31.87</v>
      </c>
      <c r="H17" s="54">
        <f t="shared" si="1"/>
        <v>39.69</v>
      </c>
      <c r="I17" s="54">
        <f t="shared" si="2"/>
        <v>39.69</v>
      </c>
      <c r="J17" s="17">
        <f t="shared" si="0"/>
        <v>5.2277431600960579E-5</v>
      </c>
    </row>
    <row r="18" spans="1:10" ht="45" x14ac:dyDescent="0.25">
      <c r="A18" s="16" t="s">
        <v>60</v>
      </c>
      <c r="B18" s="4" t="s">
        <v>61</v>
      </c>
      <c r="C18" s="3" t="s">
        <v>27</v>
      </c>
      <c r="D18" s="3" t="s">
        <v>62</v>
      </c>
      <c r="E18" s="5" t="s">
        <v>34</v>
      </c>
      <c r="F18" s="58">
        <v>1</v>
      </c>
      <c r="G18" s="54">
        <v>66.760000000000005</v>
      </c>
      <c r="H18" s="54">
        <f t="shared" si="1"/>
        <v>83.15</v>
      </c>
      <c r="I18" s="54">
        <f t="shared" si="2"/>
        <v>83.15</v>
      </c>
      <c r="J18" s="17">
        <f t="shared" si="0"/>
        <v>1.0952049477500309E-4</v>
      </c>
    </row>
    <row r="19" spans="1:10" ht="30" x14ac:dyDescent="0.25">
      <c r="A19" s="16" t="s">
        <v>63</v>
      </c>
      <c r="B19" s="4" t="s">
        <v>64</v>
      </c>
      <c r="C19" s="3" t="s">
        <v>65</v>
      </c>
      <c r="D19" s="3" t="s">
        <v>66</v>
      </c>
      <c r="E19" s="5" t="s">
        <v>34</v>
      </c>
      <c r="F19" s="58">
        <v>1</v>
      </c>
      <c r="G19" s="54">
        <v>1495.9</v>
      </c>
      <c r="H19" s="54">
        <f t="shared" si="1"/>
        <v>1863.29</v>
      </c>
      <c r="I19" s="54">
        <f t="shared" si="2"/>
        <v>1863.29</v>
      </c>
      <c r="J19" s="17">
        <f t="shared" si="0"/>
        <v>2.4542205978270054E-3</v>
      </c>
    </row>
    <row r="20" spans="1:10" x14ac:dyDescent="0.25">
      <c r="A20" s="27" t="s">
        <v>67</v>
      </c>
      <c r="B20" s="28"/>
      <c r="C20" s="28"/>
      <c r="D20" s="28" t="s">
        <v>68</v>
      </c>
      <c r="E20" s="28"/>
      <c r="F20" s="60"/>
      <c r="G20" s="53"/>
      <c r="H20" s="53"/>
      <c r="I20" s="57">
        <f>SUM(I21)</f>
        <v>96351.83</v>
      </c>
      <c r="J20" s="30">
        <f t="shared" si="0"/>
        <v>0.12690920137194209</v>
      </c>
    </row>
    <row r="21" spans="1:10" x14ac:dyDescent="0.25">
      <c r="A21" s="16" t="s">
        <v>69</v>
      </c>
      <c r="B21" s="4" t="s">
        <v>70</v>
      </c>
      <c r="C21" s="3" t="s">
        <v>65</v>
      </c>
      <c r="D21" s="3" t="s">
        <v>71</v>
      </c>
      <c r="E21" s="5" t="s">
        <v>34</v>
      </c>
      <c r="F21" s="58">
        <v>1</v>
      </c>
      <c r="G21" s="54">
        <v>77353.75</v>
      </c>
      <c r="H21" s="54">
        <f>TRUNC(G21 * (1 + 24.56 / 100), 2)</f>
        <v>96351.83</v>
      </c>
      <c r="I21" s="54">
        <f>TRUNC(F21 * H21, 2)</f>
        <v>96351.83</v>
      </c>
      <c r="J21" s="17">
        <f t="shared" si="0"/>
        <v>0.12690920137194209</v>
      </c>
    </row>
    <row r="22" spans="1:10" x14ac:dyDescent="0.25">
      <c r="A22" s="27" t="s">
        <v>72</v>
      </c>
      <c r="B22" s="28"/>
      <c r="C22" s="28"/>
      <c r="D22" s="28" t="s">
        <v>73</v>
      </c>
      <c r="E22" s="28"/>
      <c r="F22" s="60"/>
      <c r="G22" s="53"/>
      <c r="H22" s="53"/>
      <c r="I22" s="57">
        <f>SUM(I23:I29)</f>
        <v>1139.45</v>
      </c>
      <c r="J22" s="30">
        <f t="shared" si="0"/>
        <v>1.5008193357952768E-3</v>
      </c>
    </row>
    <row r="23" spans="1:10" x14ac:dyDescent="0.25">
      <c r="A23" s="16" t="s">
        <v>74</v>
      </c>
      <c r="B23" s="4" t="s">
        <v>75</v>
      </c>
      <c r="C23" s="3" t="s">
        <v>32</v>
      </c>
      <c r="D23" s="3" t="s">
        <v>76</v>
      </c>
      <c r="E23" s="5" t="s">
        <v>34</v>
      </c>
      <c r="F23" s="58">
        <v>1</v>
      </c>
      <c r="G23" s="54">
        <v>209.96</v>
      </c>
      <c r="H23" s="54">
        <f t="shared" ref="H23:H29" si="3">TRUNC(G23 * (1 + 24.56 / 100), 2)</f>
        <v>261.52</v>
      </c>
      <c r="I23" s="54">
        <f t="shared" ref="I23:I29" si="4">TRUNC(F23 * H23, 2)</f>
        <v>261.52</v>
      </c>
      <c r="J23" s="17">
        <f t="shared" si="0"/>
        <v>3.444594082207914E-4</v>
      </c>
    </row>
    <row r="24" spans="1:10" x14ac:dyDescent="0.25">
      <c r="A24" s="16" t="s">
        <v>77</v>
      </c>
      <c r="B24" s="4" t="s">
        <v>78</v>
      </c>
      <c r="C24" s="3" t="s">
        <v>32</v>
      </c>
      <c r="D24" s="3" t="s">
        <v>79</v>
      </c>
      <c r="E24" s="5" t="s">
        <v>34</v>
      </c>
      <c r="F24" s="58">
        <v>1</v>
      </c>
      <c r="G24" s="54">
        <v>201.59</v>
      </c>
      <c r="H24" s="54">
        <f t="shared" si="3"/>
        <v>251.1</v>
      </c>
      <c r="I24" s="54">
        <f t="shared" si="4"/>
        <v>251.1</v>
      </c>
      <c r="J24" s="17">
        <f t="shared" si="0"/>
        <v>3.3073477135301592E-4</v>
      </c>
    </row>
    <row r="25" spans="1:10" x14ac:dyDescent="0.25">
      <c r="A25" s="16" t="s">
        <v>80</v>
      </c>
      <c r="B25" s="4" t="s">
        <v>81</v>
      </c>
      <c r="C25" s="3" t="s">
        <v>32</v>
      </c>
      <c r="D25" s="3" t="s">
        <v>82</v>
      </c>
      <c r="E25" s="5" t="s">
        <v>34</v>
      </c>
      <c r="F25" s="58">
        <v>1</v>
      </c>
      <c r="G25" s="54">
        <v>273.89999999999998</v>
      </c>
      <c r="H25" s="54">
        <f t="shared" si="3"/>
        <v>341.16</v>
      </c>
      <c r="I25" s="54">
        <f t="shared" si="4"/>
        <v>341.16</v>
      </c>
      <c r="J25" s="17">
        <f t="shared" si="0"/>
        <v>4.4935672877258035E-4</v>
      </c>
    </row>
    <row r="26" spans="1:10" x14ac:dyDescent="0.25">
      <c r="A26" s="16" t="s">
        <v>83</v>
      </c>
      <c r="B26" s="4" t="s">
        <v>84</v>
      </c>
      <c r="C26" s="3" t="s">
        <v>32</v>
      </c>
      <c r="D26" s="3" t="s">
        <v>85</v>
      </c>
      <c r="E26" s="5" t="s">
        <v>34</v>
      </c>
      <c r="F26" s="58">
        <v>1</v>
      </c>
      <c r="G26" s="54">
        <v>36.39</v>
      </c>
      <c r="H26" s="54">
        <f t="shared" si="3"/>
        <v>45.32</v>
      </c>
      <c r="I26" s="54">
        <f t="shared" si="4"/>
        <v>45.32</v>
      </c>
      <c r="J26" s="17">
        <f t="shared" si="0"/>
        <v>5.969295036925003E-5</v>
      </c>
    </row>
    <row r="27" spans="1:10" x14ac:dyDescent="0.25">
      <c r="A27" s="16" t="s">
        <v>86</v>
      </c>
      <c r="B27" s="4" t="s">
        <v>87</v>
      </c>
      <c r="C27" s="3" t="s">
        <v>32</v>
      </c>
      <c r="D27" s="3" t="s">
        <v>88</v>
      </c>
      <c r="E27" s="5" t="s">
        <v>89</v>
      </c>
      <c r="F27" s="58">
        <v>20</v>
      </c>
      <c r="G27" s="54">
        <v>6.27</v>
      </c>
      <c r="H27" s="54">
        <f t="shared" si="3"/>
        <v>7.8</v>
      </c>
      <c r="I27" s="54">
        <f t="shared" si="4"/>
        <v>156</v>
      </c>
      <c r="J27" s="17">
        <f t="shared" si="0"/>
        <v>2.0547440992063116E-4</v>
      </c>
    </row>
    <row r="28" spans="1:10" x14ac:dyDescent="0.25">
      <c r="A28" s="16" t="s">
        <v>90</v>
      </c>
      <c r="B28" s="4" t="s">
        <v>91</v>
      </c>
      <c r="C28" s="3" t="s">
        <v>32</v>
      </c>
      <c r="D28" s="3" t="s">
        <v>92</v>
      </c>
      <c r="E28" s="5" t="s">
        <v>93</v>
      </c>
      <c r="F28" s="58">
        <v>0.8</v>
      </c>
      <c r="G28" s="54">
        <v>42.87</v>
      </c>
      <c r="H28" s="54">
        <f t="shared" si="3"/>
        <v>53.39</v>
      </c>
      <c r="I28" s="54">
        <f t="shared" si="4"/>
        <v>42.71</v>
      </c>
      <c r="J28" s="17">
        <f t="shared" si="0"/>
        <v>5.6255205434039466E-5</v>
      </c>
    </row>
    <row r="29" spans="1:10" x14ac:dyDescent="0.25">
      <c r="A29" s="16" t="s">
        <v>94</v>
      </c>
      <c r="B29" s="4" t="s">
        <v>95</v>
      </c>
      <c r="C29" s="3" t="s">
        <v>32</v>
      </c>
      <c r="D29" s="3" t="s">
        <v>96</v>
      </c>
      <c r="E29" s="5" t="s">
        <v>93</v>
      </c>
      <c r="F29" s="58">
        <v>0.78</v>
      </c>
      <c r="G29" s="54">
        <v>42.87</v>
      </c>
      <c r="H29" s="54">
        <f t="shared" si="3"/>
        <v>53.39</v>
      </c>
      <c r="I29" s="54">
        <f t="shared" si="4"/>
        <v>41.64</v>
      </c>
      <c r="J29" s="17">
        <f t="shared" si="0"/>
        <v>5.4845861724968475E-5</v>
      </c>
    </row>
    <row r="30" spans="1:10" x14ac:dyDescent="0.25">
      <c r="A30" s="27" t="s">
        <v>97</v>
      </c>
      <c r="B30" s="28"/>
      <c r="C30" s="28"/>
      <c r="D30" s="28" t="s">
        <v>98</v>
      </c>
      <c r="E30" s="28"/>
      <c r="F30" s="60"/>
      <c r="G30" s="53"/>
      <c r="H30" s="53"/>
      <c r="I30" s="57">
        <f>SUM(I31,I33,I36,I40)</f>
        <v>49496.000000000007</v>
      </c>
      <c r="J30" s="30">
        <f t="shared" si="0"/>
        <v>6.5193342265586929E-2</v>
      </c>
    </row>
    <row r="31" spans="1:10" x14ac:dyDescent="0.25">
      <c r="A31" s="27" t="s">
        <v>99</v>
      </c>
      <c r="B31" s="28"/>
      <c r="C31" s="28"/>
      <c r="D31" s="28" t="s">
        <v>100</v>
      </c>
      <c r="E31" s="28"/>
      <c r="F31" s="60"/>
      <c r="G31" s="53"/>
      <c r="H31" s="53"/>
      <c r="I31" s="57">
        <f>SUM(I32)</f>
        <v>1140</v>
      </c>
      <c r="J31" s="30">
        <f t="shared" si="0"/>
        <v>1.5015437648046124E-3</v>
      </c>
    </row>
    <row r="32" spans="1:10" x14ac:dyDescent="0.25">
      <c r="A32" s="16" t="s">
        <v>101</v>
      </c>
      <c r="B32" s="4" t="s">
        <v>102</v>
      </c>
      <c r="C32" s="3" t="s">
        <v>32</v>
      </c>
      <c r="D32" s="3" t="s">
        <v>103</v>
      </c>
      <c r="E32" s="5" t="s">
        <v>29</v>
      </c>
      <c r="F32" s="58">
        <v>1520</v>
      </c>
      <c r="G32" s="54">
        <v>0.61</v>
      </c>
      <c r="H32" s="54">
        <f>TRUNC(G32 * (1 + 24.56 / 100), 2)</f>
        <v>0.75</v>
      </c>
      <c r="I32" s="54">
        <f>TRUNC(F32 * H32, 2)</f>
        <v>1140</v>
      </c>
      <c r="J32" s="17">
        <f t="shared" si="0"/>
        <v>1.5015437648046124E-3</v>
      </c>
    </row>
    <row r="33" spans="1:10" x14ac:dyDescent="0.25">
      <c r="A33" s="27" t="s">
        <v>104</v>
      </c>
      <c r="B33" s="28"/>
      <c r="C33" s="28"/>
      <c r="D33" s="28" t="s">
        <v>105</v>
      </c>
      <c r="E33" s="28"/>
      <c r="F33" s="60"/>
      <c r="G33" s="53"/>
      <c r="H33" s="53"/>
      <c r="I33" s="57">
        <f>SUM(I34:I35)</f>
        <v>907.81999999999994</v>
      </c>
      <c r="J33" s="30">
        <f t="shared" si="0"/>
        <v>1.1957293513727395E-3</v>
      </c>
    </row>
    <row r="34" spans="1:10" x14ac:dyDescent="0.25">
      <c r="A34" s="16" t="s">
        <v>106</v>
      </c>
      <c r="B34" s="4" t="s">
        <v>107</v>
      </c>
      <c r="C34" s="3" t="s">
        <v>32</v>
      </c>
      <c r="D34" s="3" t="s">
        <v>108</v>
      </c>
      <c r="E34" s="5" t="s">
        <v>93</v>
      </c>
      <c r="F34" s="58">
        <v>103</v>
      </c>
      <c r="G34" s="54">
        <v>4.3899999999999997</v>
      </c>
      <c r="H34" s="54">
        <f>TRUNC(G34 * (1 + 24.56 / 100), 2)</f>
        <v>5.46</v>
      </c>
      <c r="I34" s="54">
        <f>TRUNC(F34 * H34, 2)</f>
        <v>562.38</v>
      </c>
      <c r="J34" s="17">
        <f t="shared" si="0"/>
        <v>7.4073524776387535E-4</v>
      </c>
    </row>
    <row r="35" spans="1:10" ht="30" x14ac:dyDescent="0.25">
      <c r="A35" s="16" t="s">
        <v>109</v>
      </c>
      <c r="B35" s="4" t="s">
        <v>110</v>
      </c>
      <c r="C35" s="3" t="s">
        <v>32</v>
      </c>
      <c r="D35" s="3" t="s">
        <v>111</v>
      </c>
      <c r="E35" s="5" t="s">
        <v>29</v>
      </c>
      <c r="F35" s="58">
        <v>136</v>
      </c>
      <c r="G35" s="54">
        <v>2.04</v>
      </c>
      <c r="H35" s="54">
        <f>TRUNC(G35 * (1 + 24.56 / 100), 2)</f>
        <v>2.54</v>
      </c>
      <c r="I35" s="54">
        <f>TRUNC(F35 * H35, 2)</f>
        <v>345.44</v>
      </c>
      <c r="J35" s="17">
        <f t="shared" si="0"/>
        <v>4.5499410360886429E-4</v>
      </c>
    </row>
    <row r="36" spans="1:10" x14ac:dyDescent="0.25">
      <c r="A36" s="27" t="s">
        <v>112</v>
      </c>
      <c r="B36" s="28"/>
      <c r="C36" s="28"/>
      <c r="D36" s="28" t="s">
        <v>113</v>
      </c>
      <c r="E36" s="28"/>
      <c r="F36" s="60"/>
      <c r="G36" s="53"/>
      <c r="H36" s="53"/>
      <c r="I36" s="57">
        <f>SUM(I37:I39)</f>
        <v>47286.94000000001</v>
      </c>
      <c r="J36" s="30">
        <f t="shared" si="0"/>
        <v>6.2283692906745465E-2</v>
      </c>
    </row>
    <row r="37" spans="1:10" ht="30" x14ac:dyDescent="0.25">
      <c r="A37" s="16" t="s">
        <v>114</v>
      </c>
      <c r="B37" s="4" t="s">
        <v>115</v>
      </c>
      <c r="C37" s="3" t="s">
        <v>32</v>
      </c>
      <c r="D37" s="3" t="s">
        <v>116</v>
      </c>
      <c r="E37" s="5" t="s">
        <v>93</v>
      </c>
      <c r="F37" s="58">
        <v>1246.3</v>
      </c>
      <c r="G37" s="54">
        <v>5.42</v>
      </c>
      <c r="H37" s="54">
        <f>TRUNC(G37 * (1 + 24.56 / 100), 2)</f>
        <v>6.75</v>
      </c>
      <c r="I37" s="54">
        <f>TRUNC(F37 * H37, 2)</f>
        <v>8412.52</v>
      </c>
      <c r="J37" s="17">
        <f t="shared" si="0"/>
        <v>1.108049732657377E-2</v>
      </c>
    </row>
    <row r="38" spans="1:10" x14ac:dyDescent="0.25">
      <c r="A38" s="16" t="s">
        <v>117</v>
      </c>
      <c r="B38" s="4" t="s">
        <v>118</v>
      </c>
      <c r="C38" s="3" t="s">
        <v>32</v>
      </c>
      <c r="D38" s="3" t="s">
        <v>119</v>
      </c>
      <c r="E38" s="5" t="s">
        <v>120</v>
      </c>
      <c r="F38" s="58">
        <v>17310</v>
      </c>
      <c r="G38" s="54">
        <v>1.55</v>
      </c>
      <c r="H38" s="54">
        <f>TRUNC(G38 * (1 + 24.56 / 100), 2)</f>
        <v>1.93</v>
      </c>
      <c r="I38" s="54">
        <f>TRUNC(F38 * H38, 2)</f>
        <v>33408.300000000003</v>
      </c>
      <c r="J38" s="17">
        <f t="shared" ref="J38:J69" si="5">I38 / 759218.63</f>
        <v>4.4003530313791173E-2</v>
      </c>
    </row>
    <row r="39" spans="1:10" ht="45" x14ac:dyDescent="0.25">
      <c r="A39" s="16" t="s">
        <v>121</v>
      </c>
      <c r="B39" s="4" t="s">
        <v>122</v>
      </c>
      <c r="C39" s="3" t="s">
        <v>32</v>
      </c>
      <c r="D39" s="3" t="s">
        <v>123</v>
      </c>
      <c r="E39" s="5" t="s">
        <v>93</v>
      </c>
      <c r="F39" s="58">
        <v>1111</v>
      </c>
      <c r="G39" s="54">
        <v>3.95</v>
      </c>
      <c r="H39" s="54">
        <f>TRUNC(G39 * (1 + 24.56 / 100), 2)</f>
        <v>4.92</v>
      </c>
      <c r="I39" s="54">
        <f>TRUNC(F39 * H39, 2)</f>
        <v>5466.12</v>
      </c>
      <c r="J39" s="17">
        <f t="shared" si="5"/>
        <v>7.1996652663805149E-3</v>
      </c>
    </row>
    <row r="40" spans="1:10" x14ac:dyDescent="0.25">
      <c r="A40" s="27" t="s">
        <v>124</v>
      </c>
      <c r="B40" s="28"/>
      <c r="C40" s="28"/>
      <c r="D40" s="28" t="s">
        <v>125</v>
      </c>
      <c r="E40" s="28"/>
      <c r="F40" s="60"/>
      <c r="G40" s="53"/>
      <c r="H40" s="53"/>
      <c r="I40" s="57">
        <f>SUM(I41)</f>
        <v>161.24</v>
      </c>
      <c r="J40" s="30">
        <f t="shared" si="5"/>
        <v>2.1237624266411904E-4</v>
      </c>
    </row>
    <row r="41" spans="1:10" ht="45" x14ac:dyDescent="0.25">
      <c r="A41" s="16" t="s">
        <v>126</v>
      </c>
      <c r="B41" s="4" t="s">
        <v>127</v>
      </c>
      <c r="C41" s="3" t="s">
        <v>27</v>
      </c>
      <c r="D41" s="3" t="s">
        <v>128</v>
      </c>
      <c r="E41" s="5" t="s">
        <v>93</v>
      </c>
      <c r="F41" s="58">
        <v>26.83</v>
      </c>
      <c r="G41" s="54">
        <v>4.83</v>
      </c>
      <c r="H41" s="54">
        <f>TRUNC(G41 * (1 + 24.56 / 100), 2)</f>
        <v>6.01</v>
      </c>
      <c r="I41" s="54">
        <f>TRUNC(F41 * H41, 2)</f>
        <v>161.24</v>
      </c>
      <c r="J41" s="17">
        <f t="shared" si="5"/>
        <v>2.1237624266411904E-4</v>
      </c>
    </row>
    <row r="42" spans="1:10" x14ac:dyDescent="0.25">
      <c r="A42" s="27" t="s">
        <v>129</v>
      </c>
      <c r="B42" s="28"/>
      <c r="C42" s="28"/>
      <c r="D42" s="28" t="s">
        <v>130</v>
      </c>
      <c r="E42" s="28"/>
      <c r="F42" s="60"/>
      <c r="G42" s="53"/>
      <c r="H42" s="53"/>
      <c r="I42" s="57">
        <f>SUM(I43:I44)</f>
        <v>63211.83</v>
      </c>
      <c r="J42" s="30">
        <f t="shared" si="5"/>
        <v>8.325906070034135E-2</v>
      </c>
    </row>
    <row r="43" spans="1:10" ht="45" x14ac:dyDescent="0.25">
      <c r="A43" s="16" t="s">
        <v>131</v>
      </c>
      <c r="B43" s="4" t="s">
        <v>132</v>
      </c>
      <c r="C43" s="3" t="s">
        <v>27</v>
      </c>
      <c r="D43" s="3" t="s">
        <v>133</v>
      </c>
      <c r="E43" s="5" t="s">
        <v>29</v>
      </c>
      <c r="F43" s="58">
        <v>486.17</v>
      </c>
      <c r="G43" s="54">
        <v>74.97</v>
      </c>
      <c r="H43" s="54">
        <f>TRUNC(G43 * (1 + 24.56 / 100), 2)</f>
        <v>93.38</v>
      </c>
      <c r="I43" s="54">
        <f>TRUNC(F43 * H43, 2)</f>
        <v>45398.55</v>
      </c>
      <c r="J43" s="17">
        <f t="shared" si="5"/>
        <v>5.9796412003219682E-2</v>
      </c>
    </row>
    <row r="44" spans="1:10" ht="45" x14ac:dyDescent="0.25">
      <c r="A44" s="16" t="s">
        <v>134</v>
      </c>
      <c r="B44" s="4" t="s">
        <v>135</v>
      </c>
      <c r="C44" s="3" t="s">
        <v>27</v>
      </c>
      <c r="D44" s="3" t="s">
        <v>136</v>
      </c>
      <c r="E44" s="5" t="s">
        <v>29</v>
      </c>
      <c r="F44" s="58">
        <v>206.22</v>
      </c>
      <c r="G44" s="54">
        <v>69.349999999999994</v>
      </c>
      <c r="H44" s="54">
        <f>TRUNC(G44 * (1 + 24.56 / 100), 2)</f>
        <v>86.38</v>
      </c>
      <c r="I44" s="54">
        <f>TRUNC(F44 * H44, 2)</f>
        <v>17813.28</v>
      </c>
      <c r="J44" s="17">
        <f t="shared" si="5"/>
        <v>2.3462648697121669E-2</v>
      </c>
    </row>
    <row r="45" spans="1:10" x14ac:dyDescent="0.25">
      <c r="A45" s="27" t="s">
        <v>137</v>
      </c>
      <c r="B45" s="28"/>
      <c r="C45" s="28"/>
      <c r="D45" s="28" t="s">
        <v>138</v>
      </c>
      <c r="E45" s="28"/>
      <c r="F45" s="60"/>
      <c r="G45" s="53"/>
      <c r="H45" s="53"/>
      <c r="I45" s="57">
        <f>SUM(I46:I47)</f>
        <v>9072.33</v>
      </c>
      <c r="J45" s="30">
        <f t="shared" si="5"/>
        <v>1.1949561880482306E-2</v>
      </c>
    </row>
    <row r="46" spans="1:10" x14ac:dyDescent="0.25">
      <c r="A46" s="16" t="s">
        <v>139</v>
      </c>
      <c r="B46" s="4" t="s">
        <v>140</v>
      </c>
      <c r="C46" s="3" t="s">
        <v>27</v>
      </c>
      <c r="D46" s="3" t="s">
        <v>141</v>
      </c>
      <c r="E46" s="5" t="s">
        <v>93</v>
      </c>
      <c r="F46" s="58">
        <v>3.75</v>
      </c>
      <c r="G46" s="54">
        <v>122.91</v>
      </c>
      <c r="H46" s="54">
        <f>TRUNC(G46 * (1 + 24.56 / 100), 2)</f>
        <v>153.09</v>
      </c>
      <c r="I46" s="54">
        <f>TRUNC(F46 * H46, 2)</f>
        <v>574.08000000000004</v>
      </c>
      <c r="J46" s="17">
        <f t="shared" si="5"/>
        <v>7.561458285079227E-4</v>
      </c>
    </row>
    <row r="47" spans="1:10" ht="60" x14ac:dyDescent="0.25">
      <c r="A47" s="16" t="s">
        <v>142</v>
      </c>
      <c r="B47" s="4" t="s">
        <v>143</v>
      </c>
      <c r="C47" s="3" t="s">
        <v>65</v>
      </c>
      <c r="D47" s="3" t="s">
        <v>144</v>
      </c>
      <c r="E47" s="5" t="s">
        <v>29</v>
      </c>
      <c r="F47" s="58">
        <v>75</v>
      </c>
      <c r="G47" s="54">
        <v>90.97</v>
      </c>
      <c r="H47" s="54">
        <f>TRUNC(G47 * (1 + 24.56 / 100), 2)</f>
        <v>113.31</v>
      </c>
      <c r="I47" s="54">
        <f>TRUNC(F47 * H47, 2)</f>
        <v>8498.25</v>
      </c>
      <c r="J47" s="17">
        <f t="shared" si="5"/>
        <v>1.1193416051974383E-2</v>
      </c>
    </row>
    <row r="48" spans="1:10" x14ac:dyDescent="0.25">
      <c r="A48" s="27" t="s">
        <v>145</v>
      </c>
      <c r="B48" s="28"/>
      <c r="C48" s="28"/>
      <c r="D48" s="28" t="s">
        <v>146</v>
      </c>
      <c r="E48" s="28"/>
      <c r="F48" s="60"/>
      <c r="G48" s="53"/>
      <c r="H48" s="53"/>
      <c r="I48" s="57">
        <f>SUM(I49:I51)</f>
        <v>63368.89</v>
      </c>
      <c r="J48" s="30">
        <f t="shared" si="5"/>
        <v>8.3465931282534517E-2</v>
      </c>
    </row>
    <row r="49" spans="1:10" ht="60" x14ac:dyDescent="0.25">
      <c r="A49" s="16" t="s">
        <v>147</v>
      </c>
      <c r="B49" s="4" t="s">
        <v>148</v>
      </c>
      <c r="C49" s="3" t="s">
        <v>22</v>
      </c>
      <c r="D49" s="3" t="s">
        <v>149</v>
      </c>
      <c r="E49" s="5" t="s">
        <v>89</v>
      </c>
      <c r="F49" s="58">
        <v>84.23</v>
      </c>
      <c r="G49" s="54">
        <v>517.79999999999995</v>
      </c>
      <c r="H49" s="54">
        <f>TRUNC(G49 * (1 + 24.56 / 100), 2)</f>
        <v>644.97</v>
      </c>
      <c r="I49" s="54">
        <f>TRUNC(F49 * H49, 2)</f>
        <v>54325.82</v>
      </c>
      <c r="J49" s="17">
        <f t="shared" si="5"/>
        <v>7.1554909025348862E-2</v>
      </c>
    </row>
    <row r="50" spans="1:10" ht="60" x14ac:dyDescent="0.25">
      <c r="A50" s="16" t="s">
        <v>150</v>
      </c>
      <c r="B50" s="4" t="s">
        <v>151</v>
      </c>
      <c r="C50" s="3" t="s">
        <v>27</v>
      </c>
      <c r="D50" s="3" t="s">
        <v>152</v>
      </c>
      <c r="E50" s="5" t="s">
        <v>29</v>
      </c>
      <c r="F50" s="58">
        <v>154.97999999999999</v>
      </c>
      <c r="G50" s="54">
        <v>39.14</v>
      </c>
      <c r="H50" s="54">
        <f>TRUNC(G50 * (1 + 24.56 / 100), 2)</f>
        <v>48.75</v>
      </c>
      <c r="I50" s="54">
        <f>TRUNC(F50 * H50, 2)</f>
        <v>7555.27</v>
      </c>
      <c r="J50" s="17">
        <f t="shared" si="5"/>
        <v>9.9513759297503012E-3</v>
      </c>
    </row>
    <row r="51" spans="1:10" ht="30" x14ac:dyDescent="0.25">
      <c r="A51" s="16" t="s">
        <v>153</v>
      </c>
      <c r="B51" s="4" t="s">
        <v>154</v>
      </c>
      <c r="C51" s="3" t="s">
        <v>27</v>
      </c>
      <c r="D51" s="3" t="s">
        <v>155</v>
      </c>
      <c r="E51" s="5" t="s">
        <v>29</v>
      </c>
      <c r="F51" s="58">
        <v>154.97999999999999</v>
      </c>
      <c r="G51" s="54">
        <v>7.71</v>
      </c>
      <c r="H51" s="54">
        <f>TRUNC(G51 * (1 + 24.56 / 100), 2)</f>
        <v>9.6</v>
      </c>
      <c r="I51" s="54">
        <f>TRUNC(F51 * H51, 2)</f>
        <v>1487.8</v>
      </c>
      <c r="J51" s="17">
        <f t="shared" si="5"/>
        <v>1.9596463274353529E-3</v>
      </c>
    </row>
    <row r="52" spans="1:10" x14ac:dyDescent="0.25">
      <c r="A52" s="27" t="s">
        <v>156</v>
      </c>
      <c r="B52" s="28"/>
      <c r="C52" s="28"/>
      <c r="D52" s="28" t="s">
        <v>157</v>
      </c>
      <c r="E52" s="28"/>
      <c r="F52" s="60"/>
      <c r="G52" s="53"/>
      <c r="H52" s="53"/>
      <c r="I52" s="57">
        <f>SUM(I53:I55)</f>
        <v>7501.8799999999992</v>
      </c>
      <c r="J52" s="30">
        <f t="shared" si="5"/>
        <v>9.8810536300986181E-3</v>
      </c>
    </row>
    <row r="53" spans="1:10" x14ac:dyDescent="0.25">
      <c r="A53" s="16" t="s">
        <v>158</v>
      </c>
      <c r="B53" s="4" t="s">
        <v>140</v>
      </c>
      <c r="C53" s="3" t="s">
        <v>27</v>
      </c>
      <c r="D53" s="3" t="s">
        <v>159</v>
      </c>
      <c r="E53" s="5" t="s">
        <v>93</v>
      </c>
      <c r="F53" s="58">
        <v>2.34</v>
      </c>
      <c r="G53" s="54">
        <v>122.91</v>
      </c>
      <c r="H53" s="54">
        <f>TRUNC(G53 * (1 + 24.56 / 100), 2)</f>
        <v>153.09</v>
      </c>
      <c r="I53" s="54">
        <f>TRUNC(F53 * H53, 2)</f>
        <v>358.23</v>
      </c>
      <c r="J53" s="17">
        <f t="shared" si="5"/>
        <v>4.718403709350494E-4</v>
      </c>
    </row>
    <row r="54" spans="1:10" ht="45" x14ac:dyDescent="0.25">
      <c r="A54" s="16" t="s">
        <v>160</v>
      </c>
      <c r="B54" s="4" t="s">
        <v>161</v>
      </c>
      <c r="C54" s="3" t="s">
        <v>65</v>
      </c>
      <c r="D54" s="3" t="s">
        <v>162</v>
      </c>
      <c r="E54" s="5" t="s">
        <v>93</v>
      </c>
      <c r="F54" s="58">
        <v>9.4</v>
      </c>
      <c r="G54" s="54">
        <v>469.96</v>
      </c>
      <c r="H54" s="54">
        <f>TRUNC(G54 * (1 + 24.56 / 100), 2)</f>
        <v>585.38</v>
      </c>
      <c r="I54" s="54">
        <f>TRUNC(F54 * H54, 2)</f>
        <v>5502.57</v>
      </c>
      <c r="J54" s="17">
        <f t="shared" si="5"/>
        <v>7.2476751525446621E-3</v>
      </c>
    </row>
    <row r="55" spans="1:10" ht="30" x14ac:dyDescent="0.25">
      <c r="A55" s="16" t="s">
        <v>163</v>
      </c>
      <c r="B55" s="4" t="s">
        <v>164</v>
      </c>
      <c r="C55" s="3" t="s">
        <v>22</v>
      </c>
      <c r="D55" s="3" t="s">
        <v>165</v>
      </c>
      <c r="E55" s="5" t="s">
        <v>29</v>
      </c>
      <c r="F55" s="58">
        <v>25.57</v>
      </c>
      <c r="G55" s="54">
        <v>51.53</v>
      </c>
      <c r="H55" s="54">
        <f>TRUNC(G55 * (1 + 24.56 / 100), 2)</f>
        <v>64.180000000000007</v>
      </c>
      <c r="I55" s="54">
        <f>TRUNC(F55 * H55, 2)</f>
        <v>1641.08</v>
      </c>
      <c r="J55" s="17">
        <f t="shared" si="5"/>
        <v>2.1615381066189062E-3</v>
      </c>
    </row>
    <row r="56" spans="1:10" x14ac:dyDescent="0.25">
      <c r="A56" s="27" t="s">
        <v>166</v>
      </c>
      <c r="B56" s="28"/>
      <c r="C56" s="28"/>
      <c r="D56" s="28" t="s">
        <v>167</v>
      </c>
      <c r="E56" s="28"/>
      <c r="F56" s="60"/>
      <c r="G56" s="53"/>
      <c r="H56" s="53"/>
      <c r="I56" s="57">
        <f>SUM(I57:I63)</f>
        <v>26853.019999999997</v>
      </c>
      <c r="J56" s="30">
        <f t="shared" si="5"/>
        <v>3.5369284865941708E-2</v>
      </c>
    </row>
    <row r="57" spans="1:10" ht="30" x14ac:dyDescent="0.25">
      <c r="A57" s="16" t="s">
        <v>168</v>
      </c>
      <c r="B57" s="4" t="s">
        <v>169</v>
      </c>
      <c r="C57" s="3" t="s">
        <v>27</v>
      </c>
      <c r="D57" s="3" t="s">
        <v>170</v>
      </c>
      <c r="E57" s="5" t="s">
        <v>93</v>
      </c>
      <c r="F57" s="58">
        <v>33.86</v>
      </c>
      <c r="G57" s="54">
        <v>62.14</v>
      </c>
      <c r="H57" s="54">
        <f t="shared" ref="H57:H63" si="6">TRUNC(G57 * (1 + 24.56 / 100), 2)</f>
        <v>77.400000000000006</v>
      </c>
      <c r="I57" s="54">
        <f t="shared" ref="I57:I63" si="7">TRUNC(F57 * H57, 2)</f>
        <v>2620.7600000000002</v>
      </c>
      <c r="J57" s="17">
        <f t="shared" si="5"/>
        <v>3.4519174009204701E-3</v>
      </c>
    </row>
    <row r="58" spans="1:10" x14ac:dyDescent="0.25">
      <c r="A58" s="16" t="s">
        <v>171</v>
      </c>
      <c r="B58" s="4" t="s">
        <v>140</v>
      </c>
      <c r="C58" s="3" t="s">
        <v>27</v>
      </c>
      <c r="D58" s="3" t="s">
        <v>172</v>
      </c>
      <c r="E58" s="5" t="s">
        <v>93</v>
      </c>
      <c r="F58" s="58">
        <v>4.5599999999999996</v>
      </c>
      <c r="G58" s="54">
        <v>122.91</v>
      </c>
      <c r="H58" s="54">
        <f t="shared" si="6"/>
        <v>153.09</v>
      </c>
      <c r="I58" s="54">
        <f t="shared" si="7"/>
        <v>698.09</v>
      </c>
      <c r="J58" s="17">
        <f t="shared" si="5"/>
        <v>9.1948481295829111E-4</v>
      </c>
    </row>
    <row r="59" spans="1:10" ht="45" x14ac:dyDescent="0.25">
      <c r="A59" s="16" t="s">
        <v>173</v>
      </c>
      <c r="B59" s="4" t="s">
        <v>174</v>
      </c>
      <c r="C59" s="3" t="s">
        <v>22</v>
      </c>
      <c r="D59" s="3" t="s">
        <v>175</v>
      </c>
      <c r="E59" s="5" t="s">
        <v>93</v>
      </c>
      <c r="F59" s="58">
        <v>13.69</v>
      </c>
      <c r="G59" s="54">
        <v>474.44</v>
      </c>
      <c r="H59" s="54">
        <f t="shared" si="6"/>
        <v>590.96</v>
      </c>
      <c r="I59" s="54">
        <f t="shared" si="7"/>
        <v>8090.24</v>
      </c>
      <c r="J59" s="17">
        <f t="shared" si="5"/>
        <v>1.0656008269976199E-2</v>
      </c>
    </row>
    <row r="60" spans="1:10" x14ac:dyDescent="0.25">
      <c r="A60" s="16" t="s">
        <v>176</v>
      </c>
      <c r="B60" s="4" t="s">
        <v>177</v>
      </c>
      <c r="C60" s="3" t="s">
        <v>27</v>
      </c>
      <c r="D60" s="3" t="s">
        <v>178</v>
      </c>
      <c r="E60" s="5" t="s">
        <v>179</v>
      </c>
      <c r="F60" s="58">
        <v>283.82</v>
      </c>
      <c r="G60" s="54">
        <v>17.329999999999998</v>
      </c>
      <c r="H60" s="54">
        <f t="shared" si="6"/>
        <v>21.58</v>
      </c>
      <c r="I60" s="54">
        <f t="shared" si="7"/>
        <v>6124.83</v>
      </c>
      <c r="J60" s="17">
        <f t="shared" si="5"/>
        <v>8.067280962270381E-3</v>
      </c>
    </row>
    <row r="61" spans="1:10" ht="60" x14ac:dyDescent="0.25">
      <c r="A61" s="16" t="s">
        <v>180</v>
      </c>
      <c r="B61" s="4" t="s">
        <v>181</v>
      </c>
      <c r="C61" s="3" t="s">
        <v>22</v>
      </c>
      <c r="D61" s="3" t="s">
        <v>182</v>
      </c>
      <c r="E61" s="5" t="s">
        <v>29</v>
      </c>
      <c r="F61" s="58">
        <v>33.36</v>
      </c>
      <c r="G61" s="54">
        <v>179.39</v>
      </c>
      <c r="H61" s="54">
        <f t="shared" si="6"/>
        <v>223.44</v>
      </c>
      <c r="I61" s="54">
        <f t="shared" si="7"/>
        <v>7453.95</v>
      </c>
      <c r="J61" s="17">
        <f t="shared" si="5"/>
        <v>9.8179229347941585E-3</v>
      </c>
    </row>
    <row r="62" spans="1:10" ht="45" x14ac:dyDescent="0.25">
      <c r="A62" s="16" t="s">
        <v>183</v>
      </c>
      <c r="B62" s="4" t="s">
        <v>184</v>
      </c>
      <c r="C62" s="3" t="s">
        <v>22</v>
      </c>
      <c r="D62" s="3" t="s">
        <v>185</v>
      </c>
      <c r="E62" s="5" t="s">
        <v>29</v>
      </c>
      <c r="F62" s="58">
        <v>33.36</v>
      </c>
      <c r="G62" s="54">
        <v>10.52</v>
      </c>
      <c r="H62" s="54">
        <f t="shared" si="6"/>
        <v>13.1</v>
      </c>
      <c r="I62" s="54">
        <f t="shared" si="7"/>
        <v>437.01</v>
      </c>
      <c r="J62" s="17">
        <f t="shared" si="5"/>
        <v>5.7560494794496814E-4</v>
      </c>
    </row>
    <row r="63" spans="1:10" ht="60" x14ac:dyDescent="0.25">
      <c r="A63" s="16" t="s">
        <v>186</v>
      </c>
      <c r="B63" s="4" t="s">
        <v>187</v>
      </c>
      <c r="C63" s="3" t="s">
        <v>27</v>
      </c>
      <c r="D63" s="3" t="s">
        <v>188</v>
      </c>
      <c r="E63" s="5" t="s">
        <v>29</v>
      </c>
      <c r="F63" s="58">
        <v>33.36</v>
      </c>
      <c r="G63" s="54">
        <v>34.369999999999997</v>
      </c>
      <c r="H63" s="54">
        <f t="shared" si="6"/>
        <v>42.81</v>
      </c>
      <c r="I63" s="54">
        <f t="shared" si="7"/>
        <v>1428.14</v>
      </c>
      <c r="J63" s="17">
        <f t="shared" si="5"/>
        <v>1.881065537077245E-3</v>
      </c>
    </row>
    <row r="64" spans="1:10" x14ac:dyDescent="0.25">
      <c r="A64" s="27" t="s">
        <v>189</v>
      </c>
      <c r="B64" s="28"/>
      <c r="C64" s="28"/>
      <c r="D64" s="28" t="s">
        <v>190</v>
      </c>
      <c r="E64" s="28"/>
      <c r="F64" s="60"/>
      <c r="G64" s="53"/>
      <c r="H64" s="53"/>
      <c r="I64" s="57">
        <f>SUM(I65:I71)</f>
        <v>5903.6399999999994</v>
      </c>
      <c r="J64" s="30">
        <f t="shared" si="5"/>
        <v>7.7759419575886852E-3</v>
      </c>
    </row>
    <row r="65" spans="1:10" ht="60" x14ac:dyDescent="0.25">
      <c r="A65" s="16" t="s">
        <v>191</v>
      </c>
      <c r="B65" s="4" t="s">
        <v>192</v>
      </c>
      <c r="C65" s="3" t="s">
        <v>22</v>
      </c>
      <c r="D65" s="3" t="s">
        <v>193</v>
      </c>
      <c r="E65" s="5" t="s">
        <v>29</v>
      </c>
      <c r="F65" s="58">
        <v>8.73</v>
      </c>
      <c r="G65" s="54">
        <v>209.56</v>
      </c>
      <c r="H65" s="54">
        <f t="shared" ref="H65:H71" si="8">TRUNC(G65 * (1 + 24.56 / 100), 2)</f>
        <v>261.02</v>
      </c>
      <c r="I65" s="54">
        <f t="shared" ref="I65:I71" si="9">TRUNC(F65 * H65, 2)</f>
        <v>2278.6999999999998</v>
      </c>
      <c r="J65" s="17">
        <f t="shared" si="5"/>
        <v>3.001375242859886E-3</v>
      </c>
    </row>
    <row r="66" spans="1:10" ht="30" x14ac:dyDescent="0.25">
      <c r="A66" s="16" t="s">
        <v>194</v>
      </c>
      <c r="B66" s="4" t="s">
        <v>164</v>
      </c>
      <c r="C66" s="3" t="s">
        <v>22</v>
      </c>
      <c r="D66" s="3" t="s">
        <v>165</v>
      </c>
      <c r="E66" s="5" t="s">
        <v>29</v>
      </c>
      <c r="F66" s="58">
        <v>21.47</v>
      </c>
      <c r="G66" s="54">
        <v>51.53</v>
      </c>
      <c r="H66" s="54">
        <f t="shared" si="8"/>
        <v>64.180000000000007</v>
      </c>
      <c r="I66" s="54">
        <f t="shared" si="9"/>
        <v>1377.94</v>
      </c>
      <c r="J66" s="17">
        <f t="shared" si="5"/>
        <v>1.8149449256797084E-3</v>
      </c>
    </row>
    <row r="67" spans="1:10" ht="45" x14ac:dyDescent="0.25">
      <c r="A67" s="16" t="s">
        <v>195</v>
      </c>
      <c r="B67" s="4" t="s">
        <v>174</v>
      </c>
      <c r="C67" s="3" t="s">
        <v>22</v>
      </c>
      <c r="D67" s="3" t="s">
        <v>175</v>
      </c>
      <c r="E67" s="5" t="s">
        <v>93</v>
      </c>
      <c r="F67" s="58">
        <v>1.75</v>
      </c>
      <c r="G67" s="54">
        <v>474.44</v>
      </c>
      <c r="H67" s="54">
        <f t="shared" si="8"/>
        <v>590.96</v>
      </c>
      <c r="I67" s="54">
        <f t="shared" si="9"/>
        <v>1034.18</v>
      </c>
      <c r="J67" s="17">
        <f t="shared" si="5"/>
        <v>1.3621636234084509E-3</v>
      </c>
    </row>
    <row r="68" spans="1:10" ht="45" x14ac:dyDescent="0.25">
      <c r="A68" s="16" t="s">
        <v>196</v>
      </c>
      <c r="B68" s="4" t="s">
        <v>184</v>
      </c>
      <c r="C68" s="3" t="s">
        <v>22</v>
      </c>
      <c r="D68" s="3" t="s">
        <v>185</v>
      </c>
      <c r="E68" s="5" t="s">
        <v>29</v>
      </c>
      <c r="F68" s="58">
        <v>4.37</v>
      </c>
      <c r="G68" s="54">
        <v>10.52</v>
      </c>
      <c r="H68" s="54">
        <f t="shared" si="8"/>
        <v>13.1</v>
      </c>
      <c r="I68" s="54">
        <f t="shared" si="9"/>
        <v>57.24</v>
      </c>
      <c r="J68" s="17">
        <f t="shared" si="5"/>
        <v>7.5393302717031592E-5</v>
      </c>
    </row>
    <row r="69" spans="1:10" ht="60" x14ac:dyDescent="0.25">
      <c r="A69" s="16" t="s">
        <v>197</v>
      </c>
      <c r="B69" s="4" t="s">
        <v>187</v>
      </c>
      <c r="C69" s="3" t="s">
        <v>27</v>
      </c>
      <c r="D69" s="3" t="s">
        <v>188</v>
      </c>
      <c r="E69" s="5" t="s">
        <v>29</v>
      </c>
      <c r="F69" s="58">
        <v>4.37</v>
      </c>
      <c r="G69" s="54">
        <v>34.369999999999997</v>
      </c>
      <c r="H69" s="54">
        <f t="shared" si="8"/>
        <v>42.81</v>
      </c>
      <c r="I69" s="54">
        <f t="shared" si="9"/>
        <v>187.07</v>
      </c>
      <c r="J69" s="17">
        <f t="shared" si="5"/>
        <v>2.463980632298235E-4</v>
      </c>
    </row>
    <row r="70" spans="1:10" ht="45" x14ac:dyDescent="0.25">
      <c r="A70" s="16" t="s">
        <v>198</v>
      </c>
      <c r="B70" s="4" t="s">
        <v>199</v>
      </c>
      <c r="C70" s="3" t="s">
        <v>22</v>
      </c>
      <c r="D70" s="3" t="s">
        <v>200</v>
      </c>
      <c r="E70" s="5" t="s">
        <v>201</v>
      </c>
      <c r="F70" s="58">
        <v>0.76</v>
      </c>
      <c r="G70" s="54">
        <v>6.4</v>
      </c>
      <c r="H70" s="54">
        <f t="shared" si="8"/>
        <v>7.97</v>
      </c>
      <c r="I70" s="54">
        <f t="shared" si="9"/>
        <v>6.05</v>
      </c>
      <c r="J70" s="17">
        <f t="shared" ref="J70:J101" si="10">I70 / 759218.63</f>
        <v>7.9687191026911447E-6</v>
      </c>
    </row>
    <row r="71" spans="1:10" x14ac:dyDescent="0.25">
      <c r="A71" s="16" t="s">
        <v>202</v>
      </c>
      <c r="B71" s="4" t="s">
        <v>177</v>
      </c>
      <c r="C71" s="3" t="s">
        <v>27</v>
      </c>
      <c r="D71" s="3" t="s">
        <v>203</v>
      </c>
      <c r="E71" s="5" t="s">
        <v>179</v>
      </c>
      <c r="F71" s="58">
        <v>44.6</v>
      </c>
      <c r="G71" s="54">
        <v>17.329999999999998</v>
      </c>
      <c r="H71" s="54">
        <f t="shared" si="8"/>
        <v>21.58</v>
      </c>
      <c r="I71" s="54">
        <f t="shared" si="9"/>
        <v>962.46</v>
      </c>
      <c r="J71" s="17">
        <f t="shared" si="10"/>
        <v>1.2676980805910942E-3</v>
      </c>
    </row>
    <row r="72" spans="1:10" x14ac:dyDescent="0.25">
      <c r="A72" s="27" t="s">
        <v>204</v>
      </c>
      <c r="B72" s="28"/>
      <c r="C72" s="28"/>
      <c r="D72" s="28" t="s">
        <v>205</v>
      </c>
      <c r="E72" s="28"/>
      <c r="F72" s="60"/>
      <c r="G72" s="53"/>
      <c r="H72" s="53"/>
      <c r="I72" s="57">
        <f>SUM(I73:I84,I85)</f>
        <v>19368.990000000002</v>
      </c>
      <c r="J72" s="30">
        <f t="shared" si="10"/>
        <v>2.5511742250055168E-2</v>
      </c>
    </row>
    <row r="73" spans="1:10" x14ac:dyDescent="0.25">
      <c r="A73" s="16" t="s">
        <v>206</v>
      </c>
      <c r="B73" s="4" t="s">
        <v>207</v>
      </c>
      <c r="C73" s="3" t="s">
        <v>32</v>
      </c>
      <c r="D73" s="3" t="s">
        <v>208</v>
      </c>
      <c r="E73" s="5" t="s">
        <v>93</v>
      </c>
      <c r="F73" s="58">
        <v>25.81</v>
      </c>
      <c r="G73" s="54">
        <v>57.16</v>
      </c>
      <c r="H73" s="54">
        <f t="shared" ref="H73:H84" si="11">TRUNC(G73 * (1 + 24.56 / 100), 2)</f>
        <v>71.19</v>
      </c>
      <c r="I73" s="54">
        <f t="shared" ref="I73:I84" si="12">TRUNC(F73 * H73, 2)</f>
        <v>1837.41</v>
      </c>
      <c r="J73" s="17">
        <f t="shared" si="10"/>
        <v>2.4201329200786341E-3</v>
      </c>
    </row>
    <row r="74" spans="1:10" x14ac:dyDescent="0.25">
      <c r="A74" s="16" t="s">
        <v>209</v>
      </c>
      <c r="B74" s="4" t="s">
        <v>140</v>
      </c>
      <c r="C74" s="3" t="s">
        <v>27</v>
      </c>
      <c r="D74" s="3" t="s">
        <v>172</v>
      </c>
      <c r="E74" s="5" t="s">
        <v>93</v>
      </c>
      <c r="F74" s="58">
        <v>0.45</v>
      </c>
      <c r="G74" s="54">
        <v>122.91</v>
      </c>
      <c r="H74" s="54">
        <f t="shared" si="11"/>
        <v>153.09</v>
      </c>
      <c r="I74" s="54">
        <f t="shared" si="12"/>
        <v>68.89</v>
      </c>
      <c r="J74" s="17">
        <f t="shared" si="10"/>
        <v>9.0738026278412061E-5</v>
      </c>
    </row>
    <row r="75" spans="1:10" ht="30" x14ac:dyDescent="0.25">
      <c r="A75" s="16" t="s">
        <v>210</v>
      </c>
      <c r="B75" s="4" t="s">
        <v>164</v>
      </c>
      <c r="C75" s="3" t="s">
        <v>22</v>
      </c>
      <c r="D75" s="3" t="s">
        <v>165</v>
      </c>
      <c r="E75" s="5" t="s">
        <v>29</v>
      </c>
      <c r="F75" s="58">
        <v>33.5</v>
      </c>
      <c r="G75" s="54">
        <v>51.53</v>
      </c>
      <c r="H75" s="54">
        <f t="shared" si="11"/>
        <v>64.180000000000007</v>
      </c>
      <c r="I75" s="54">
        <f t="shared" si="12"/>
        <v>2150.0300000000002</v>
      </c>
      <c r="J75" s="17">
        <f t="shared" si="10"/>
        <v>2.8318983689849656E-3</v>
      </c>
    </row>
    <row r="76" spans="1:10" ht="45" x14ac:dyDescent="0.25">
      <c r="A76" s="16" t="s">
        <v>211</v>
      </c>
      <c r="B76" s="4" t="s">
        <v>174</v>
      </c>
      <c r="C76" s="3" t="s">
        <v>22</v>
      </c>
      <c r="D76" s="3" t="s">
        <v>175</v>
      </c>
      <c r="E76" s="5" t="s">
        <v>93</v>
      </c>
      <c r="F76" s="58">
        <v>6.1</v>
      </c>
      <c r="G76" s="54">
        <v>474.44</v>
      </c>
      <c r="H76" s="54">
        <f t="shared" si="11"/>
        <v>590.96</v>
      </c>
      <c r="I76" s="54">
        <f t="shared" si="12"/>
        <v>3604.85</v>
      </c>
      <c r="J76" s="17">
        <f t="shared" si="10"/>
        <v>4.7481052987332515E-3</v>
      </c>
    </row>
    <row r="77" spans="1:10" ht="45" x14ac:dyDescent="0.25">
      <c r="A77" s="16" t="s">
        <v>212</v>
      </c>
      <c r="B77" s="4" t="s">
        <v>213</v>
      </c>
      <c r="C77" s="3" t="s">
        <v>27</v>
      </c>
      <c r="D77" s="3" t="s">
        <v>214</v>
      </c>
      <c r="E77" s="5" t="s">
        <v>179</v>
      </c>
      <c r="F77" s="58">
        <v>328.8</v>
      </c>
      <c r="G77" s="54">
        <v>15.7</v>
      </c>
      <c r="H77" s="54">
        <f t="shared" si="11"/>
        <v>19.55</v>
      </c>
      <c r="I77" s="54">
        <f t="shared" si="12"/>
        <v>6428.04</v>
      </c>
      <c r="J77" s="17">
        <f t="shared" si="10"/>
        <v>8.4666520893988077E-3</v>
      </c>
    </row>
    <row r="78" spans="1:10" ht="45" x14ac:dyDescent="0.25">
      <c r="A78" s="16" t="s">
        <v>215</v>
      </c>
      <c r="B78" s="4" t="s">
        <v>216</v>
      </c>
      <c r="C78" s="3" t="s">
        <v>27</v>
      </c>
      <c r="D78" s="3" t="s">
        <v>217</v>
      </c>
      <c r="E78" s="5" t="s">
        <v>179</v>
      </c>
      <c r="F78" s="58">
        <v>73.7</v>
      </c>
      <c r="G78" s="54">
        <v>14.82</v>
      </c>
      <c r="H78" s="54">
        <f t="shared" si="11"/>
        <v>18.45</v>
      </c>
      <c r="I78" s="54">
        <f t="shared" si="12"/>
        <v>1359.76</v>
      </c>
      <c r="J78" s="17">
        <f t="shared" si="10"/>
        <v>1.7909992540620348E-3</v>
      </c>
    </row>
    <row r="79" spans="1:10" ht="30" x14ac:dyDescent="0.25">
      <c r="A79" s="16" t="s">
        <v>218</v>
      </c>
      <c r="B79" s="4" t="s">
        <v>219</v>
      </c>
      <c r="C79" s="3" t="s">
        <v>27</v>
      </c>
      <c r="D79" s="3" t="s">
        <v>220</v>
      </c>
      <c r="E79" s="5" t="s">
        <v>89</v>
      </c>
      <c r="F79" s="58">
        <v>2.5</v>
      </c>
      <c r="G79" s="54">
        <v>74.87</v>
      </c>
      <c r="H79" s="54">
        <f t="shared" si="11"/>
        <v>93.25</v>
      </c>
      <c r="I79" s="54">
        <f t="shared" si="12"/>
        <v>233.12</v>
      </c>
      <c r="J79" s="17">
        <f t="shared" si="10"/>
        <v>3.0705252846600987E-4</v>
      </c>
    </row>
    <row r="80" spans="1:10" x14ac:dyDescent="0.25">
      <c r="A80" s="16" t="s">
        <v>221</v>
      </c>
      <c r="B80" s="4" t="s">
        <v>222</v>
      </c>
      <c r="C80" s="3" t="s">
        <v>65</v>
      </c>
      <c r="D80" s="3" t="s">
        <v>223</v>
      </c>
      <c r="E80" s="5" t="s">
        <v>34</v>
      </c>
      <c r="F80" s="58">
        <v>1</v>
      </c>
      <c r="G80" s="54">
        <v>885</v>
      </c>
      <c r="H80" s="54">
        <f t="shared" si="11"/>
        <v>1102.3499999999999</v>
      </c>
      <c r="I80" s="54">
        <f t="shared" si="12"/>
        <v>1102.3499999999999</v>
      </c>
      <c r="J80" s="17">
        <f t="shared" si="10"/>
        <v>1.4519533062564598E-3</v>
      </c>
    </row>
    <row r="81" spans="1:10" ht="45" x14ac:dyDescent="0.25">
      <c r="A81" s="16" t="s">
        <v>224</v>
      </c>
      <c r="B81" s="4" t="s">
        <v>225</v>
      </c>
      <c r="C81" s="3" t="s">
        <v>22</v>
      </c>
      <c r="D81" s="3" t="s">
        <v>226</v>
      </c>
      <c r="E81" s="5" t="s">
        <v>29</v>
      </c>
      <c r="F81" s="58">
        <v>31.36</v>
      </c>
      <c r="G81" s="54">
        <v>10.07</v>
      </c>
      <c r="H81" s="54">
        <f t="shared" si="11"/>
        <v>12.54</v>
      </c>
      <c r="I81" s="54">
        <f t="shared" si="12"/>
        <v>393.25</v>
      </c>
      <c r="J81" s="17">
        <f t="shared" si="10"/>
        <v>5.1796674167492441E-4</v>
      </c>
    </row>
    <row r="82" spans="1:10" ht="60" x14ac:dyDescent="0.25">
      <c r="A82" s="16" t="s">
        <v>227</v>
      </c>
      <c r="B82" s="4" t="s">
        <v>228</v>
      </c>
      <c r="C82" s="3" t="s">
        <v>27</v>
      </c>
      <c r="D82" s="3" t="s">
        <v>229</v>
      </c>
      <c r="E82" s="5" t="s">
        <v>29</v>
      </c>
      <c r="F82" s="58">
        <v>31.36</v>
      </c>
      <c r="G82" s="54">
        <v>31.82</v>
      </c>
      <c r="H82" s="54">
        <f t="shared" si="11"/>
        <v>39.630000000000003</v>
      </c>
      <c r="I82" s="54">
        <f t="shared" si="12"/>
        <v>1242.79</v>
      </c>
      <c r="J82" s="17">
        <f t="shared" si="10"/>
        <v>1.6369329609311615E-3</v>
      </c>
    </row>
    <row r="83" spans="1:10" ht="30" x14ac:dyDescent="0.25">
      <c r="A83" s="16" t="s">
        <v>230</v>
      </c>
      <c r="B83" s="4" t="s">
        <v>231</v>
      </c>
      <c r="C83" s="3" t="s">
        <v>22</v>
      </c>
      <c r="D83" s="3" t="s">
        <v>232</v>
      </c>
      <c r="E83" s="5" t="s">
        <v>29</v>
      </c>
      <c r="F83" s="58">
        <v>31.36</v>
      </c>
      <c r="G83" s="54">
        <v>12.08</v>
      </c>
      <c r="H83" s="54">
        <f t="shared" si="11"/>
        <v>15.04</v>
      </c>
      <c r="I83" s="54">
        <f t="shared" si="12"/>
        <v>471.65</v>
      </c>
      <c r="J83" s="17">
        <f t="shared" si="10"/>
        <v>6.2123080409657487E-4</v>
      </c>
    </row>
    <row r="84" spans="1:10" ht="45" x14ac:dyDescent="0.25">
      <c r="A84" s="16" t="s">
        <v>233</v>
      </c>
      <c r="B84" s="4" t="s">
        <v>199</v>
      </c>
      <c r="C84" s="3" t="s">
        <v>22</v>
      </c>
      <c r="D84" s="3" t="s">
        <v>200</v>
      </c>
      <c r="E84" s="5" t="s">
        <v>201</v>
      </c>
      <c r="F84" s="58">
        <v>12.5</v>
      </c>
      <c r="G84" s="54">
        <v>6.4</v>
      </c>
      <c r="H84" s="54">
        <f t="shared" si="11"/>
        <v>7.97</v>
      </c>
      <c r="I84" s="54">
        <f t="shared" si="12"/>
        <v>99.62</v>
      </c>
      <c r="J84" s="17">
        <f t="shared" si="10"/>
        <v>1.3121385074546974E-4</v>
      </c>
    </row>
    <row r="85" spans="1:10" x14ac:dyDescent="0.25">
      <c r="A85" s="27" t="s">
        <v>234</v>
      </c>
      <c r="B85" s="28"/>
      <c r="C85" s="28"/>
      <c r="D85" s="28" t="s">
        <v>235</v>
      </c>
      <c r="E85" s="28"/>
      <c r="F85" s="60"/>
      <c r="G85" s="53"/>
      <c r="H85" s="53"/>
      <c r="I85" s="57">
        <f>SUM(I86:I90)</f>
        <v>377.23</v>
      </c>
      <c r="J85" s="30">
        <f t="shared" si="10"/>
        <v>4.9686610034845957E-4</v>
      </c>
    </row>
    <row r="86" spans="1:10" ht="60" x14ac:dyDescent="0.25">
      <c r="A86" s="16" t="s">
        <v>236</v>
      </c>
      <c r="B86" s="4" t="s">
        <v>192</v>
      </c>
      <c r="C86" s="3" t="s">
        <v>22</v>
      </c>
      <c r="D86" s="3" t="s">
        <v>193</v>
      </c>
      <c r="E86" s="5" t="s">
        <v>29</v>
      </c>
      <c r="F86" s="58">
        <v>1</v>
      </c>
      <c r="G86" s="54">
        <v>209.56</v>
      </c>
      <c r="H86" s="54">
        <f>TRUNC(G86 * (1 + 24.56 / 100), 2)</f>
        <v>261.02</v>
      </c>
      <c r="I86" s="54">
        <f>TRUNC(F86 * H86, 2)</f>
        <v>261.02</v>
      </c>
      <c r="J86" s="17">
        <f t="shared" si="10"/>
        <v>3.438008363941227E-4</v>
      </c>
    </row>
    <row r="87" spans="1:10" ht="45" x14ac:dyDescent="0.25">
      <c r="A87" s="16" t="s">
        <v>237</v>
      </c>
      <c r="B87" s="4" t="s">
        <v>174</v>
      </c>
      <c r="C87" s="3" t="s">
        <v>22</v>
      </c>
      <c r="D87" s="3" t="s">
        <v>175</v>
      </c>
      <c r="E87" s="5" t="s">
        <v>93</v>
      </c>
      <c r="F87" s="58">
        <v>0.06</v>
      </c>
      <c r="G87" s="54">
        <v>474.44</v>
      </c>
      <c r="H87" s="54">
        <f>TRUNC(G87 * (1 + 24.56 / 100), 2)</f>
        <v>590.96</v>
      </c>
      <c r="I87" s="54">
        <f>TRUNC(F87 * H87, 2)</f>
        <v>35.450000000000003</v>
      </c>
      <c r="J87" s="17">
        <f t="shared" si="10"/>
        <v>4.6692742510810099E-5</v>
      </c>
    </row>
    <row r="88" spans="1:10" ht="30" x14ac:dyDescent="0.25">
      <c r="A88" s="16" t="s">
        <v>238</v>
      </c>
      <c r="B88" s="4" t="s">
        <v>164</v>
      </c>
      <c r="C88" s="3" t="s">
        <v>22</v>
      </c>
      <c r="D88" s="3" t="s">
        <v>165</v>
      </c>
      <c r="E88" s="5" t="s">
        <v>29</v>
      </c>
      <c r="F88" s="58">
        <v>0.6</v>
      </c>
      <c r="G88" s="54">
        <v>51.53</v>
      </c>
      <c r="H88" s="54">
        <f>TRUNC(G88 * (1 + 24.56 / 100), 2)</f>
        <v>64.180000000000007</v>
      </c>
      <c r="I88" s="54">
        <f>TRUNC(F88 * H88, 2)</f>
        <v>38.5</v>
      </c>
      <c r="J88" s="17">
        <f t="shared" si="10"/>
        <v>5.07100306534891E-5</v>
      </c>
    </row>
    <row r="89" spans="1:10" ht="45" x14ac:dyDescent="0.25">
      <c r="A89" s="16" t="s">
        <v>239</v>
      </c>
      <c r="B89" s="4" t="s">
        <v>199</v>
      </c>
      <c r="C89" s="3" t="s">
        <v>22</v>
      </c>
      <c r="D89" s="3" t="s">
        <v>200</v>
      </c>
      <c r="E89" s="5" t="s">
        <v>201</v>
      </c>
      <c r="F89" s="58">
        <v>0.24</v>
      </c>
      <c r="G89" s="54">
        <v>6.4</v>
      </c>
      <c r="H89" s="54">
        <f>TRUNC(G89 * (1 + 24.56 / 100), 2)</f>
        <v>7.97</v>
      </c>
      <c r="I89" s="54">
        <f>TRUNC(F89 * H89, 2)</f>
        <v>1.91</v>
      </c>
      <c r="J89" s="17">
        <f t="shared" si="10"/>
        <v>2.5157443778743941E-6</v>
      </c>
    </row>
    <row r="90" spans="1:10" x14ac:dyDescent="0.25">
      <c r="A90" s="16" t="s">
        <v>240</v>
      </c>
      <c r="B90" s="4" t="s">
        <v>177</v>
      </c>
      <c r="C90" s="3" t="s">
        <v>27</v>
      </c>
      <c r="D90" s="3" t="s">
        <v>203</v>
      </c>
      <c r="E90" s="5" t="s">
        <v>179</v>
      </c>
      <c r="F90" s="58">
        <v>1.87</v>
      </c>
      <c r="G90" s="54">
        <v>17.329999999999998</v>
      </c>
      <c r="H90" s="54">
        <f>TRUNC(G90 * (1 + 24.56 / 100), 2)</f>
        <v>21.58</v>
      </c>
      <c r="I90" s="54">
        <f>TRUNC(F90 * H90, 2)</f>
        <v>40.35</v>
      </c>
      <c r="J90" s="17">
        <f t="shared" si="10"/>
        <v>5.3146746412163254E-5</v>
      </c>
    </row>
    <row r="91" spans="1:10" x14ac:dyDescent="0.25">
      <c r="A91" s="27" t="s">
        <v>241</v>
      </c>
      <c r="B91" s="28"/>
      <c r="C91" s="28"/>
      <c r="D91" s="28" t="s">
        <v>242</v>
      </c>
      <c r="E91" s="28"/>
      <c r="F91" s="60"/>
      <c r="G91" s="53"/>
      <c r="H91" s="53"/>
      <c r="I91" s="57">
        <f>SUM(I92:I96)</f>
        <v>31456.58</v>
      </c>
      <c r="J91" s="30">
        <f t="shared" si="10"/>
        <v>4.1432834702699539E-2</v>
      </c>
    </row>
    <row r="92" spans="1:10" x14ac:dyDescent="0.25">
      <c r="A92" s="16" t="s">
        <v>243</v>
      </c>
      <c r="B92" s="4" t="s">
        <v>244</v>
      </c>
      <c r="C92" s="3" t="s">
        <v>32</v>
      </c>
      <c r="D92" s="3" t="s">
        <v>245</v>
      </c>
      <c r="E92" s="5" t="s">
        <v>29</v>
      </c>
      <c r="F92" s="58">
        <v>776.1</v>
      </c>
      <c r="G92" s="54">
        <v>13.76</v>
      </c>
      <c r="H92" s="54">
        <f>TRUNC(G92 * (1 + 24.56 / 100), 2)</f>
        <v>17.13</v>
      </c>
      <c r="I92" s="54">
        <f>TRUNC(F92 * H92, 2)</f>
        <v>13294.59</v>
      </c>
      <c r="J92" s="17">
        <f t="shared" si="10"/>
        <v>1.7510884842222588E-2</v>
      </c>
    </row>
    <row r="93" spans="1:10" x14ac:dyDescent="0.25">
      <c r="A93" s="18" t="s">
        <v>246</v>
      </c>
      <c r="B93" s="7" t="s">
        <v>247</v>
      </c>
      <c r="C93" s="6" t="s">
        <v>27</v>
      </c>
      <c r="D93" s="6" t="s">
        <v>248</v>
      </c>
      <c r="E93" s="8" t="s">
        <v>93</v>
      </c>
      <c r="F93" s="59">
        <v>11.64</v>
      </c>
      <c r="G93" s="55">
        <v>162.85</v>
      </c>
      <c r="H93" s="55">
        <f>TRUNC(G93 * (1 + 24.56 / 100), 2)</f>
        <v>202.84</v>
      </c>
      <c r="I93" s="55">
        <f>TRUNC(F93 * H93, 2)</f>
        <v>2361.0500000000002</v>
      </c>
      <c r="J93" s="19">
        <f t="shared" si="10"/>
        <v>3.1098420227122195E-3</v>
      </c>
    </row>
    <row r="94" spans="1:10" ht="30" x14ac:dyDescent="0.25">
      <c r="A94" s="16" t="s">
        <v>249</v>
      </c>
      <c r="B94" s="4" t="s">
        <v>250</v>
      </c>
      <c r="C94" s="3" t="s">
        <v>32</v>
      </c>
      <c r="D94" s="3" t="s">
        <v>251</v>
      </c>
      <c r="E94" s="5" t="s">
        <v>34</v>
      </c>
      <c r="F94" s="58">
        <v>8</v>
      </c>
      <c r="G94" s="54">
        <v>320.07</v>
      </c>
      <c r="H94" s="54">
        <f>TRUNC(G94 * (1 + 24.56 / 100), 2)</f>
        <v>398.67</v>
      </c>
      <c r="I94" s="54">
        <f>TRUNC(F94 * H94, 2)</f>
        <v>3189.36</v>
      </c>
      <c r="J94" s="17">
        <f t="shared" si="10"/>
        <v>4.200845282208104E-3</v>
      </c>
    </row>
    <row r="95" spans="1:10" x14ac:dyDescent="0.25">
      <c r="A95" s="16" t="s">
        <v>252</v>
      </c>
      <c r="B95" s="4" t="s">
        <v>253</v>
      </c>
      <c r="C95" s="3" t="s">
        <v>32</v>
      </c>
      <c r="D95" s="3" t="s">
        <v>254</v>
      </c>
      <c r="E95" s="5" t="s">
        <v>89</v>
      </c>
      <c r="F95" s="58">
        <v>109.95</v>
      </c>
      <c r="G95" s="54">
        <v>34.54</v>
      </c>
      <c r="H95" s="54">
        <f>TRUNC(G95 * (1 + 24.56 / 100), 2)</f>
        <v>43.02</v>
      </c>
      <c r="I95" s="54">
        <f>TRUNC(F95 * H95, 2)</f>
        <v>4730.04</v>
      </c>
      <c r="J95" s="17">
        <f t="shared" si="10"/>
        <v>6.2301421660319375E-3</v>
      </c>
    </row>
    <row r="96" spans="1:10" ht="30" x14ac:dyDescent="0.25">
      <c r="A96" s="16" t="s">
        <v>255</v>
      </c>
      <c r="B96" s="4" t="s">
        <v>256</v>
      </c>
      <c r="C96" s="3" t="s">
        <v>27</v>
      </c>
      <c r="D96" s="3" t="s">
        <v>257</v>
      </c>
      <c r="E96" s="5" t="s">
        <v>34</v>
      </c>
      <c r="F96" s="58">
        <v>51</v>
      </c>
      <c r="G96" s="54">
        <v>124.07</v>
      </c>
      <c r="H96" s="54">
        <f>TRUNC(G96 * (1 + 24.56 / 100), 2)</f>
        <v>154.54</v>
      </c>
      <c r="I96" s="54">
        <f>TRUNC(F96 * H96, 2)</f>
        <v>7881.54</v>
      </c>
      <c r="J96" s="17">
        <f t="shared" si="10"/>
        <v>1.0381120389524687E-2</v>
      </c>
    </row>
    <row r="97" spans="1:10" x14ac:dyDescent="0.25">
      <c r="A97" s="27" t="s">
        <v>258</v>
      </c>
      <c r="B97" s="28"/>
      <c r="C97" s="28"/>
      <c r="D97" s="28" t="s">
        <v>259</v>
      </c>
      <c r="E97" s="28"/>
      <c r="F97" s="60"/>
      <c r="G97" s="53"/>
      <c r="H97" s="53"/>
      <c r="I97" s="57">
        <f>SUM(I98:I110)</f>
        <v>99148.43</v>
      </c>
      <c r="J97" s="30">
        <f t="shared" si="10"/>
        <v>0.13059272531286539</v>
      </c>
    </row>
    <row r="98" spans="1:10" x14ac:dyDescent="0.25">
      <c r="A98" s="16" t="s">
        <v>260</v>
      </c>
      <c r="B98" s="4" t="s">
        <v>140</v>
      </c>
      <c r="C98" s="3" t="s">
        <v>27</v>
      </c>
      <c r="D98" s="3" t="s">
        <v>172</v>
      </c>
      <c r="E98" s="5" t="s">
        <v>93</v>
      </c>
      <c r="F98" s="58">
        <v>1.56</v>
      </c>
      <c r="G98" s="54">
        <v>122.91</v>
      </c>
      <c r="H98" s="54">
        <f t="shared" ref="H98:H109" si="13">TRUNC(G98 * (1 + 24.56 / 100), 2)</f>
        <v>153.09</v>
      </c>
      <c r="I98" s="54">
        <f t="shared" ref="I98:I109" si="14">TRUNC(F98 * H98, 2)</f>
        <v>238.82</v>
      </c>
      <c r="J98" s="17">
        <f t="shared" si="10"/>
        <v>3.1456024729003288E-4</v>
      </c>
    </row>
    <row r="99" spans="1:10" ht="30" x14ac:dyDescent="0.25">
      <c r="A99" s="16" t="s">
        <v>261</v>
      </c>
      <c r="B99" s="4" t="s">
        <v>262</v>
      </c>
      <c r="C99" s="3" t="s">
        <v>22</v>
      </c>
      <c r="D99" s="3" t="s">
        <v>263</v>
      </c>
      <c r="E99" s="5" t="s">
        <v>29</v>
      </c>
      <c r="F99" s="58">
        <v>16.96</v>
      </c>
      <c r="G99" s="54">
        <v>49.63</v>
      </c>
      <c r="H99" s="54">
        <f t="shared" si="13"/>
        <v>61.81</v>
      </c>
      <c r="I99" s="54">
        <f t="shared" si="14"/>
        <v>1048.29</v>
      </c>
      <c r="J99" s="17">
        <f t="shared" si="10"/>
        <v>1.3807485203570413E-3</v>
      </c>
    </row>
    <row r="100" spans="1:10" ht="45" x14ac:dyDescent="0.25">
      <c r="A100" s="16" t="s">
        <v>264</v>
      </c>
      <c r="B100" s="4" t="s">
        <v>174</v>
      </c>
      <c r="C100" s="3" t="s">
        <v>22</v>
      </c>
      <c r="D100" s="3" t="s">
        <v>175</v>
      </c>
      <c r="E100" s="5" t="s">
        <v>93</v>
      </c>
      <c r="F100" s="58">
        <v>7.22</v>
      </c>
      <c r="G100" s="54">
        <v>474.44</v>
      </c>
      <c r="H100" s="54">
        <f t="shared" si="13"/>
        <v>590.96</v>
      </c>
      <c r="I100" s="54">
        <f t="shared" si="14"/>
        <v>4266.7299999999996</v>
      </c>
      <c r="J100" s="17">
        <f t="shared" si="10"/>
        <v>5.6198963400041959E-3</v>
      </c>
    </row>
    <row r="101" spans="1:10" ht="45" x14ac:dyDescent="0.25">
      <c r="A101" s="16" t="s">
        <v>265</v>
      </c>
      <c r="B101" s="4" t="s">
        <v>199</v>
      </c>
      <c r="C101" s="3" t="s">
        <v>22</v>
      </c>
      <c r="D101" s="3" t="s">
        <v>200</v>
      </c>
      <c r="E101" s="5" t="s">
        <v>201</v>
      </c>
      <c r="F101" s="58">
        <v>13.54</v>
      </c>
      <c r="G101" s="54">
        <v>6.4</v>
      </c>
      <c r="H101" s="54">
        <f t="shared" si="13"/>
        <v>7.97</v>
      </c>
      <c r="I101" s="54">
        <f t="shared" si="14"/>
        <v>107.91</v>
      </c>
      <c r="J101" s="17">
        <f t="shared" si="10"/>
        <v>1.4213297163163659E-4</v>
      </c>
    </row>
    <row r="102" spans="1:10" ht="45" x14ac:dyDescent="0.25">
      <c r="A102" s="16" t="s">
        <v>266</v>
      </c>
      <c r="B102" s="4" t="s">
        <v>267</v>
      </c>
      <c r="C102" s="3" t="s">
        <v>27</v>
      </c>
      <c r="D102" s="3" t="s">
        <v>268</v>
      </c>
      <c r="E102" s="5" t="s">
        <v>29</v>
      </c>
      <c r="F102" s="58">
        <v>48.11</v>
      </c>
      <c r="G102" s="54">
        <v>41.9</v>
      </c>
      <c r="H102" s="54">
        <f t="shared" si="13"/>
        <v>52.19</v>
      </c>
      <c r="I102" s="54">
        <f t="shared" si="14"/>
        <v>2510.86</v>
      </c>
      <c r="J102" s="17">
        <f t="shared" ref="J102:J133" si="15">I102 / 759218.63</f>
        <v>3.3071633134186922E-3</v>
      </c>
    </row>
    <row r="103" spans="1:10" x14ac:dyDescent="0.25">
      <c r="A103" s="16" t="s">
        <v>269</v>
      </c>
      <c r="B103" s="4" t="s">
        <v>177</v>
      </c>
      <c r="C103" s="3" t="s">
        <v>27</v>
      </c>
      <c r="D103" s="3" t="s">
        <v>203</v>
      </c>
      <c r="E103" s="5" t="s">
        <v>179</v>
      </c>
      <c r="F103" s="58">
        <v>149.69999999999999</v>
      </c>
      <c r="G103" s="54">
        <v>17.329999999999998</v>
      </c>
      <c r="H103" s="54">
        <f t="shared" si="13"/>
        <v>21.58</v>
      </c>
      <c r="I103" s="54">
        <f t="shared" si="14"/>
        <v>3230.52</v>
      </c>
      <c r="J103" s="17">
        <f t="shared" si="15"/>
        <v>4.2550589149794706E-3</v>
      </c>
    </row>
    <row r="104" spans="1:10" ht="60" x14ac:dyDescent="0.25">
      <c r="A104" s="16" t="s">
        <v>270</v>
      </c>
      <c r="B104" s="4" t="s">
        <v>192</v>
      </c>
      <c r="C104" s="3" t="s">
        <v>22</v>
      </c>
      <c r="D104" s="3" t="s">
        <v>193</v>
      </c>
      <c r="E104" s="5" t="s">
        <v>29</v>
      </c>
      <c r="F104" s="58">
        <v>35.61</v>
      </c>
      <c r="G104" s="54">
        <v>209.56</v>
      </c>
      <c r="H104" s="54">
        <f t="shared" si="13"/>
        <v>261.02</v>
      </c>
      <c r="I104" s="54">
        <f t="shared" si="14"/>
        <v>9294.92</v>
      </c>
      <c r="J104" s="17">
        <f t="shared" si="15"/>
        <v>1.2242744886278674E-2</v>
      </c>
    </row>
    <row r="105" spans="1:10" ht="45" x14ac:dyDescent="0.25">
      <c r="A105" s="16" t="s">
        <v>271</v>
      </c>
      <c r="B105" s="4" t="s">
        <v>272</v>
      </c>
      <c r="C105" s="3" t="s">
        <v>27</v>
      </c>
      <c r="D105" s="3" t="s">
        <v>273</v>
      </c>
      <c r="E105" s="5" t="s">
        <v>29</v>
      </c>
      <c r="F105" s="58">
        <v>99.98</v>
      </c>
      <c r="G105" s="54">
        <v>81.62</v>
      </c>
      <c r="H105" s="54">
        <f t="shared" si="13"/>
        <v>101.66</v>
      </c>
      <c r="I105" s="54">
        <f t="shared" si="14"/>
        <v>10163.959999999999</v>
      </c>
      <c r="J105" s="17">
        <f t="shared" si="15"/>
        <v>1.3387395406774989E-2</v>
      </c>
    </row>
    <row r="106" spans="1:10" ht="45" x14ac:dyDescent="0.25">
      <c r="A106" s="16" t="s">
        <v>274</v>
      </c>
      <c r="B106" s="4" t="s">
        <v>275</v>
      </c>
      <c r="C106" s="3" t="s">
        <v>27</v>
      </c>
      <c r="D106" s="3" t="s">
        <v>276</v>
      </c>
      <c r="E106" s="5" t="s">
        <v>29</v>
      </c>
      <c r="F106" s="58">
        <v>99.98</v>
      </c>
      <c r="G106" s="54">
        <v>40.19</v>
      </c>
      <c r="H106" s="54">
        <f t="shared" si="13"/>
        <v>50.06</v>
      </c>
      <c r="I106" s="54">
        <f t="shared" si="14"/>
        <v>5004.99</v>
      </c>
      <c r="J106" s="17">
        <f t="shared" si="15"/>
        <v>6.5922908135170495E-3</v>
      </c>
    </row>
    <row r="107" spans="1:10" ht="60" x14ac:dyDescent="0.25">
      <c r="A107" s="16" t="s">
        <v>277</v>
      </c>
      <c r="B107" s="4" t="s">
        <v>278</v>
      </c>
      <c r="C107" s="3" t="s">
        <v>27</v>
      </c>
      <c r="D107" s="3" t="s">
        <v>279</v>
      </c>
      <c r="E107" s="5" t="s">
        <v>29</v>
      </c>
      <c r="F107" s="58">
        <v>99.98</v>
      </c>
      <c r="G107" s="54">
        <v>5.76</v>
      </c>
      <c r="H107" s="54">
        <f t="shared" si="13"/>
        <v>7.17</v>
      </c>
      <c r="I107" s="54">
        <f t="shared" si="14"/>
        <v>716.85</v>
      </c>
      <c r="J107" s="17">
        <f t="shared" si="15"/>
        <v>9.4419442789490037E-4</v>
      </c>
    </row>
    <row r="108" spans="1:10" ht="75" x14ac:dyDescent="0.25">
      <c r="A108" s="16" t="s">
        <v>280</v>
      </c>
      <c r="B108" s="4" t="s">
        <v>281</v>
      </c>
      <c r="C108" s="3" t="s">
        <v>27</v>
      </c>
      <c r="D108" s="3" t="s">
        <v>282</v>
      </c>
      <c r="E108" s="5" t="s">
        <v>29</v>
      </c>
      <c r="F108" s="58">
        <v>99.98</v>
      </c>
      <c r="G108" s="54">
        <v>16.010000000000002</v>
      </c>
      <c r="H108" s="54">
        <f t="shared" si="13"/>
        <v>19.940000000000001</v>
      </c>
      <c r="I108" s="54">
        <f t="shared" si="14"/>
        <v>1993.6</v>
      </c>
      <c r="J108" s="17">
        <f t="shared" si="15"/>
        <v>2.6258575872933993E-3</v>
      </c>
    </row>
    <row r="109" spans="1:10" ht="60" x14ac:dyDescent="0.25">
      <c r="A109" s="16" t="s">
        <v>283</v>
      </c>
      <c r="B109" s="4" t="s">
        <v>284</v>
      </c>
      <c r="C109" s="3" t="s">
        <v>65</v>
      </c>
      <c r="D109" s="3" t="s">
        <v>285</v>
      </c>
      <c r="E109" s="5" t="s">
        <v>29</v>
      </c>
      <c r="F109" s="58">
        <v>99.98</v>
      </c>
      <c r="G109" s="54">
        <v>86</v>
      </c>
      <c r="H109" s="54">
        <f t="shared" si="13"/>
        <v>107.12</v>
      </c>
      <c r="I109" s="54">
        <f t="shared" si="14"/>
        <v>10709.85</v>
      </c>
      <c r="J109" s="17">
        <f t="shared" si="15"/>
        <v>1.4106410955695332E-2</v>
      </c>
    </row>
    <row r="110" spans="1:10" ht="30" x14ac:dyDescent="0.25">
      <c r="A110" s="18" t="s">
        <v>286</v>
      </c>
      <c r="B110" s="7" t="s">
        <v>287</v>
      </c>
      <c r="C110" s="6" t="s">
        <v>65</v>
      </c>
      <c r="D110" s="6" t="s">
        <v>288</v>
      </c>
      <c r="E110" s="8" t="s">
        <v>34</v>
      </c>
      <c r="F110" s="59">
        <v>1</v>
      </c>
      <c r="G110" s="55">
        <v>43252.2</v>
      </c>
      <c r="H110" s="55" t="str">
        <f>TRUNC(G110 * (1 + 15.28 / 100), 2) &amp;CHAR(10)&amp; "(15.28%)"</f>
        <v>49861,13
(15.28%)</v>
      </c>
      <c r="I110" s="55">
        <f>TRUNC(F110 * TRUNC(G110 * (1 + 15.28 / 100), 2), 2)</f>
        <v>49861.13</v>
      </c>
      <c r="J110" s="19">
        <f t="shared" si="15"/>
        <v>6.5674270927729997E-2</v>
      </c>
    </row>
    <row r="111" spans="1:10" x14ac:dyDescent="0.25">
      <c r="A111" s="27" t="s">
        <v>289</v>
      </c>
      <c r="B111" s="28"/>
      <c r="C111" s="28"/>
      <c r="D111" s="28" t="s">
        <v>290</v>
      </c>
      <c r="E111" s="28"/>
      <c r="F111" s="60"/>
      <c r="G111" s="53"/>
      <c r="H111" s="53"/>
      <c r="I111" s="57">
        <f>SUM(I112:I115)</f>
        <v>2449.2600000000002</v>
      </c>
      <c r="J111" s="30">
        <f t="shared" si="15"/>
        <v>3.2260272643731096E-3</v>
      </c>
    </row>
    <row r="112" spans="1:10" x14ac:dyDescent="0.25">
      <c r="A112" s="16" t="s">
        <v>291</v>
      </c>
      <c r="B112" s="4" t="s">
        <v>91</v>
      </c>
      <c r="C112" s="3" t="s">
        <v>32</v>
      </c>
      <c r="D112" s="3" t="s">
        <v>92</v>
      </c>
      <c r="E112" s="5" t="s">
        <v>93</v>
      </c>
      <c r="F112" s="58">
        <v>1.28</v>
      </c>
      <c r="G112" s="54">
        <v>42.87</v>
      </c>
      <c r="H112" s="54">
        <f>TRUNC(G112 * (1 + 24.56 / 100), 2)</f>
        <v>53.39</v>
      </c>
      <c r="I112" s="54">
        <f>TRUNC(F112 * H112, 2)</f>
        <v>68.33</v>
      </c>
      <c r="J112" s="17">
        <f t="shared" si="15"/>
        <v>9.0000425832543115E-5</v>
      </c>
    </row>
    <row r="113" spans="1:10" x14ac:dyDescent="0.25">
      <c r="A113" s="16" t="s">
        <v>292</v>
      </c>
      <c r="B113" s="4" t="s">
        <v>140</v>
      </c>
      <c r="C113" s="3" t="s">
        <v>27</v>
      </c>
      <c r="D113" s="3" t="s">
        <v>172</v>
      </c>
      <c r="E113" s="5" t="s">
        <v>93</v>
      </c>
      <c r="F113" s="58">
        <v>0.42</v>
      </c>
      <c r="G113" s="54">
        <v>122.91</v>
      </c>
      <c r="H113" s="54">
        <f>TRUNC(G113 * (1 + 24.56 / 100), 2)</f>
        <v>153.09</v>
      </c>
      <c r="I113" s="54">
        <f>TRUNC(F113 * H113, 2)</f>
        <v>64.290000000000006</v>
      </c>
      <c r="J113" s="17">
        <f t="shared" si="15"/>
        <v>8.467916547306012E-5</v>
      </c>
    </row>
    <row r="114" spans="1:10" ht="45" x14ac:dyDescent="0.25">
      <c r="A114" s="16" t="s">
        <v>293</v>
      </c>
      <c r="B114" s="4" t="s">
        <v>174</v>
      </c>
      <c r="C114" s="3" t="s">
        <v>22</v>
      </c>
      <c r="D114" s="3" t="s">
        <v>175</v>
      </c>
      <c r="E114" s="5" t="s">
        <v>93</v>
      </c>
      <c r="F114" s="58">
        <v>0.85</v>
      </c>
      <c r="G114" s="54">
        <v>474.44</v>
      </c>
      <c r="H114" s="54">
        <f>TRUNC(G114 * (1 + 24.56 / 100), 2)</f>
        <v>590.96</v>
      </c>
      <c r="I114" s="54">
        <f>TRUNC(F114 * H114, 2)</f>
        <v>502.31</v>
      </c>
      <c r="J114" s="17">
        <f t="shared" si="15"/>
        <v>6.6161442850789902E-4</v>
      </c>
    </row>
    <row r="115" spans="1:10" ht="60" x14ac:dyDescent="0.25">
      <c r="A115" s="16" t="s">
        <v>294</v>
      </c>
      <c r="B115" s="4" t="s">
        <v>181</v>
      </c>
      <c r="C115" s="3" t="s">
        <v>22</v>
      </c>
      <c r="D115" s="3" t="s">
        <v>182</v>
      </c>
      <c r="E115" s="5" t="s">
        <v>29</v>
      </c>
      <c r="F115" s="58">
        <v>8.1199999999999992</v>
      </c>
      <c r="G115" s="54">
        <v>179.39</v>
      </c>
      <c r="H115" s="54">
        <f>TRUNC(G115 * (1 + 24.56 / 100), 2)</f>
        <v>223.44</v>
      </c>
      <c r="I115" s="54">
        <f>TRUNC(F115 * H115, 2)</f>
        <v>1814.33</v>
      </c>
      <c r="J115" s="17">
        <f t="shared" si="15"/>
        <v>2.3897332445596072E-3</v>
      </c>
    </row>
    <row r="116" spans="1:10" x14ac:dyDescent="0.25">
      <c r="A116" s="27" t="s">
        <v>295</v>
      </c>
      <c r="B116" s="28"/>
      <c r="C116" s="28"/>
      <c r="D116" s="28" t="s">
        <v>296</v>
      </c>
      <c r="E116" s="28"/>
      <c r="F116" s="60"/>
      <c r="G116" s="53"/>
      <c r="H116" s="53"/>
      <c r="I116" s="57">
        <f>SUM(I117:I120)</f>
        <v>23119.1</v>
      </c>
      <c r="J116" s="30">
        <f t="shared" si="15"/>
        <v>3.0451175835872202E-2</v>
      </c>
    </row>
    <row r="117" spans="1:10" ht="45" x14ac:dyDescent="0.25">
      <c r="A117" s="16" t="s">
        <v>297</v>
      </c>
      <c r="B117" s="4" t="s">
        <v>298</v>
      </c>
      <c r="C117" s="3" t="s">
        <v>27</v>
      </c>
      <c r="D117" s="3" t="s">
        <v>299</v>
      </c>
      <c r="E117" s="5" t="s">
        <v>93</v>
      </c>
      <c r="F117" s="58">
        <v>29.4</v>
      </c>
      <c r="G117" s="54">
        <v>548.35</v>
      </c>
      <c r="H117" s="54">
        <f>TRUNC(G117 * (1 + 24.56 / 100), 2)</f>
        <v>683.02</v>
      </c>
      <c r="I117" s="54">
        <f>TRUNC(F117 * H117, 2)</f>
        <v>20080.78</v>
      </c>
      <c r="J117" s="17">
        <f t="shared" si="15"/>
        <v>2.6449271931064177E-2</v>
      </c>
    </row>
    <row r="118" spans="1:10" ht="30" x14ac:dyDescent="0.25">
      <c r="A118" s="16" t="s">
        <v>300</v>
      </c>
      <c r="B118" s="4" t="s">
        <v>301</v>
      </c>
      <c r="C118" s="3" t="s">
        <v>22</v>
      </c>
      <c r="D118" s="3" t="s">
        <v>302</v>
      </c>
      <c r="E118" s="5" t="s">
        <v>93</v>
      </c>
      <c r="F118" s="58">
        <v>23.52</v>
      </c>
      <c r="G118" s="54">
        <v>18.059999999999999</v>
      </c>
      <c r="H118" s="54">
        <f>TRUNC(G118 * (1 + 24.56 / 100), 2)</f>
        <v>22.49</v>
      </c>
      <c r="I118" s="54">
        <f>TRUNC(F118 * H118, 2)</f>
        <v>528.96</v>
      </c>
      <c r="J118" s="17">
        <f t="shared" si="15"/>
        <v>6.9671630686934016E-4</v>
      </c>
    </row>
    <row r="119" spans="1:10" ht="45" x14ac:dyDescent="0.25">
      <c r="A119" s="16" t="s">
        <v>303</v>
      </c>
      <c r="B119" s="4" t="s">
        <v>304</v>
      </c>
      <c r="C119" s="3" t="s">
        <v>22</v>
      </c>
      <c r="D119" s="3" t="s">
        <v>305</v>
      </c>
      <c r="E119" s="5" t="s">
        <v>24</v>
      </c>
      <c r="F119" s="58">
        <v>2</v>
      </c>
      <c r="G119" s="54">
        <v>323.08999999999997</v>
      </c>
      <c r="H119" s="54">
        <f>TRUNC(G119 * (1 + 24.56 / 100), 2)</f>
        <v>402.44</v>
      </c>
      <c r="I119" s="54">
        <f>TRUNC(F119 * H119, 2)</f>
        <v>804.88</v>
      </c>
      <c r="J119" s="17">
        <f t="shared" si="15"/>
        <v>1.0601425836981899E-3</v>
      </c>
    </row>
    <row r="120" spans="1:10" ht="60" x14ac:dyDescent="0.25">
      <c r="A120" s="16" t="s">
        <v>306</v>
      </c>
      <c r="B120" s="4" t="s">
        <v>307</v>
      </c>
      <c r="C120" s="3" t="s">
        <v>22</v>
      </c>
      <c r="D120" s="3" t="s">
        <v>308</v>
      </c>
      <c r="E120" s="5" t="s">
        <v>29</v>
      </c>
      <c r="F120" s="58">
        <v>13.28</v>
      </c>
      <c r="G120" s="54">
        <v>103.05</v>
      </c>
      <c r="H120" s="54">
        <f>TRUNC(G120 * (1 + 24.56 / 100), 2)</f>
        <v>128.35</v>
      </c>
      <c r="I120" s="54">
        <f>TRUNC(F120 * H120, 2)</f>
        <v>1704.48</v>
      </c>
      <c r="J120" s="17">
        <f t="shared" si="15"/>
        <v>2.2450450142404961E-3</v>
      </c>
    </row>
    <row r="121" spans="1:10" x14ac:dyDescent="0.25">
      <c r="A121" s="27" t="s">
        <v>309</v>
      </c>
      <c r="B121" s="28"/>
      <c r="C121" s="28"/>
      <c r="D121" s="28" t="s">
        <v>310</v>
      </c>
      <c r="E121" s="28"/>
      <c r="F121" s="60"/>
      <c r="G121" s="53"/>
      <c r="H121" s="53"/>
      <c r="I121" s="57">
        <f>SUM(I122:I126)</f>
        <v>25995.919999999998</v>
      </c>
      <c r="J121" s="30">
        <f t="shared" si="15"/>
        <v>3.4240361040666238E-2</v>
      </c>
    </row>
    <row r="122" spans="1:10" ht="30" x14ac:dyDescent="0.25">
      <c r="A122" s="18" t="s">
        <v>311</v>
      </c>
      <c r="B122" s="7" t="s">
        <v>312</v>
      </c>
      <c r="C122" s="6" t="s">
        <v>65</v>
      </c>
      <c r="D122" s="6" t="s">
        <v>313</v>
      </c>
      <c r="E122" s="8" t="s">
        <v>34</v>
      </c>
      <c r="F122" s="59">
        <v>1</v>
      </c>
      <c r="G122" s="55">
        <v>14164.2</v>
      </c>
      <c r="H122" s="55" t="str">
        <f>TRUNC(G122 * (1 + 15.28 / 100), 2) &amp;CHAR(10)&amp; "(15.28%)"</f>
        <v>16328,48
(15.28%)</v>
      </c>
      <c r="I122" s="55">
        <f>TRUNC(F122 * TRUNC(G122 * (1 + 15.28 / 100), 2), 2)</f>
        <v>16328.48</v>
      </c>
      <c r="J122" s="19">
        <f t="shared" si="15"/>
        <v>2.1506953800646329E-2</v>
      </c>
    </row>
    <row r="123" spans="1:10" ht="30" x14ac:dyDescent="0.25">
      <c r="A123" s="18" t="s">
        <v>314</v>
      </c>
      <c r="B123" s="7" t="s">
        <v>315</v>
      </c>
      <c r="C123" s="6" t="s">
        <v>65</v>
      </c>
      <c r="D123" s="6" t="s">
        <v>316</v>
      </c>
      <c r="E123" s="8" t="s">
        <v>34</v>
      </c>
      <c r="F123" s="59">
        <v>1</v>
      </c>
      <c r="G123" s="55">
        <v>7354.21</v>
      </c>
      <c r="H123" s="55" t="str">
        <f>TRUNC(G123 * (1 + 15.28 / 100), 2) &amp;CHAR(10)&amp; "(15.28%)"</f>
        <v>8477,93
(15.28%)</v>
      </c>
      <c r="I123" s="55">
        <f>TRUNC(F123 * TRUNC(G123 * (1 + 15.28 / 100), 2), 2)</f>
        <v>8477.93</v>
      </c>
      <c r="J123" s="19">
        <f t="shared" si="15"/>
        <v>1.1166651692938567E-2</v>
      </c>
    </row>
    <row r="124" spans="1:10" x14ac:dyDescent="0.25">
      <c r="A124" s="16" t="s">
        <v>317</v>
      </c>
      <c r="B124" s="4" t="s">
        <v>318</v>
      </c>
      <c r="C124" s="3" t="s">
        <v>27</v>
      </c>
      <c r="D124" s="3" t="s">
        <v>319</v>
      </c>
      <c r="E124" s="5" t="s">
        <v>320</v>
      </c>
      <c r="F124" s="58">
        <v>8</v>
      </c>
      <c r="G124" s="54">
        <v>22.09</v>
      </c>
      <c r="H124" s="54">
        <f>TRUNC(G124 * (1 + 24.56 / 100), 2)</f>
        <v>27.51</v>
      </c>
      <c r="I124" s="54">
        <f>TRUNC(F124 * H124, 2)</f>
        <v>220.08</v>
      </c>
      <c r="J124" s="17">
        <f t="shared" si="15"/>
        <v>2.8987697522649044E-4</v>
      </c>
    </row>
    <row r="125" spans="1:10" x14ac:dyDescent="0.25">
      <c r="A125" s="16" t="s">
        <v>321</v>
      </c>
      <c r="B125" s="4" t="s">
        <v>322</v>
      </c>
      <c r="C125" s="3" t="s">
        <v>27</v>
      </c>
      <c r="D125" s="3" t="s">
        <v>323</v>
      </c>
      <c r="E125" s="5" t="s">
        <v>320</v>
      </c>
      <c r="F125" s="58">
        <v>32</v>
      </c>
      <c r="G125" s="54">
        <v>15.71</v>
      </c>
      <c r="H125" s="54">
        <f>TRUNC(G125 * (1 + 24.56 / 100), 2)</f>
        <v>19.559999999999999</v>
      </c>
      <c r="I125" s="54">
        <f>TRUNC(F125 * H125, 2)</f>
        <v>625.91999999999996</v>
      </c>
      <c r="J125" s="17">
        <f t="shared" si="15"/>
        <v>8.2442655549693237E-4</v>
      </c>
    </row>
    <row r="126" spans="1:10" ht="45" x14ac:dyDescent="0.25">
      <c r="A126" s="16" t="s">
        <v>324</v>
      </c>
      <c r="B126" s="4" t="s">
        <v>325</v>
      </c>
      <c r="C126" s="3" t="s">
        <v>22</v>
      </c>
      <c r="D126" s="3" t="s">
        <v>326</v>
      </c>
      <c r="E126" s="5" t="s">
        <v>93</v>
      </c>
      <c r="F126" s="58">
        <v>0.5</v>
      </c>
      <c r="G126" s="54">
        <v>551.55999999999995</v>
      </c>
      <c r="H126" s="54">
        <f>TRUNC(G126 * (1 + 24.56 / 100), 2)</f>
        <v>687.02</v>
      </c>
      <c r="I126" s="54">
        <f>TRUNC(F126 * H126, 2)</f>
        <v>343.51</v>
      </c>
      <c r="J126" s="17">
        <f t="shared" si="15"/>
        <v>4.5245201635792315E-4</v>
      </c>
    </row>
    <row r="127" spans="1:10" ht="28.5" x14ac:dyDescent="0.25">
      <c r="A127" s="27" t="s">
        <v>327</v>
      </c>
      <c r="B127" s="28"/>
      <c r="C127" s="28"/>
      <c r="D127" s="28" t="s">
        <v>328</v>
      </c>
      <c r="E127" s="28"/>
      <c r="F127" s="60"/>
      <c r="G127" s="53"/>
      <c r="H127" s="53"/>
      <c r="I127" s="57">
        <f>SUM(I128,I130)</f>
        <v>130061.44</v>
      </c>
      <c r="J127" s="30">
        <f t="shared" si="15"/>
        <v>0.17130960023992034</v>
      </c>
    </row>
    <row r="128" spans="1:10" ht="57" x14ac:dyDescent="0.25">
      <c r="A128" s="27" t="s">
        <v>329</v>
      </c>
      <c r="B128" s="28"/>
      <c r="C128" s="28"/>
      <c r="D128" s="28" t="s">
        <v>330</v>
      </c>
      <c r="E128" s="28"/>
      <c r="F128" s="60"/>
      <c r="G128" s="53"/>
      <c r="H128" s="53"/>
      <c r="I128" s="57">
        <f>SUM(I129)</f>
        <v>4370.63</v>
      </c>
      <c r="J128" s="30">
        <f t="shared" si="15"/>
        <v>5.75674756558595E-3</v>
      </c>
    </row>
    <row r="129" spans="1:10" ht="45" x14ac:dyDescent="0.25">
      <c r="A129" s="16" t="s">
        <v>331</v>
      </c>
      <c r="B129" s="4" t="s">
        <v>332</v>
      </c>
      <c r="C129" s="3" t="s">
        <v>65</v>
      </c>
      <c r="D129" s="3" t="s">
        <v>330</v>
      </c>
      <c r="E129" s="5" t="s">
        <v>34</v>
      </c>
      <c r="F129" s="58">
        <v>1</v>
      </c>
      <c r="G129" s="54">
        <v>3508.86</v>
      </c>
      <c r="H129" s="54">
        <f>TRUNC(G129 * (1 + 24.56 / 100), 2)</f>
        <v>4370.63</v>
      </c>
      <c r="I129" s="54">
        <f>TRUNC(F129 * H129, 2)</f>
        <v>4370.63</v>
      </c>
      <c r="J129" s="17">
        <f t="shared" si="15"/>
        <v>5.75674756558595E-3</v>
      </c>
    </row>
    <row r="130" spans="1:10" x14ac:dyDescent="0.25">
      <c r="A130" s="27" t="s">
        <v>333</v>
      </c>
      <c r="B130" s="28"/>
      <c r="C130" s="28"/>
      <c r="D130" s="28" t="s">
        <v>334</v>
      </c>
      <c r="E130" s="28"/>
      <c r="F130" s="60"/>
      <c r="G130" s="53"/>
      <c r="H130" s="53"/>
      <c r="I130" s="57">
        <f>SUM(I131:I161)</f>
        <v>125690.81</v>
      </c>
      <c r="J130" s="30">
        <f t="shared" si="15"/>
        <v>0.16555285267433439</v>
      </c>
    </row>
    <row r="131" spans="1:10" x14ac:dyDescent="0.25">
      <c r="A131" s="16" t="s">
        <v>335</v>
      </c>
      <c r="B131" s="4" t="s">
        <v>336</v>
      </c>
      <c r="C131" s="3" t="s">
        <v>32</v>
      </c>
      <c r="D131" s="3" t="s">
        <v>337</v>
      </c>
      <c r="E131" s="5" t="s">
        <v>34</v>
      </c>
      <c r="F131" s="58">
        <v>28</v>
      </c>
      <c r="G131" s="54">
        <v>255.44</v>
      </c>
      <c r="H131" s="54">
        <f t="shared" ref="H131:H161" si="16">TRUNC(G131 * (1 + 24.56 / 100), 2)</f>
        <v>318.17</v>
      </c>
      <c r="I131" s="54">
        <f t="shared" ref="I131:I161" si="17">TRUNC(F131 * H131, 2)</f>
        <v>8908.76</v>
      </c>
      <c r="J131" s="17">
        <f t="shared" si="15"/>
        <v>1.1734116693105911E-2</v>
      </c>
    </row>
    <row r="132" spans="1:10" x14ac:dyDescent="0.25">
      <c r="A132" s="16" t="s">
        <v>338</v>
      </c>
      <c r="B132" s="4" t="s">
        <v>339</v>
      </c>
      <c r="C132" s="3" t="s">
        <v>32</v>
      </c>
      <c r="D132" s="3" t="s">
        <v>340</v>
      </c>
      <c r="E132" s="5" t="s">
        <v>34</v>
      </c>
      <c r="F132" s="58">
        <v>3</v>
      </c>
      <c r="G132" s="54">
        <v>70.37</v>
      </c>
      <c r="H132" s="54">
        <f t="shared" si="16"/>
        <v>87.65</v>
      </c>
      <c r="I132" s="54">
        <f t="shared" si="17"/>
        <v>262.95</v>
      </c>
      <c r="J132" s="17">
        <f t="shared" si="15"/>
        <v>3.4634292364506383E-4</v>
      </c>
    </row>
    <row r="133" spans="1:10" x14ac:dyDescent="0.25">
      <c r="A133" s="16" t="s">
        <v>341</v>
      </c>
      <c r="B133" s="4" t="s">
        <v>342</v>
      </c>
      <c r="C133" s="3" t="s">
        <v>32</v>
      </c>
      <c r="D133" s="3" t="s">
        <v>343</v>
      </c>
      <c r="E133" s="5" t="s">
        <v>34</v>
      </c>
      <c r="F133" s="58">
        <v>27</v>
      </c>
      <c r="G133" s="54">
        <v>59.27</v>
      </c>
      <c r="H133" s="54">
        <f t="shared" si="16"/>
        <v>73.819999999999993</v>
      </c>
      <c r="I133" s="54">
        <f t="shared" si="17"/>
        <v>1993.14</v>
      </c>
      <c r="J133" s="17">
        <f t="shared" si="15"/>
        <v>2.6252517012128641E-3</v>
      </c>
    </row>
    <row r="134" spans="1:10" ht="45" x14ac:dyDescent="0.25">
      <c r="A134" s="16" t="s">
        <v>344</v>
      </c>
      <c r="B134" s="4" t="s">
        <v>345</v>
      </c>
      <c r="C134" s="3" t="s">
        <v>27</v>
      </c>
      <c r="D134" s="3" t="s">
        <v>346</v>
      </c>
      <c r="E134" s="5" t="s">
        <v>89</v>
      </c>
      <c r="F134" s="58">
        <v>125</v>
      </c>
      <c r="G134" s="54">
        <v>16.53</v>
      </c>
      <c r="H134" s="54">
        <f t="shared" si="16"/>
        <v>20.58</v>
      </c>
      <c r="I134" s="54">
        <f t="shared" si="17"/>
        <v>2572.5</v>
      </c>
      <c r="J134" s="17">
        <f t="shared" ref="J134:J165" si="18">I134 / 759218.63</f>
        <v>3.3883520482104082E-3</v>
      </c>
    </row>
    <row r="135" spans="1:10" ht="45" x14ac:dyDescent="0.25">
      <c r="A135" s="16" t="s">
        <v>347</v>
      </c>
      <c r="B135" s="4" t="s">
        <v>348</v>
      </c>
      <c r="C135" s="3" t="s">
        <v>27</v>
      </c>
      <c r="D135" s="3" t="s">
        <v>349</v>
      </c>
      <c r="E135" s="5" t="s">
        <v>89</v>
      </c>
      <c r="F135" s="58">
        <v>1500</v>
      </c>
      <c r="G135" s="54">
        <v>7.1</v>
      </c>
      <c r="H135" s="54">
        <f t="shared" si="16"/>
        <v>8.84</v>
      </c>
      <c r="I135" s="54">
        <f t="shared" si="17"/>
        <v>13260</v>
      </c>
      <c r="J135" s="17">
        <f t="shared" si="18"/>
        <v>1.7465324843253648E-2</v>
      </c>
    </row>
    <row r="136" spans="1:10" ht="30" x14ac:dyDescent="0.25">
      <c r="A136" s="16" t="s">
        <v>350</v>
      </c>
      <c r="B136" s="4" t="s">
        <v>351</v>
      </c>
      <c r="C136" s="3" t="s">
        <v>22</v>
      </c>
      <c r="D136" s="3" t="s">
        <v>352</v>
      </c>
      <c r="E136" s="5" t="s">
        <v>89</v>
      </c>
      <c r="F136" s="58">
        <v>54</v>
      </c>
      <c r="G136" s="54">
        <v>19.05</v>
      </c>
      <c r="H136" s="54">
        <f t="shared" si="16"/>
        <v>23.72</v>
      </c>
      <c r="I136" s="54">
        <f t="shared" si="17"/>
        <v>1280.8800000000001</v>
      </c>
      <c r="J136" s="17">
        <f t="shared" si="18"/>
        <v>1.6871029626867825E-3</v>
      </c>
    </row>
    <row r="137" spans="1:10" ht="45" x14ac:dyDescent="0.25">
      <c r="A137" s="16" t="s">
        <v>353</v>
      </c>
      <c r="B137" s="4" t="s">
        <v>354</v>
      </c>
      <c r="C137" s="3" t="s">
        <v>27</v>
      </c>
      <c r="D137" s="3" t="s">
        <v>355</v>
      </c>
      <c r="E137" s="5" t="s">
        <v>89</v>
      </c>
      <c r="F137" s="58">
        <v>10</v>
      </c>
      <c r="G137" s="54">
        <v>2.58</v>
      </c>
      <c r="H137" s="54">
        <f t="shared" si="16"/>
        <v>3.21</v>
      </c>
      <c r="I137" s="54">
        <f t="shared" si="17"/>
        <v>32.1</v>
      </c>
      <c r="J137" s="17">
        <f t="shared" si="18"/>
        <v>4.2280311272129872E-5</v>
      </c>
    </row>
    <row r="138" spans="1:10" ht="45" x14ac:dyDescent="0.25">
      <c r="A138" s="16" t="s">
        <v>356</v>
      </c>
      <c r="B138" s="4" t="s">
        <v>357</v>
      </c>
      <c r="C138" s="3" t="s">
        <v>27</v>
      </c>
      <c r="D138" s="3" t="s">
        <v>358</v>
      </c>
      <c r="E138" s="5" t="s">
        <v>89</v>
      </c>
      <c r="F138" s="58">
        <v>25</v>
      </c>
      <c r="G138" s="54">
        <v>9.9499999999999993</v>
      </c>
      <c r="H138" s="54">
        <f t="shared" si="16"/>
        <v>12.39</v>
      </c>
      <c r="I138" s="54">
        <f t="shared" si="17"/>
        <v>309.75</v>
      </c>
      <c r="J138" s="17">
        <f t="shared" si="18"/>
        <v>4.0798524662125324E-4</v>
      </c>
    </row>
    <row r="139" spans="1:10" ht="45" x14ac:dyDescent="0.25">
      <c r="A139" s="16" t="s">
        <v>359</v>
      </c>
      <c r="B139" s="4" t="s">
        <v>360</v>
      </c>
      <c r="C139" s="3" t="s">
        <v>27</v>
      </c>
      <c r="D139" s="3" t="s">
        <v>361</v>
      </c>
      <c r="E139" s="5" t="s">
        <v>89</v>
      </c>
      <c r="F139" s="58">
        <v>5</v>
      </c>
      <c r="G139" s="54">
        <v>8.52</v>
      </c>
      <c r="H139" s="54">
        <f t="shared" si="16"/>
        <v>10.61</v>
      </c>
      <c r="I139" s="54">
        <f t="shared" si="17"/>
        <v>53.05</v>
      </c>
      <c r="J139" s="17">
        <f t="shared" si="18"/>
        <v>6.9874470809547966E-5</v>
      </c>
    </row>
    <row r="140" spans="1:10" ht="30" x14ac:dyDescent="0.25">
      <c r="A140" s="16" t="s">
        <v>362</v>
      </c>
      <c r="B140" s="4" t="s">
        <v>363</v>
      </c>
      <c r="C140" s="3" t="s">
        <v>65</v>
      </c>
      <c r="D140" s="3" t="s">
        <v>364</v>
      </c>
      <c r="E140" s="5" t="s">
        <v>89</v>
      </c>
      <c r="F140" s="58">
        <v>200</v>
      </c>
      <c r="G140" s="54">
        <v>13.95</v>
      </c>
      <c r="H140" s="54">
        <f t="shared" si="16"/>
        <v>17.37</v>
      </c>
      <c r="I140" s="54">
        <f t="shared" si="17"/>
        <v>3474</v>
      </c>
      <c r="J140" s="17">
        <f t="shared" si="18"/>
        <v>4.5757570516940559E-3</v>
      </c>
    </row>
    <row r="141" spans="1:10" ht="30" x14ac:dyDescent="0.25">
      <c r="A141" s="16" t="s">
        <v>365</v>
      </c>
      <c r="B141" s="4" t="s">
        <v>366</v>
      </c>
      <c r="C141" s="3" t="s">
        <v>27</v>
      </c>
      <c r="D141" s="3" t="s">
        <v>367</v>
      </c>
      <c r="E141" s="5" t="s">
        <v>89</v>
      </c>
      <c r="F141" s="58">
        <v>210</v>
      </c>
      <c r="G141" s="54">
        <v>11.55</v>
      </c>
      <c r="H141" s="54">
        <f t="shared" si="16"/>
        <v>14.38</v>
      </c>
      <c r="I141" s="54">
        <f t="shared" si="17"/>
        <v>3019.8</v>
      </c>
      <c r="J141" s="17">
        <f t="shared" si="18"/>
        <v>3.9775104043482182E-3</v>
      </c>
    </row>
    <row r="142" spans="1:10" ht="30" x14ac:dyDescent="0.25">
      <c r="A142" s="16" t="s">
        <v>368</v>
      </c>
      <c r="B142" s="4" t="s">
        <v>369</v>
      </c>
      <c r="C142" s="3" t="s">
        <v>65</v>
      </c>
      <c r="D142" s="3" t="s">
        <v>370</v>
      </c>
      <c r="E142" s="5" t="s">
        <v>89</v>
      </c>
      <c r="F142" s="58">
        <v>168</v>
      </c>
      <c r="G142" s="54">
        <v>6.06</v>
      </c>
      <c r="H142" s="54">
        <f t="shared" si="16"/>
        <v>7.54</v>
      </c>
      <c r="I142" s="54">
        <f t="shared" si="17"/>
        <v>1266.72</v>
      </c>
      <c r="J142" s="17">
        <f t="shared" si="18"/>
        <v>1.668452208555525E-3</v>
      </c>
    </row>
    <row r="143" spans="1:10" x14ac:dyDescent="0.25">
      <c r="A143" s="18" t="s">
        <v>371</v>
      </c>
      <c r="B143" s="7" t="s">
        <v>372</v>
      </c>
      <c r="C143" s="6" t="s">
        <v>373</v>
      </c>
      <c r="D143" s="6" t="s">
        <v>374</v>
      </c>
      <c r="E143" s="8" t="s">
        <v>375</v>
      </c>
      <c r="F143" s="59">
        <v>15</v>
      </c>
      <c r="G143" s="55">
        <v>0.77</v>
      </c>
      <c r="H143" s="55">
        <f t="shared" si="16"/>
        <v>0.95</v>
      </c>
      <c r="I143" s="55">
        <f t="shared" si="17"/>
        <v>14.25</v>
      </c>
      <c r="J143" s="19">
        <f t="shared" si="18"/>
        <v>1.8769297060057653E-5</v>
      </c>
    </row>
    <row r="144" spans="1:10" ht="30" x14ac:dyDescent="0.25">
      <c r="A144" s="16" t="s">
        <v>376</v>
      </c>
      <c r="B144" s="4" t="s">
        <v>377</v>
      </c>
      <c r="C144" s="3" t="s">
        <v>22</v>
      </c>
      <c r="D144" s="3" t="s">
        <v>378</v>
      </c>
      <c r="E144" s="5" t="s">
        <v>89</v>
      </c>
      <c r="F144" s="58">
        <v>200</v>
      </c>
      <c r="G144" s="54">
        <v>5.07</v>
      </c>
      <c r="H144" s="54">
        <f t="shared" si="16"/>
        <v>6.31</v>
      </c>
      <c r="I144" s="54">
        <f t="shared" si="17"/>
        <v>1262</v>
      </c>
      <c r="J144" s="17">
        <f t="shared" si="18"/>
        <v>1.6622352905117726E-3</v>
      </c>
    </row>
    <row r="145" spans="1:10" ht="30" x14ac:dyDescent="0.25">
      <c r="A145" s="18" t="s">
        <v>379</v>
      </c>
      <c r="B145" s="7" t="s">
        <v>380</v>
      </c>
      <c r="C145" s="6" t="s">
        <v>27</v>
      </c>
      <c r="D145" s="6" t="s">
        <v>381</v>
      </c>
      <c r="E145" s="8" t="s">
        <v>34</v>
      </c>
      <c r="F145" s="59">
        <v>3</v>
      </c>
      <c r="G145" s="55">
        <v>0.87</v>
      </c>
      <c r="H145" s="55">
        <f t="shared" si="16"/>
        <v>1.08</v>
      </c>
      <c r="I145" s="55">
        <f t="shared" si="17"/>
        <v>3.24</v>
      </c>
      <c r="J145" s="19">
        <f t="shared" si="18"/>
        <v>4.2675454368131087E-6</v>
      </c>
    </row>
    <row r="146" spans="1:10" ht="45" x14ac:dyDescent="0.25">
      <c r="A146" s="18" t="s">
        <v>382</v>
      </c>
      <c r="B146" s="7" t="s">
        <v>383</v>
      </c>
      <c r="C146" s="6" t="s">
        <v>27</v>
      </c>
      <c r="D146" s="6" t="s">
        <v>384</v>
      </c>
      <c r="E146" s="8" t="s">
        <v>34</v>
      </c>
      <c r="F146" s="59">
        <v>72</v>
      </c>
      <c r="G146" s="55">
        <v>10.88</v>
      </c>
      <c r="H146" s="55">
        <f t="shared" si="16"/>
        <v>13.55</v>
      </c>
      <c r="I146" s="55">
        <f t="shared" si="17"/>
        <v>975.6</v>
      </c>
      <c r="J146" s="19">
        <f t="shared" si="18"/>
        <v>1.2850053481959472E-3</v>
      </c>
    </row>
    <row r="147" spans="1:10" ht="60" x14ac:dyDescent="0.25">
      <c r="A147" s="16" t="s">
        <v>385</v>
      </c>
      <c r="B147" s="4" t="s">
        <v>386</v>
      </c>
      <c r="C147" s="3" t="s">
        <v>65</v>
      </c>
      <c r="D147" s="3" t="s">
        <v>387</v>
      </c>
      <c r="E147" s="5" t="s">
        <v>34</v>
      </c>
      <c r="F147" s="58">
        <v>23</v>
      </c>
      <c r="G147" s="54">
        <v>545.04</v>
      </c>
      <c r="H147" s="54">
        <f t="shared" si="16"/>
        <v>678.9</v>
      </c>
      <c r="I147" s="54">
        <f t="shared" si="17"/>
        <v>15614.7</v>
      </c>
      <c r="J147" s="17">
        <f t="shared" si="18"/>
        <v>2.0566803003767176E-2</v>
      </c>
    </row>
    <row r="148" spans="1:10" ht="60" x14ac:dyDescent="0.25">
      <c r="A148" s="16" t="s">
        <v>388</v>
      </c>
      <c r="B148" s="4" t="s">
        <v>389</v>
      </c>
      <c r="C148" s="3" t="s">
        <v>65</v>
      </c>
      <c r="D148" s="3" t="s">
        <v>390</v>
      </c>
      <c r="E148" s="5" t="s">
        <v>34</v>
      </c>
      <c r="F148" s="58">
        <v>4</v>
      </c>
      <c r="G148" s="54">
        <v>571.5</v>
      </c>
      <c r="H148" s="54">
        <f t="shared" si="16"/>
        <v>711.86</v>
      </c>
      <c r="I148" s="54">
        <f t="shared" si="17"/>
        <v>2847.44</v>
      </c>
      <c r="J148" s="17">
        <f t="shared" si="18"/>
        <v>3.7504875242589872E-3</v>
      </c>
    </row>
    <row r="149" spans="1:10" ht="45" x14ac:dyDescent="0.25">
      <c r="A149" s="16" t="s">
        <v>391</v>
      </c>
      <c r="B149" s="4" t="s">
        <v>392</v>
      </c>
      <c r="C149" s="3" t="s">
        <v>65</v>
      </c>
      <c r="D149" s="3" t="s">
        <v>393</v>
      </c>
      <c r="E149" s="5" t="s">
        <v>34</v>
      </c>
      <c r="F149" s="58">
        <v>24</v>
      </c>
      <c r="G149" s="54">
        <v>2031.08</v>
      </c>
      <c r="H149" s="54">
        <f t="shared" si="16"/>
        <v>2529.91</v>
      </c>
      <c r="I149" s="54">
        <f t="shared" si="17"/>
        <v>60717.84</v>
      </c>
      <c r="J149" s="17">
        <f t="shared" si="18"/>
        <v>7.9974117600354458E-2</v>
      </c>
    </row>
    <row r="150" spans="1:10" ht="30" x14ac:dyDescent="0.25">
      <c r="A150" s="16" t="s">
        <v>394</v>
      </c>
      <c r="B150" s="4" t="s">
        <v>395</v>
      </c>
      <c r="C150" s="3" t="s">
        <v>22</v>
      </c>
      <c r="D150" s="3" t="s">
        <v>396</v>
      </c>
      <c r="E150" s="5" t="s">
        <v>34</v>
      </c>
      <c r="F150" s="58">
        <v>22</v>
      </c>
      <c r="G150" s="54">
        <v>186.34</v>
      </c>
      <c r="H150" s="54">
        <f t="shared" si="16"/>
        <v>232.1</v>
      </c>
      <c r="I150" s="54">
        <f t="shared" si="17"/>
        <v>5106.2</v>
      </c>
      <c r="J150" s="17">
        <f t="shared" si="18"/>
        <v>6.7255989226713258E-3</v>
      </c>
    </row>
    <row r="151" spans="1:10" x14ac:dyDescent="0.25">
      <c r="A151" s="16" t="s">
        <v>397</v>
      </c>
      <c r="B151" s="4" t="s">
        <v>398</v>
      </c>
      <c r="C151" s="3" t="s">
        <v>32</v>
      </c>
      <c r="D151" s="3" t="s">
        <v>399</v>
      </c>
      <c r="E151" s="5" t="s">
        <v>89</v>
      </c>
      <c r="F151" s="58">
        <v>10</v>
      </c>
      <c r="G151" s="54">
        <v>1.85</v>
      </c>
      <c r="H151" s="54">
        <f t="shared" si="16"/>
        <v>2.2999999999999998</v>
      </c>
      <c r="I151" s="54">
        <f t="shared" si="17"/>
        <v>23</v>
      </c>
      <c r="J151" s="17">
        <f t="shared" si="18"/>
        <v>3.0294304026759722E-5</v>
      </c>
    </row>
    <row r="152" spans="1:10" x14ac:dyDescent="0.25">
      <c r="A152" s="16" t="s">
        <v>400</v>
      </c>
      <c r="B152" s="4" t="s">
        <v>401</v>
      </c>
      <c r="C152" s="3" t="s">
        <v>32</v>
      </c>
      <c r="D152" s="3" t="s">
        <v>402</v>
      </c>
      <c r="E152" s="5" t="s">
        <v>93</v>
      </c>
      <c r="F152" s="58">
        <v>52.5</v>
      </c>
      <c r="G152" s="54">
        <v>3.88</v>
      </c>
      <c r="H152" s="54">
        <f t="shared" si="16"/>
        <v>4.83</v>
      </c>
      <c r="I152" s="54">
        <f t="shared" si="17"/>
        <v>253.57</v>
      </c>
      <c r="J152" s="17">
        <f t="shared" si="18"/>
        <v>3.3398811617675925E-4</v>
      </c>
    </row>
    <row r="153" spans="1:10" ht="45" x14ac:dyDescent="0.25">
      <c r="A153" s="16" t="s">
        <v>403</v>
      </c>
      <c r="B153" s="4" t="s">
        <v>325</v>
      </c>
      <c r="C153" s="3" t="s">
        <v>22</v>
      </c>
      <c r="D153" s="3" t="s">
        <v>326</v>
      </c>
      <c r="E153" s="5" t="s">
        <v>93</v>
      </c>
      <c r="F153" s="58">
        <v>0.5</v>
      </c>
      <c r="G153" s="54">
        <v>551.55999999999995</v>
      </c>
      <c r="H153" s="54">
        <f t="shared" si="16"/>
        <v>687.02</v>
      </c>
      <c r="I153" s="54">
        <f t="shared" si="17"/>
        <v>343.51</v>
      </c>
      <c r="J153" s="17">
        <f t="shared" si="18"/>
        <v>4.5245201635792315E-4</v>
      </c>
    </row>
    <row r="154" spans="1:10" ht="60" x14ac:dyDescent="0.25">
      <c r="A154" s="16" t="s">
        <v>404</v>
      </c>
      <c r="B154" s="4" t="s">
        <v>405</v>
      </c>
      <c r="C154" s="3" t="s">
        <v>27</v>
      </c>
      <c r="D154" s="3" t="s">
        <v>406</v>
      </c>
      <c r="E154" s="5" t="s">
        <v>34</v>
      </c>
      <c r="F154" s="58">
        <v>1</v>
      </c>
      <c r="G154" s="54">
        <v>740.07</v>
      </c>
      <c r="H154" s="54">
        <f t="shared" si="16"/>
        <v>921.83</v>
      </c>
      <c r="I154" s="54">
        <f t="shared" si="17"/>
        <v>921.83</v>
      </c>
      <c r="J154" s="17">
        <f t="shared" si="18"/>
        <v>1.2141825339559965E-3</v>
      </c>
    </row>
    <row r="155" spans="1:10" ht="30" x14ac:dyDescent="0.25">
      <c r="A155" s="16" t="s">
        <v>407</v>
      </c>
      <c r="B155" s="4" t="s">
        <v>408</v>
      </c>
      <c r="C155" s="3" t="s">
        <v>27</v>
      </c>
      <c r="D155" s="3" t="s">
        <v>409</v>
      </c>
      <c r="E155" s="5" t="s">
        <v>34</v>
      </c>
      <c r="F155" s="58">
        <v>2</v>
      </c>
      <c r="G155" s="54">
        <v>82.35</v>
      </c>
      <c r="H155" s="54">
        <f t="shared" si="16"/>
        <v>102.57</v>
      </c>
      <c r="I155" s="54">
        <f t="shared" si="17"/>
        <v>205.14</v>
      </c>
      <c r="J155" s="17">
        <f t="shared" si="18"/>
        <v>2.7019884904562995E-4</v>
      </c>
    </row>
    <row r="156" spans="1:10" ht="30" x14ac:dyDescent="0.25">
      <c r="A156" s="16" t="s">
        <v>410</v>
      </c>
      <c r="B156" s="4" t="s">
        <v>411</v>
      </c>
      <c r="C156" s="3" t="s">
        <v>27</v>
      </c>
      <c r="D156" s="3" t="s">
        <v>412</v>
      </c>
      <c r="E156" s="5" t="s">
        <v>34</v>
      </c>
      <c r="F156" s="58">
        <v>1</v>
      </c>
      <c r="G156" s="54">
        <v>15.42</v>
      </c>
      <c r="H156" s="54">
        <f t="shared" si="16"/>
        <v>19.2</v>
      </c>
      <c r="I156" s="54">
        <f t="shared" si="17"/>
        <v>19.2</v>
      </c>
      <c r="J156" s="17">
        <f t="shared" si="18"/>
        <v>2.5289158144077682E-5</v>
      </c>
    </row>
    <row r="157" spans="1:10" ht="30" x14ac:dyDescent="0.25">
      <c r="A157" s="16" t="s">
        <v>413</v>
      </c>
      <c r="B157" s="4" t="s">
        <v>414</v>
      </c>
      <c r="C157" s="3" t="s">
        <v>65</v>
      </c>
      <c r="D157" s="3" t="s">
        <v>415</v>
      </c>
      <c r="E157" s="5" t="s">
        <v>34</v>
      </c>
      <c r="F157" s="58">
        <v>1</v>
      </c>
      <c r="G157" s="54">
        <v>111.25</v>
      </c>
      <c r="H157" s="54">
        <f t="shared" si="16"/>
        <v>138.57</v>
      </c>
      <c r="I157" s="54">
        <f t="shared" si="17"/>
        <v>138.57</v>
      </c>
      <c r="J157" s="17">
        <f t="shared" si="18"/>
        <v>1.8251659604296062E-4</v>
      </c>
    </row>
    <row r="158" spans="1:10" ht="30" x14ac:dyDescent="0.25">
      <c r="A158" s="16" t="s">
        <v>416</v>
      </c>
      <c r="B158" s="4" t="s">
        <v>417</v>
      </c>
      <c r="C158" s="3" t="s">
        <v>27</v>
      </c>
      <c r="D158" s="3" t="s">
        <v>418</v>
      </c>
      <c r="E158" s="5" t="s">
        <v>34</v>
      </c>
      <c r="F158" s="58">
        <v>1</v>
      </c>
      <c r="G158" s="54">
        <v>119.79</v>
      </c>
      <c r="H158" s="54">
        <f t="shared" si="16"/>
        <v>149.21</v>
      </c>
      <c r="I158" s="54">
        <f t="shared" si="17"/>
        <v>149.21</v>
      </c>
      <c r="J158" s="17">
        <f t="shared" si="18"/>
        <v>1.9653100451447037E-4</v>
      </c>
    </row>
    <row r="159" spans="1:10" ht="30" x14ac:dyDescent="0.25">
      <c r="A159" s="16" t="s">
        <v>419</v>
      </c>
      <c r="B159" s="4" t="s">
        <v>420</v>
      </c>
      <c r="C159" s="3" t="s">
        <v>65</v>
      </c>
      <c r="D159" s="3" t="s">
        <v>421</v>
      </c>
      <c r="E159" s="5" t="s">
        <v>34</v>
      </c>
      <c r="F159" s="58">
        <v>4</v>
      </c>
      <c r="G159" s="54">
        <v>99.51</v>
      </c>
      <c r="H159" s="54">
        <f t="shared" si="16"/>
        <v>123.94</v>
      </c>
      <c r="I159" s="54">
        <f t="shared" si="17"/>
        <v>495.76</v>
      </c>
      <c r="J159" s="17">
        <f t="shared" si="18"/>
        <v>6.5298713757853911E-4</v>
      </c>
    </row>
    <row r="160" spans="1:10" ht="45" x14ac:dyDescent="0.25">
      <c r="A160" s="16" t="s">
        <v>422</v>
      </c>
      <c r="B160" s="4" t="s">
        <v>423</v>
      </c>
      <c r="C160" s="3" t="s">
        <v>65</v>
      </c>
      <c r="D160" s="3" t="s">
        <v>424</v>
      </c>
      <c r="E160" s="5" t="s">
        <v>34</v>
      </c>
      <c r="F160" s="58">
        <v>1</v>
      </c>
      <c r="G160" s="54">
        <v>112.07</v>
      </c>
      <c r="H160" s="54">
        <f t="shared" si="16"/>
        <v>139.59</v>
      </c>
      <c r="I160" s="54">
        <f t="shared" si="17"/>
        <v>139.59</v>
      </c>
      <c r="J160" s="17">
        <f t="shared" si="18"/>
        <v>1.8386008256936478E-4</v>
      </c>
    </row>
    <row r="161" spans="1:10" ht="30" x14ac:dyDescent="0.25">
      <c r="A161" s="16" t="s">
        <v>425</v>
      </c>
      <c r="B161" s="4" t="s">
        <v>426</v>
      </c>
      <c r="C161" s="3" t="s">
        <v>27</v>
      </c>
      <c r="D161" s="3" t="s">
        <v>427</v>
      </c>
      <c r="E161" s="5" t="s">
        <v>34</v>
      </c>
      <c r="F161" s="58">
        <v>1</v>
      </c>
      <c r="G161" s="54">
        <v>21.29</v>
      </c>
      <c r="H161" s="54">
        <f t="shared" si="16"/>
        <v>26.51</v>
      </c>
      <c r="I161" s="54">
        <f t="shared" si="17"/>
        <v>26.51</v>
      </c>
      <c r="J161" s="17">
        <f t="shared" si="18"/>
        <v>3.4917478249973923E-5</v>
      </c>
    </row>
    <row r="162" spans="1:10" x14ac:dyDescent="0.25">
      <c r="A162" s="27" t="s">
        <v>428</v>
      </c>
      <c r="B162" s="28"/>
      <c r="C162" s="28"/>
      <c r="D162" s="28" t="s">
        <v>429</v>
      </c>
      <c r="E162" s="28"/>
      <c r="F162" s="60"/>
      <c r="G162" s="53"/>
      <c r="H162" s="53"/>
      <c r="I162" s="57">
        <f>SUM(I163:I171)</f>
        <v>11079.960000000001</v>
      </c>
      <c r="J162" s="30">
        <f t="shared" si="18"/>
        <v>1.4593898993232031E-2</v>
      </c>
    </row>
    <row r="163" spans="1:10" ht="75" x14ac:dyDescent="0.25">
      <c r="A163" s="16" t="s">
        <v>430</v>
      </c>
      <c r="B163" s="4" t="s">
        <v>431</v>
      </c>
      <c r="C163" s="3" t="s">
        <v>22</v>
      </c>
      <c r="D163" s="3" t="s">
        <v>432</v>
      </c>
      <c r="E163" s="5" t="s">
        <v>34</v>
      </c>
      <c r="F163" s="58">
        <v>1</v>
      </c>
      <c r="G163" s="54">
        <v>336.48</v>
      </c>
      <c r="H163" s="54">
        <f t="shared" ref="H163:H171" si="19">TRUNC(G163 * (1 + 24.56 / 100), 2)</f>
        <v>419.11</v>
      </c>
      <c r="I163" s="54">
        <f t="shared" ref="I163:I171" si="20">TRUNC(F163 * H163, 2)</f>
        <v>419.11</v>
      </c>
      <c r="J163" s="17">
        <f t="shared" si="18"/>
        <v>5.5202807655022903E-4</v>
      </c>
    </row>
    <row r="164" spans="1:10" ht="75" x14ac:dyDescent="0.25">
      <c r="A164" s="16" t="s">
        <v>433</v>
      </c>
      <c r="B164" s="4" t="s">
        <v>434</v>
      </c>
      <c r="C164" s="3" t="s">
        <v>22</v>
      </c>
      <c r="D164" s="3" t="s">
        <v>435</v>
      </c>
      <c r="E164" s="5" t="s">
        <v>34</v>
      </c>
      <c r="F164" s="58">
        <v>1</v>
      </c>
      <c r="G164" s="54">
        <v>180.99</v>
      </c>
      <c r="H164" s="54">
        <f t="shared" si="19"/>
        <v>225.44</v>
      </c>
      <c r="I164" s="54">
        <f t="shared" si="20"/>
        <v>225.44</v>
      </c>
      <c r="J164" s="17">
        <f t="shared" si="18"/>
        <v>2.9693686520837877E-4</v>
      </c>
    </row>
    <row r="165" spans="1:10" ht="75" x14ac:dyDescent="0.25">
      <c r="A165" s="16" t="s">
        <v>436</v>
      </c>
      <c r="B165" s="4" t="s">
        <v>437</v>
      </c>
      <c r="C165" s="3" t="s">
        <v>22</v>
      </c>
      <c r="D165" s="3" t="s">
        <v>438</v>
      </c>
      <c r="E165" s="5" t="s">
        <v>34</v>
      </c>
      <c r="F165" s="58">
        <v>2</v>
      </c>
      <c r="G165" s="54">
        <v>200.69</v>
      </c>
      <c r="H165" s="54">
        <f t="shared" si="19"/>
        <v>249.97</v>
      </c>
      <c r="I165" s="54">
        <f t="shared" si="20"/>
        <v>499.94</v>
      </c>
      <c r="J165" s="17">
        <f t="shared" si="18"/>
        <v>6.5849279804948934E-4</v>
      </c>
    </row>
    <row r="166" spans="1:10" ht="30" x14ac:dyDescent="0.25">
      <c r="A166" s="16" t="s">
        <v>439</v>
      </c>
      <c r="B166" s="4" t="s">
        <v>169</v>
      </c>
      <c r="C166" s="3" t="s">
        <v>27</v>
      </c>
      <c r="D166" s="3" t="s">
        <v>170</v>
      </c>
      <c r="E166" s="5" t="s">
        <v>93</v>
      </c>
      <c r="F166" s="58">
        <v>6.96</v>
      </c>
      <c r="G166" s="54">
        <v>62.14</v>
      </c>
      <c r="H166" s="54">
        <f t="shared" si="19"/>
        <v>77.400000000000006</v>
      </c>
      <c r="I166" s="54">
        <f t="shared" si="20"/>
        <v>538.70000000000005</v>
      </c>
      <c r="J166" s="17">
        <f t="shared" ref="J166:J171" si="21">I166 / 759218.63</f>
        <v>7.0954528605284624E-4</v>
      </c>
    </row>
    <row r="167" spans="1:10" ht="30" x14ac:dyDescent="0.25">
      <c r="A167" s="16" t="s">
        <v>440</v>
      </c>
      <c r="B167" s="4" t="s">
        <v>441</v>
      </c>
      <c r="C167" s="3" t="s">
        <v>27</v>
      </c>
      <c r="D167" s="3" t="s">
        <v>442</v>
      </c>
      <c r="E167" s="5" t="s">
        <v>89</v>
      </c>
      <c r="F167" s="58">
        <v>58</v>
      </c>
      <c r="G167" s="54">
        <v>68.650000000000006</v>
      </c>
      <c r="H167" s="54">
        <f t="shared" si="19"/>
        <v>85.51</v>
      </c>
      <c r="I167" s="54">
        <f t="shared" si="20"/>
        <v>4959.58</v>
      </c>
      <c r="J167" s="17">
        <f t="shared" si="21"/>
        <v>6.5324793202189996E-3</v>
      </c>
    </row>
    <row r="168" spans="1:10" ht="30" x14ac:dyDescent="0.25">
      <c r="A168" s="16" t="s">
        <v>443</v>
      </c>
      <c r="B168" s="4" t="s">
        <v>444</v>
      </c>
      <c r="C168" s="3" t="s">
        <v>27</v>
      </c>
      <c r="D168" s="3" t="s">
        <v>445</v>
      </c>
      <c r="E168" s="5" t="s">
        <v>93</v>
      </c>
      <c r="F168" s="58">
        <v>6.5</v>
      </c>
      <c r="G168" s="54">
        <v>24.85</v>
      </c>
      <c r="H168" s="54">
        <f t="shared" si="19"/>
        <v>30.95</v>
      </c>
      <c r="I168" s="54">
        <f t="shared" si="20"/>
        <v>201.17</v>
      </c>
      <c r="J168" s="17">
        <f t="shared" si="21"/>
        <v>2.6496978874188056E-4</v>
      </c>
    </row>
    <row r="169" spans="1:10" ht="30" x14ac:dyDescent="0.25">
      <c r="A169" s="16" t="s">
        <v>446</v>
      </c>
      <c r="B169" s="4" t="s">
        <v>447</v>
      </c>
      <c r="C169" s="3" t="s">
        <v>32</v>
      </c>
      <c r="D169" s="3" t="s">
        <v>448</v>
      </c>
      <c r="E169" s="5" t="s">
        <v>89</v>
      </c>
      <c r="F169" s="58">
        <v>28</v>
      </c>
      <c r="G169" s="54">
        <v>71.540000000000006</v>
      </c>
      <c r="H169" s="54">
        <f t="shared" si="19"/>
        <v>89.11</v>
      </c>
      <c r="I169" s="54">
        <f t="shared" si="20"/>
        <v>2495.08</v>
      </c>
      <c r="J169" s="17">
        <f t="shared" si="21"/>
        <v>3.2863787865690282E-3</v>
      </c>
    </row>
    <row r="170" spans="1:10" ht="30" x14ac:dyDescent="0.25">
      <c r="A170" s="16" t="s">
        <v>449</v>
      </c>
      <c r="B170" s="4" t="s">
        <v>450</v>
      </c>
      <c r="C170" s="3" t="s">
        <v>32</v>
      </c>
      <c r="D170" s="3" t="s">
        <v>451</v>
      </c>
      <c r="E170" s="5" t="s">
        <v>89</v>
      </c>
      <c r="F170" s="58">
        <v>4.58</v>
      </c>
      <c r="G170" s="54">
        <v>258.82</v>
      </c>
      <c r="H170" s="54">
        <f t="shared" si="19"/>
        <v>322.38</v>
      </c>
      <c r="I170" s="54">
        <f t="shared" si="20"/>
        <v>1476.5</v>
      </c>
      <c r="J170" s="17">
        <f t="shared" si="21"/>
        <v>1.9447626041526405E-3</v>
      </c>
    </row>
    <row r="171" spans="1:10" ht="75.75" thickBot="1" x14ac:dyDescent="0.3">
      <c r="A171" s="69" t="s">
        <v>452</v>
      </c>
      <c r="B171" s="70" t="s">
        <v>453</v>
      </c>
      <c r="C171" s="71" t="s">
        <v>22</v>
      </c>
      <c r="D171" s="71" t="s">
        <v>454</v>
      </c>
      <c r="E171" s="72" t="s">
        <v>34</v>
      </c>
      <c r="F171" s="73">
        <v>1</v>
      </c>
      <c r="G171" s="74">
        <v>212.3</v>
      </c>
      <c r="H171" s="74">
        <f t="shared" si="19"/>
        <v>264.44</v>
      </c>
      <c r="I171" s="74">
        <f t="shared" si="20"/>
        <v>264.44</v>
      </c>
      <c r="J171" s="75">
        <f t="shared" si="21"/>
        <v>3.4830546768853659E-4</v>
      </c>
    </row>
    <row r="172" spans="1:10" x14ac:dyDescent="0.25">
      <c r="A172" s="80"/>
      <c r="B172" s="81"/>
      <c r="C172" s="81"/>
      <c r="D172" s="81"/>
      <c r="E172" s="81"/>
      <c r="F172" s="81"/>
      <c r="G172" s="82"/>
      <c r="H172" s="82"/>
      <c r="I172" s="82"/>
      <c r="J172" s="83"/>
    </row>
    <row r="173" spans="1:10" x14ac:dyDescent="0.25">
      <c r="A173" s="61"/>
      <c r="B173" s="62"/>
      <c r="C173" s="62"/>
      <c r="D173" s="63"/>
      <c r="E173" s="64"/>
      <c r="F173" s="65" t="s">
        <v>455</v>
      </c>
      <c r="G173" s="62"/>
      <c r="H173" s="66">
        <v>614398.93000000005</v>
      </c>
      <c r="I173" s="62"/>
      <c r="J173" s="67"/>
    </row>
    <row r="174" spans="1:10" x14ac:dyDescent="0.25">
      <c r="A174" s="61"/>
      <c r="B174" s="62"/>
      <c r="C174" s="62"/>
      <c r="D174" s="63"/>
      <c r="E174" s="64"/>
      <c r="F174" s="65" t="s">
        <v>456</v>
      </c>
      <c r="G174" s="62"/>
      <c r="H174" s="66">
        <v>144819.70000000001</v>
      </c>
      <c r="I174" s="62"/>
      <c r="J174" s="67"/>
    </row>
    <row r="175" spans="1:10" x14ac:dyDescent="0.25">
      <c r="A175" s="61"/>
      <c r="B175" s="62"/>
      <c r="C175" s="62"/>
      <c r="D175" s="63"/>
      <c r="E175" s="64"/>
      <c r="F175" s="65" t="s">
        <v>458</v>
      </c>
      <c r="G175" s="62"/>
      <c r="H175" s="66">
        <v>759218.63</v>
      </c>
      <c r="I175" s="62"/>
      <c r="J175" s="67"/>
    </row>
    <row r="176" spans="1:10" x14ac:dyDescent="0.25">
      <c r="A176" s="84"/>
      <c r="B176" s="76"/>
      <c r="C176" s="76"/>
      <c r="D176" s="76"/>
      <c r="E176" s="76"/>
      <c r="F176" s="76"/>
      <c r="G176" s="77"/>
      <c r="H176" s="77"/>
      <c r="I176" s="77"/>
      <c r="J176" s="85"/>
    </row>
    <row r="177" spans="1:10" x14ac:dyDescent="0.25">
      <c r="A177" s="86"/>
      <c r="B177" s="78"/>
      <c r="C177" s="78"/>
      <c r="D177" s="78"/>
      <c r="E177" s="78"/>
      <c r="F177" s="78"/>
      <c r="G177" s="79"/>
      <c r="H177" s="79"/>
      <c r="I177" s="79"/>
      <c r="J177" s="87"/>
    </row>
    <row r="178" spans="1:10" x14ac:dyDescent="0.25">
      <c r="A178" s="86"/>
      <c r="B178" s="78"/>
      <c r="C178" s="78"/>
      <c r="D178" s="78"/>
      <c r="E178" s="78"/>
      <c r="F178" s="78"/>
      <c r="G178" s="79"/>
      <c r="H178" s="79"/>
      <c r="I178" s="79"/>
      <c r="J178" s="87"/>
    </row>
    <row r="179" spans="1:10" x14ac:dyDescent="0.25">
      <c r="A179" s="86"/>
      <c r="B179" s="78"/>
      <c r="C179" s="78"/>
      <c r="D179" s="78"/>
      <c r="E179" s="78"/>
      <c r="F179" s="78"/>
      <c r="G179" s="79"/>
      <c r="H179" s="79"/>
      <c r="I179" s="79"/>
      <c r="J179" s="87"/>
    </row>
    <row r="180" spans="1:10" x14ac:dyDescent="0.25">
      <c r="A180" s="86"/>
      <c r="B180" s="78"/>
      <c r="C180" s="78"/>
      <c r="D180" s="78"/>
      <c r="E180" s="78"/>
      <c r="F180" s="78"/>
      <c r="G180" s="79"/>
      <c r="H180" s="79"/>
      <c r="I180" s="79"/>
      <c r="J180" s="87"/>
    </row>
    <row r="181" spans="1:10" x14ac:dyDescent="0.25">
      <c r="A181" s="86"/>
      <c r="B181" s="78"/>
      <c r="C181" s="78"/>
      <c r="D181" s="78"/>
      <c r="E181" s="78"/>
      <c r="F181" s="78"/>
      <c r="G181" s="79"/>
      <c r="H181" s="79"/>
      <c r="I181" s="79"/>
      <c r="J181" s="87"/>
    </row>
    <row r="182" spans="1:10" x14ac:dyDescent="0.25">
      <c r="A182" s="86"/>
      <c r="B182" s="78"/>
      <c r="C182" s="78"/>
      <c r="D182" s="78"/>
      <c r="E182" s="78"/>
      <c r="F182" s="78"/>
      <c r="G182" s="79"/>
      <c r="H182" s="79"/>
      <c r="I182" s="79"/>
      <c r="J182" s="87"/>
    </row>
    <row r="183" spans="1:10" x14ac:dyDescent="0.25">
      <c r="A183" s="86"/>
      <c r="B183" s="78"/>
      <c r="C183" s="78"/>
      <c r="D183" s="78"/>
      <c r="E183" s="78"/>
      <c r="F183" s="78"/>
      <c r="G183" s="79"/>
      <c r="H183" s="79"/>
      <c r="I183" s="79"/>
      <c r="J183" s="87"/>
    </row>
    <row r="184" spans="1:10" x14ac:dyDescent="0.25">
      <c r="A184" s="86"/>
      <c r="B184" s="78"/>
      <c r="C184" s="78"/>
      <c r="D184" s="78"/>
      <c r="E184" s="78"/>
      <c r="F184" s="78"/>
      <c r="G184" s="79"/>
      <c r="H184" s="79"/>
      <c r="I184" s="79"/>
      <c r="J184" s="87"/>
    </row>
    <row r="185" spans="1:10" ht="15.75" thickBot="1" x14ac:dyDescent="0.3">
      <c r="A185" s="88"/>
      <c r="B185" s="89"/>
      <c r="C185" s="89"/>
      <c r="D185" s="89"/>
      <c r="E185" s="89"/>
      <c r="F185" s="89"/>
      <c r="G185" s="90"/>
      <c r="H185" s="90"/>
      <c r="I185" s="90"/>
      <c r="J185" s="91"/>
    </row>
  </sheetData>
  <autoFilter ref="A5:J171"/>
  <mergeCells count="17">
    <mergeCell ref="A175:C175"/>
    <mergeCell ref="F175:G175"/>
    <mergeCell ref="H175:J175"/>
    <mergeCell ref="A1:C2"/>
    <mergeCell ref="E1:G1"/>
    <mergeCell ref="I1:J1"/>
    <mergeCell ref="E2:G2"/>
    <mergeCell ref="I2:J2"/>
    <mergeCell ref="E3:H3"/>
    <mergeCell ref="I3:J3"/>
    <mergeCell ref="A4:J4"/>
    <mergeCell ref="A173:C173"/>
    <mergeCell ref="F173:G173"/>
    <mergeCell ref="H173:J173"/>
    <mergeCell ref="A174:C174"/>
    <mergeCell ref="F174:G174"/>
    <mergeCell ref="H174:J174"/>
  </mergeCells>
  <pageMargins left="0.51181102362204722" right="0.51181102362204722" top="0.98425196850393704" bottom="0.98425196850393704" header="0.51181102362204722" footer="0.51181102362204722"/>
  <pageSetup paperSize="9" scale="55" fitToHeight="0" orientation="portrait" r:id="rId1"/>
  <headerFooter>
    <oddFooter>Página &amp;P de &amp;N</oddFooter>
  </headerFooter>
  <drawing r:id="rId2"/>
  <legacyDrawing r:id="rId3"/>
  <oleObjects>
    <mc:AlternateContent xmlns:mc="http://schemas.openxmlformats.org/markup-compatibility/2006">
      <mc:Choice Requires="x14">
        <oleObject progId="Word.Document.12" shapeId="1026" r:id="rId4">
          <objectPr defaultSize="0" r:id="rId5">
            <anchor moveWithCells="1">
              <from>
                <xdr:col>3</xdr:col>
                <xdr:colOff>1466850</xdr:colOff>
                <xdr:row>177</xdr:row>
                <xdr:rowOff>66675</xdr:rowOff>
              </from>
              <to>
                <xdr:col>4</xdr:col>
                <xdr:colOff>676275</xdr:colOff>
                <xdr:row>184</xdr:row>
                <xdr:rowOff>133350</xdr:rowOff>
              </to>
            </anchor>
          </objectPr>
        </oleObject>
      </mc:Choice>
      <mc:Fallback>
        <oleObject progId="Word.Document.12" shapeId="1026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G182"/>
  <sheetViews>
    <sheetView showOutlineSymbols="0" showWhiteSpace="0" view="pageBreakPreview" zoomScale="80" zoomScaleNormal="100" zoomScaleSheetLayoutView="80" workbookViewId="0">
      <selection activeCell="I178" sqref="I178"/>
    </sheetView>
  </sheetViews>
  <sheetFormatPr defaultRowHeight="15" x14ac:dyDescent="0.25"/>
  <cols>
    <col min="1" max="1" width="17" style="1" bestFit="1" customWidth="1"/>
    <col min="2" max="2" width="60" style="1" bestFit="1" customWidth="1"/>
    <col min="3" max="3" width="7.875" style="1" customWidth="1"/>
    <col min="4" max="4" width="10" style="1" bestFit="1" customWidth="1"/>
    <col min="5" max="5" width="60" style="1" bestFit="1" customWidth="1"/>
    <col min="6" max="16384" width="9" style="1"/>
  </cols>
  <sheetData>
    <row r="1" spans="1:7" ht="15" customHeight="1" x14ac:dyDescent="0.25">
      <c r="A1" s="31"/>
      <c r="B1" s="108" t="s">
        <v>0</v>
      </c>
      <c r="C1" s="34" t="s">
        <v>1</v>
      </c>
      <c r="D1" s="34"/>
      <c r="E1" s="109"/>
      <c r="F1" s="2"/>
      <c r="G1" s="2"/>
    </row>
    <row r="2" spans="1:7" ht="54.75" customHeight="1" thickBot="1" x14ac:dyDescent="0.3">
      <c r="A2" s="39"/>
      <c r="B2" s="41" t="s">
        <v>647</v>
      </c>
      <c r="C2" s="44" t="s">
        <v>460</v>
      </c>
      <c r="D2" s="112"/>
      <c r="E2" s="45"/>
      <c r="F2" s="2"/>
      <c r="G2" s="2"/>
    </row>
    <row r="3" spans="1:7" ht="30" customHeight="1" thickBot="1" x14ac:dyDescent="0.3">
      <c r="A3" s="124" t="s">
        <v>462</v>
      </c>
      <c r="B3" s="125"/>
      <c r="C3" s="125"/>
      <c r="D3" s="125"/>
      <c r="E3" s="126"/>
    </row>
    <row r="4" spans="1:7" x14ac:dyDescent="0.25">
      <c r="A4" s="14" t="s">
        <v>8</v>
      </c>
      <c r="B4" s="9" t="s">
        <v>11</v>
      </c>
      <c r="C4" s="11" t="s">
        <v>12</v>
      </c>
      <c r="D4" s="10" t="s">
        <v>13</v>
      </c>
      <c r="E4" s="123" t="s">
        <v>462</v>
      </c>
    </row>
    <row r="5" spans="1:7" x14ac:dyDescent="0.25">
      <c r="A5" s="113" t="s">
        <v>18</v>
      </c>
      <c r="B5" s="102" t="s">
        <v>19</v>
      </c>
      <c r="C5" s="103"/>
      <c r="D5" s="104"/>
      <c r="E5" s="114"/>
    </row>
    <row r="6" spans="1:7" ht="75" x14ac:dyDescent="0.25">
      <c r="A6" s="115" t="s">
        <v>20</v>
      </c>
      <c r="B6" s="105" t="s">
        <v>23</v>
      </c>
      <c r="C6" s="106" t="s">
        <v>24</v>
      </c>
      <c r="D6" s="107" t="s">
        <v>463</v>
      </c>
      <c r="E6" s="116" t="s">
        <v>464</v>
      </c>
    </row>
    <row r="7" spans="1:7" x14ac:dyDescent="0.25">
      <c r="A7" s="115" t="s">
        <v>25</v>
      </c>
      <c r="B7" s="105" t="s">
        <v>28</v>
      </c>
      <c r="C7" s="106" t="s">
        <v>29</v>
      </c>
      <c r="D7" s="107" t="s">
        <v>465</v>
      </c>
      <c r="E7" s="116" t="s">
        <v>466</v>
      </c>
    </row>
    <row r="8" spans="1:7" ht="30" x14ac:dyDescent="0.25">
      <c r="A8" s="115" t="s">
        <v>30</v>
      </c>
      <c r="B8" s="105" t="s">
        <v>33</v>
      </c>
      <c r="C8" s="106" t="s">
        <v>34</v>
      </c>
      <c r="D8" s="107" t="s">
        <v>463</v>
      </c>
      <c r="E8" s="116" t="s">
        <v>467</v>
      </c>
    </row>
    <row r="9" spans="1:7" x14ac:dyDescent="0.25">
      <c r="A9" s="115" t="s">
        <v>35</v>
      </c>
      <c r="B9" s="105" t="s">
        <v>37</v>
      </c>
      <c r="C9" s="106" t="s">
        <v>34</v>
      </c>
      <c r="D9" s="107" t="s">
        <v>468</v>
      </c>
      <c r="E9" s="116" t="s">
        <v>469</v>
      </c>
    </row>
    <row r="10" spans="1:7" x14ac:dyDescent="0.25">
      <c r="A10" s="115" t="s">
        <v>38</v>
      </c>
      <c r="B10" s="105" t="s">
        <v>40</v>
      </c>
      <c r="C10" s="106" t="s">
        <v>34</v>
      </c>
      <c r="D10" s="107" t="s">
        <v>468</v>
      </c>
      <c r="E10" s="116" t="s">
        <v>469</v>
      </c>
    </row>
    <row r="11" spans="1:7" ht="45" x14ac:dyDescent="0.25">
      <c r="A11" s="18" t="s">
        <v>41</v>
      </c>
      <c r="B11" s="6" t="s">
        <v>43</v>
      </c>
      <c r="C11" s="8" t="s">
        <v>44</v>
      </c>
      <c r="D11" s="7" t="s">
        <v>470</v>
      </c>
      <c r="E11" s="117" t="s">
        <v>471</v>
      </c>
    </row>
    <row r="12" spans="1:7" ht="45" x14ac:dyDescent="0.25">
      <c r="A12" s="18" t="s">
        <v>45</v>
      </c>
      <c r="B12" s="6" t="s">
        <v>47</v>
      </c>
      <c r="C12" s="8" t="s">
        <v>44</v>
      </c>
      <c r="D12" s="7" t="s">
        <v>470</v>
      </c>
      <c r="E12" s="117" t="s">
        <v>471</v>
      </c>
    </row>
    <row r="13" spans="1:7" x14ac:dyDescent="0.25">
      <c r="A13" s="115" t="s">
        <v>48</v>
      </c>
      <c r="B13" s="105" t="s">
        <v>50</v>
      </c>
      <c r="C13" s="106" t="s">
        <v>44</v>
      </c>
      <c r="D13" s="107" t="s">
        <v>472</v>
      </c>
      <c r="E13" s="116" t="s">
        <v>473</v>
      </c>
    </row>
    <row r="14" spans="1:7" x14ac:dyDescent="0.25">
      <c r="A14" s="115" t="s">
        <v>51</v>
      </c>
      <c r="B14" s="105" t="s">
        <v>53</v>
      </c>
      <c r="C14" s="106" t="s">
        <v>34</v>
      </c>
      <c r="D14" s="107" t="s">
        <v>463</v>
      </c>
      <c r="E14" s="116" t="s">
        <v>474</v>
      </c>
    </row>
    <row r="15" spans="1:7" ht="30" x14ac:dyDescent="0.25">
      <c r="A15" s="115" t="s">
        <v>54</v>
      </c>
      <c r="B15" s="105" t="s">
        <v>56</v>
      </c>
      <c r="C15" s="106" t="s">
        <v>34</v>
      </c>
      <c r="D15" s="107" t="s">
        <v>463</v>
      </c>
      <c r="E15" s="116" t="s">
        <v>474</v>
      </c>
    </row>
    <row r="16" spans="1:7" ht="30" x14ac:dyDescent="0.25">
      <c r="A16" s="115" t="s">
        <v>57</v>
      </c>
      <c r="B16" s="105" t="s">
        <v>59</v>
      </c>
      <c r="C16" s="106" t="s">
        <v>24</v>
      </c>
      <c r="D16" s="107" t="s">
        <v>463</v>
      </c>
      <c r="E16" s="116" t="s">
        <v>475</v>
      </c>
    </row>
    <row r="17" spans="1:5" ht="45" x14ac:dyDescent="0.25">
      <c r="A17" s="115" t="s">
        <v>60</v>
      </c>
      <c r="B17" s="105" t="s">
        <v>62</v>
      </c>
      <c r="C17" s="106" t="s">
        <v>34</v>
      </c>
      <c r="D17" s="107" t="s">
        <v>463</v>
      </c>
      <c r="E17" s="116" t="s">
        <v>476</v>
      </c>
    </row>
    <row r="18" spans="1:5" ht="30" x14ac:dyDescent="0.25">
      <c r="A18" s="115" t="s">
        <v>63</v>
      </c>
      <c r="B18" s="105" t="s">
        <v>66</v>
      </c>
      <c r="C18" s="106" t="s">
        <v>34</v>
      </c>
      <c r="D18" s="107" t="s">
        <v>463</v>
      </c>
      <c r="E18" s="116" t="s">
        <v>477</v>
      </c>
    </row>
    <row r="19" spans="1:5" x14ac:dyDescent="0.25">
      <c r="A19" s="113" t="s">
        <v>67</v>
      </c>
      <c r="B19" s="102" t="s">
        <v>68</v>
      </c>
      <c r="C19" s="103"/>
      <c r="D19" s="104"/>
      <c r="E19" s="114"/>
    </row>
    <row r="20" spans="1:5" x14ac:dyDescent="0.25">
      <c r="A20" s="115" t="s">
        <v>69</v>
      </c>
      <c r="B20" s="105" t="s">
        <v>71</v>
      </c>
      <c r="C20" s="106" t="s">
        <v>34</v>
      </c>
      <c r="D20" s="107" t="s">
        <v>463</v>
      </c>
      <c r="E20" s="116" t="s">
        <v>478</v>
      </c>
    </row>
    <row r="21" spans="1:5" x14ac:dyDescent="0.25">
      <c r="A21" s="113" t="s">
        <v>72</v>
      </c>
      <c r="B21" s="102" t="s">
        <v>73</v>
      </c>
      <c r="C21" s="103"/>
      <c r="D21" s="104"/>
      <c r="E21" s="114"/>
    </row>
    <row r="22" spans="1:5" x14ac:dyDescent="0.25">
      <c r="A22" s="115" t="s">
        <v>74</v>
      </c>
      <c r="B22" s="105" t="s">
        <v>76</v>
      </c>
      <c r="C22" s="106" t="s">
        <v>34</v>
      </c>
      <c r="D22" s="107" t="s">
        <v>463</v>
      </c>
      <c r="E22" s="116" t="s">
        <v>479</v>
      </c>
    </row>
    <row r="23" spans="1:5" x14ac:dyDescent="0.25">
      <c r="A23" s="115" t="s">
        <v>77</v>
      </c>
      <c r="B23" s="105" t="s">
        <v>79</v>
      </c>
      <c r="C23" s="106" t="s">
        <v>34</v>
      </c>
      <c r="D23" s="107" t="s">
        <v>463</v>
      </c>
      <c r="E23" s="116" t="s">
        <v>479</v>
      </c>
    </row>
    <row r="24" spans="1:5" x14ac:dyDescent="0.25">
      <c r="A24" s="115" t="s">
        <v>80</v>
      </c>
      <c r="B24" s="105" t="s">
        <v>82</v>
      </c>
      <c r="C24" s="106" t="s">
        <v>34</v>
      </c>
      <c r="D24" s="107" t="s">
        <v>463</v>
      </c>
      <c r="E24" s="116" t="s">
        <v>479</v>
      </c>
    </row>
    <row r="25" spans="1:5" x14ac:dyDescent="0.25">
      <c r="A25" s="115" t="s">
        <v>83</v>
      </c>
      <c r="B25" s="105" t="s">
        <v>85</v>
      </c>
      <c r="C25" s="106" t="s">
        <v>34</v>
      </c>
      <c r="D25" s="107" t="s">
        <v>463</v>
      </c>
      <c r="E25" s="116" t="s">
        <v>479</v>
      </c>
    </row>
    <row r="26" spans="1:5" x14ac:dyDescent="0.25">
      <c r="A26" s="115" t="s">
        <v>86</v>
      </c>
      <c r="B26" s="105" t="s">
        <v>88</v>
      </c>
      <c r="C26" s="106" t="s">
        <v>89</v>
      </c>
      <c r="D26" s="107" t="s">
        <v>480</v>
      </c>
      <c r="E26" s="116" t="s">
        <v>481</v>
      </c>
    </row>
    <row r="27" spans="1:5" x14ac:dyDescent="0.25">
      <c r="A27" s="115" t="s">
        <v>90</v>
      </c>
      <c r="B27" s="105" t="s">
        <v>92</v>
      </c>
      <c r="C27" s="106" t="s">
        <v>93</v>
      </c>
      <c r="D27" s="107" t="s">
        <v>482</v>
      </c>
      <c r="E27" s="116" t="s">
        <v>483</v>
      </c>
    </row>
    <row r="28" spans="1:5" x14ac:dyDescent="0.25">
      <c r="A28" s="115" t="s">
        <v>94</v>
      </c>
      <c r="B28" s="105" t="s">
        <v>96</v>
      </c>
      <c r="C28" s="106" t="s">
        <v>93</v>
      </c>
      <c r="D28" s="107" t="s">
        <v>484</v>
      </c>
      <c r="E28" s="116" t="s">
        <v>485</v>
      </c>
    </row>
    <row r="29" spans="1:5" x14ac:dyDescent="0.25">
      <c r="A29" s="113" t="s">
        <v>97</v>
      </c>
      <c r="B29" s="102" t="s">
        <v>98</v>
      </c>
      <c r="C29" s="103"/>
      <c r="D29" s="104"/>
      <c r="E29" s="114"/>
    </row>
    <row r="30" spans="1:5" x14ac:dyDescent="0.25">
      <c r="A30" s="113" t="s">
        <v>99</v>
      </c>
      <c r="B30" s="102" t="s">
        <v>100</v>
      </c>
      <c r="C30" s="103"/>
      <c r="D30" s="104"/>
      <c r="E30" s="114"/>
    </row>
    <row r="31" spans="1:5" x14ac:dyDescent="0.25">
      <c r="A31" s="115" t="s">
        <v>101</v>
      </c>
      <c r="B31" s="105" t="s">
        <v>103</v>
      </c>
      <c r="C31" s="106" t="s">
        <v>29</v>
      </c>
      <c r="D31" s="107" t="s">
        <v>486</v>
      </c>
      <c r="E31" s="116" t="s">
        <v>487</v>
      </c>
    </row>
    <row r="32" spans="1:5" x14ac:dyDescent="0.25">
      <c r="A32" s="113" t="s">
        <v>104</v>
      </c>
      <c r="B32" s="102" t="s">
        <v>105</v>
      </c>
      <c r="C32" s="103"/>
      <c r="D32" s="104"/>
      <c r="E32" s="114"/>
    </row>
    <row r="33" spans="1:5" x14ac:dyDescent="0.25">
      <c r="A33" s="115" t="s">
        <v>106</v>
      </c>
      <c r="B33" s="105" t="s">
        <v>108</v>
      </c>
      <c r="C33" s="106" t="s">
        <v>93</v>
      </c>
      <c r="D33" s="107" t="s">
        <v>488</v>
      </c>
      <c r="E33" s="116" t="s">
        <v>489</v>
      </c>
    </row>
    <row r="34" spans="1:5" ht="30" x14ac:dyDescent="0.25">
      <c r="A34" s="115" t="s">
        <v>109</v>
      </c>
      <c r="B34" s="105" t="s">
        <v>111</v>
      </c>
      <c r="C34" s="106" t="s">
        <v>29</v>
      </c>
      <c r="D34" s="107" t="s">
        <v>490</v>
      </c>
      <c r="E34" s="116" t="s">
        <v>491</v>
      </c>
    </row>
    <row r="35" spans="1:5" x14ac:dyDescent="0.25">
      <c r="A35" s="113" t="s">
        <v>112</v>
      </c>
      <c r="B35" s="102" t="s">
        <v>113</v>
      </c>
      <c r="C35" s="103"/>
      <c r="D35" s="104"/>
      <c r="E35" s="114"/>
    </row>
    <row r="36" spans="1:5" ht="30" x14ac:dyDescent="0.25">
      <c r="A36" s="115" t="s">
        <v>114</v>
      </c>
      <c r="B36" s="105" t="s">
        <v>116</v>
      </c>
      <c r="C36" s="106" t="s">
        <v>93</v>
      </c>
      <c r="D36" s="107" t="s">
        <v>492</v>
      </c>
      <c r="E36" s="116" t="s">
        <v>493</v>
      </c>
    </row>
    <row r="37" spans="1:5" x14ac:dyDescent="0.25">
      <c r="A37" s="115" t="s">
        <v>117</v>
      </c>
      <c r="B37" s="105" t="s">
        <v>119</v>
      </c>
      <c r="C37" s="106" t="s">
        <v>120</v>
      </c>
      <c r="D37" s="107" t="s">
        <v>494</v>
      </c>
      <c r="E37" s="116" t="s">
        <v>495</v>
      </c>
    </row>
    <row r="38" spans="1:5" ht="45" x14ac:dyDescent="0.25">
      <c r="A38" s="115" t="s">
        <v>121</v>
      </c>
      <c r="B38" s="105" t="s">
        <v>123</v>
      </c>
      <c r="C38" s="106" t="s">
        <v>93</v>
      </c>
      <c r="D38" s="107" t="s">
        <v>496</v>
      </c>
      <c r="E38" s="116" t="s">
        <v>497</v>
      </c>
    </row>
    <row r="39" spans="1:5" x14ac:dyDescent="0.25">
      <c r="A39" s="113" t="s">
        <v>124</v>
      </c>
      <c r="B39" s="102" t="s">
        <v>125</v>
      </c>
      <c r="C39" s="103"/>
      <c r="D39" s="104"/>
      <c r="E39" s="114"/>
    </row>
    <row r="40" spans="1:5" ht="45" x14ac:dyDescent="0.25">
      <c r="A40" s="115" t="s">
        <v>126</v>
      </c>
      <c r="B40" s="105" t="s">
        <v>128</v>
      </c>
      <c r="C40" s="106" t="s">
        <v>93</v>
      </c>
      <c r="D40" s="107" t="s">
        <v>498</v>
      </c>
      <c r="E40" s="116" t="s">
        <v>499</v>
      </c>
    </row>
    <row r="41" spans="1:5" x14ac:dyDescent="0.25">
      <c r="A41" s="113" t="s">
        <v>129</v>
      </c>
      <c r="B41" s="102" t="s">
        <v>130</v>
      </c>
      <c r="C41" s="103"/>
      <c r="D41" s="104"/>
      <c r="E41" s="114"/>
    </row>
    <row r="42" spans="1:5" ht="45" x14ac:dyDescent="0.25">
      <c r="A42" s="115" t="s">
        <v>131</v>
      </c>
      <c r="B42" s="105" t="s">
        <v>133</v>
      </c>
      <c r="C42" s="106" t="s">
        <v>29</v>
      </c>
      <c r="D42" s="107" t="s">
        <v>500</v>
      </c>
      <c r="E42" s="116" t="s">
        <v>501</v>
      </c>
    </row>
    <row r="43" spans="1:5" ht="45" x14ac:dyDescent="0.25">
      <c r="A43" s="115" t="s">
        <v>134</v>
      </c>
      <c r="B43" s="105" t="s">
        <v>136</v>
      </c>
      <c r="C43" s="106" t="s">
        <v>29</v>
      </c>
      <c r="D43" s="107" t="s">
        <v>502</v>
      </c>
      <c r="E43" s="116" t="s">
        <v>503</v>
      </c>
    </row>
    <row r="44" spans="1:5" x14ac:dyDescent="0.25">
      <c r="A44" s="113" t="s">
        <v>137</v>
      </c>
      <c r="B44" s="102" t="s">
        <v>138</v>
      </c>
      <c r="C44" s="103"/>
      <c r="D44" s="104"/>
      <c r="E44" s="114"/>
    </row>
    <row r="45" spans="1:5" x14ac:dyDescent="0.25">
      <c r="A45" s="115" t="s">
        <v>139</v>
      </c>
      <c r="B45" s="105" t="s">
        <v>141</v>
      </c>
      <c r="C45" s="106" t="s">
        <v>93</v>
      </c>
      <c r="D45" s="107" t="s">
        <v>504</v>
      </c>
      <c r="E45" s="116" t="s">
        <v>505</v>
      </c>
    </row>
    <row r="46" spans="1:5" ht="60" x14ac:dyDescent="0.25">
      <c r="A46" s="115" t="s">
        <v>142</v>
      </c>
      <c r="B46" s="105" t="s">
        <v>144</v>
      </c>
      <c r="C46" s="106" t="s">
        <v>29</v>
      </c>
      <c r="D46" s="107" t="s">
        <v>506</v>
      </c>
      <c r="E46" s="116" t="s">
        <v>507</v>
      </c>
    </row>
    <row r="47" spans="1:5" x14ac:dyDescent="0.25">
      <c r="A47" s="113" t="s">
        <v>145</v>
      </c>
      <c r="B47" s="102" t="s">
        <v>146</v>
      </c>
      <c r="C47" s="103"/>
      <c r="D47" s="104"/>
      <c r="E47" s="114"/>
    </row>
    <row r="48" spans="1:5" ht="60" x14ac:dyDescent="0.25">
      <c r="A48" s="115" t="s">
        <v>147</v>
      </c>
      <c r="B48" s="105" t="s">
        <v>149</v>
      </c>
      <c r="C48" s="106" t="s">
        <v>89</v>
      </c>
      <c r="D48" s="107" t="s">
        <v>508</v>
      </c>
      <c r="E48" s="116" t="s">
        <v>509</v>
      </c>
    </row>
    <row r="49" spans="1:5" ht="60" x14ac:dyDescent="0.25">
      <c r="A49" s="115" t="s">
        <v>150</v>
      </c>
      <c r="B49" s="105" t="s">
        <v>152</v>
      </c>
      <c r="C49" s="106" t="s">
        <v>29</v>
      </c>
      <c r="D49" s="107" t="s">
        <v>510</v>
      </c>
      <c r="E49" s="116" t="s">
        <v>511</v>
      </c>
    </row>
    <row r="50" spans="1:5" ht="30" x14ac:dyDescent="0.25">
      <c r="A50" s="115" t="s">
        <v>153</v>
      </c>
      <c r="B50" s="105" t="s">
        <v>155</v>
      </c>
      <c r="C50" s="106" t="s">
        <v>29</v>
      </c>
      <c r="D50" s="107" t="s">
        <v>510</v>
      </c>
      <c r="E50" s="116" t="s">
        <v>511</v>
      </c>
    </row>
    <row r="51" spans="1:5" x14ac:dyDescent="0.25">
      <c r="A51" s="113" t="s">
        <v>156</v>
      </c>
      <c r="B51" s="102" t="s">
        <v>157</v>
      </c>
      <c r="C51" s="103"/>
      <c r="D51" s="104"/>
      <c r="E51" s="114"/>
    </row>
    <row r="52" spans="1:5" x14ac:dyDescent="0.25">
      <c r="A52" s="115" t="s">
        <v>158</v>
      </c>
      <c r="B52" s="105" t="s">
        <v>159</v>
      </c>
      <c r="C52" s="106" t="s">
        <v>93</v>
      </c>
      <c r="D52" s="107" t="s">
        <v>512</v>
      </c>
      <c r="E52" s="116" t="s">
        <v>513</v>
      </c>
    </row>
    <row r="53" spans="1:5" ht="45" x14ac:dyDescent="0.25">
      <c r="A53" s="115" t="s">
        <v>160</v>
      </c>
      <c r="B53" s="105" t="s">
        <v>162</v>
      </c>
      <c r="C53" s="106" t="s">
        <v>93</v>
      </c>
      <c r="D53" s="107" t="s">
        <v>514</v>
      </c>
      <c r="E53" s="116" t="s">
        <v>515</v>
      </c>
    </row>
    <row r="54" spans="1:5" ht="30" x14ac:dyDescent="0.25">
      <c r="A54" s="115" t="s">
        <v>163</v>
      </c>
      <c r="B54" s="105" t="s">
        <v>165</v>
      </c>
      <c r="C54" s="106" t="s">
        <v>29</v>
      </c>
      <c r="D54" s="107" t="s">
        <v>516</v>
      </c>
      <c r="E54" s="116" t="s">
        <v>517</v>
      </c>
    </row>
    <row r="55" spans="1:5" x14ac:dyDescent="0.25">
      <c r="A55" s="113" t="s">
        <v>166</v>
      </c>
      <c r="B55" s="102" t="s">
        <v>167</v>
      </c>
      <c r="C55" s="103"/>
      <c r="D55" s="104"/>
      <c r="E55" s="114"/>
    </row>
    <row r="56" spans="1:5" ht="30" x14ac:dyDescent="0.25">
      <c r="A56" s="115" t="s">
        <v>168</v>
      </c>
      <c r="B56" s="105" t="s">
        <v>170</v>
      </c>
      <c r="C56" s="106" t="s">
        <v>93</v>
      </c>
      <c r="D56" s="107" t="s">
        <v>518</v>
      </c>
      <c r="E56" s="116" t="s">
        <v>519</v>
      </c>
    </row>
    <row r="57" spans="1:5" x14ac:dyDescent="0.25">
      <c r="A57" s="115" t="s">
        <v>171</v>
      </c>
      <c r="B57" s="105" t="s">
        <v>172</v>
      </c>
      <c r="C57" s="106" t="s">
        <v>93</v>
      </c>
      <c r="D57" s="107" t="s">
        <v>520</v>
      </c>
      <c r="E57" s="116" t="s">
        <v>521</v>
      </c>
    </row>
    <row r="58" spans="1:5" ht="45" x14ac:dyDescent="0.25">
      <c r="A58" s="115" t="s">
        <v>173</v>
      </c>
      <c r="B58" s="105" t="s">
        <v>175</v>
      </c>
      <c r="C58" s="106" t="s">
        <v>93</v>
      </c>
      <c r="D58" s="107" t="s">
        <v>522</v>
      </c>
      <c r="E58" s="116" t="s">
        <v>523</v>
      </c>
    </row>
    <row r="59" spans="1:5" x14ac:dyDescent="0.25">
      <c r="A59" s="115" t="s">
        <v>176</v>
      </c>
      <c r="B59" s="105" t="s">
        <v>178</v>
      </c>
      <c r="C59" s="106" t="s">
        <v>179</v>
      </c>
      <c r="D59" s="107" t="s">
        <v>524</v>
      </c>
      <c r="E59" s="116" t="s">
        <v>525</v>
      </c>
    </row>
    <row r="60" spans="1:5" ht="60" x14ac:dyDescent="0.25">
      <c r="A60" s="115" t="s">
        <v>180</v>
      </c>
      <c r="B60" s="105" t="s">
        <v>182</v>
      </c>
      <c r="C60" s="106" t="s">
        <v>29</v>
      </c>
      <c r="D60" s="107" t="s">
        <v>526</v>
      </c>
      <c r="E60" s="116" t="s">
        <v>527</v>
      </c>
    </row>
    <row r="61" spans="1:5" ht="45" x14ac:dyDescent="0.25">
      <c r="A61" s="115" t="s">
        <v>183</v>
      </c>
      <c r="B61" s="105" t="s">
        <v>185</v>
      </c>
      <c r="C61" s="106" t="s">
        <v>29</v>
      </c>
      <c r="D61" s="107" t="s">
        <v>526</v>
      </c>
      <c r="E61" s="116" t="s">
        <v>528</v>
      </c>
    </row>
    <row r="62" spans="1:5" ht="60" x14ac:dyDescent="0.25">
      <c r="A62" s="115" t="s">
        <v>186</v>
      </c>
      <c r="B62" s="105" t="s">
        <v>188</v>
      </c>
      <c r="C62" s="106" t="s">
        <v>29</v>
      </c>
      <c r="D62" s="107" t="s">
        <v>526</v>
      </c>
      <c r="E62" s="116" t="s">
        <v>528</v>
      </c>
    </row>
    <row r="63" spans="1:5" x14ac:dyDescent="0.25">
      <c r="A63" s="113" t="s">
        <v>189</v>
      </c>
      <c r="B63" s="102" t="s">
        <v>190</v>
      </c>
      <c r="C63" s="103"/>
      <c r="D63" s="104"/>
      <c r="E63" s="114"/>
    </row>
    <row r="64" spans="1:5" ht="60" x14ac:dyDescent="0.25">
      <c r="A64" s="115" t="s">
        <v>191</v>
      </c>
      <c r="B64" s="105" t="s">
        <v>193</v>
      </c>
      <c r="C64" s="106" t="s">
        <v>29</v>
      </c>
      <c r="D64" s="107" t="s">
        <v>529</v>
      </c>
      <c r="E64" s="116" t="s">
        <v>530</v>
      </c>
    </row>
    <row r="65" spans="1:5" ht="30" x14ac:dyDescent="0.25">
      <c r="A65" s="115" t="s">
        <v>194</v>
      </c>
      <c r="B65" s="105" t="s">
        <v>165</v>
      </c>
      <c r="C65" s="106" t="s">
        <v>29</v>
      </c>
      <c r="D65" s="107" t="s">
        <v>531</v>
      </c>
      <c r="E65" s="116" t="s">
        <v>532</v>
      </c>
    </row>
    <row r="66" spans="1:5" ht="45" x14ac:dyDescent="0.25">
      <c r="A66" s="115" t="s">
        <v>195</v>
      </c>
      <c r="B66" s="105" t="s">
        <v>175</v>
      </c>
      <c r="C66" s="106" t="s">
        <v>93</v>
      </c>
      <c r="D66" s="107" t="s">
        <v>533</v>
      </c>
      <c r="E66" s="116" t="s">
        <v>534</v>
      </c>
    </row>
    <row r="67" spans="1:5" ht="45" x14ac:dyDescent="0.25">
      <c r="A67" s="115" t="s">
        <v>196</v>
      </c>
      <c r="B67" s="105" t="s">
        <v>185</v>
      </c>
      <c r="C67" s="106" t="s">
        <v>29</v>
      </c>
      <c r="D67" s="107" t="s">
        <v>535</v>
      </c>
      <c r="E67" s="116" t="s">
        <v>536</v>
      </c>
    </row>
    <row r="68" spans="1:5" ht="60" x14ac:dyDescent="0.25">
      <c r="A68" s="115" t="s">
        <v>197</v>
      </c>
      <c r="B68" s="105" t="s">
        <v>188</v>
      </c>
      <c r="C68" s="106" t="s">
        <v>29</v>
      </c>
      <c r="D68" s="107" t="s">
        <v>535</v>
      </c>
      <c r="E68" s="116" t="s">
        <v>536</v>
      </c>
    </row>
    <row r="69" spans="1:5" ht="45" x14ac:dyDescent="0.25">
      <c r="A69" s="115" t="s">
        <v>198</v>
      </c>
      <c r="B69" s="105" t="s">
        <v>200</v>
      </c>
      <c r="C69" s="106" t="s">
        <v>201</v>
      </c>
      <c r="D69" s="107" t="s">
        <v>537</v>
      </c>
      <c r="E69" s="116" t="s">
        <v>538</v>
      </c>
    </row>
    <row r="70" spans="1:5" x14ac:dyDescent="0.25">
      <c r="A70" s="115" t="s">
        <v>202</v>
      </c>
      <c r="B70" s="105" t="s">
        <v>203</v>
      </c>
      <c r="C70" s="106" t="s">
        <v>179</v>
      </c>
      <c r="D70" s="107" t="s">
        <v>539</v>
      </c>
      <c r="E70" s="116" t="s">
        <v>540</v>
      </c>
    </row>
    <row r="71" spans="1:5" x14ac:dyDescent="0.25">
      <c r="A71" s="113" t="s">
        <v>204</v>
      </c>
      <c r="B71" s="102" t="s">
        <v>205</v>
      </c>
      <c r="C71" s="103"/>
      <c r="D71" s="104"/>
      <c r="E71" s="114"/>
    </row>
    <row r="72" spans="1:5" x14ac:dyDescent="0.25">
      <c r="A72" s="115" t="s">
        <v>206</v>
      </c>
      <c r="B72" s="105" t="s">
        <v>208</v>
      </c>
      <c r="C72" s="106" t="s">
        <v>93</v>
      </c>
      <c r="D72" s="107" t="s">
        <v>541</v>
      </c>
      <c r="E72" s="116" t="s">
        <v>542</v>
      </c>
    </row>
    <row r="73" spans="1:5" x14ac:dyDescent="0.25">
      <c r="A73" s="115" t="s">
        <v>209</v>
      </c>
      <c r="B73" s="105" t="s">
        <v>172</v>
      </c>
      <c r="C73" s="106" t="s">
        <v>93</v>
      </c>
      <c r="D73" s="107" t="s">
        <v>543</v>
      </c>
      <c r="E73" s="116" t="s">
        <v>544</v>
      </c>
    </row>
    <row r="74" spans="1:5" ht="30" x14ac:dyDescent="0.25">
      <c r="A74" s="115" t="s">
        <v>210</v>
      </c>
      <c r="B74" s="105" t="s">
        <v>165</v>
      </c>
      <c r="C74" s="106" t="s">
        <v>29</v>
      </c>
      <c r="D74" s="107" t="s">
        <v>545</v>
      </c>
      <c r="E74" s="116" t="s">
        <v>546</v>
      </c>
    </row>
    <row r="75" spans="1:5" ht="45" x14ac:dyDescent="0.25">
      <c r="A75" s="115" t="s">
        <v>211</v>
      </c>
      <c r="B75" s="105" t="s">
        <v>175</v>
      </c>
      <c r="C75" s="106" t="s">
        <v>93</v>
      </c>
      <c r="D75" s="107" t="s">
        <v>547</v>
      </c>
      <c r="E75" s="116" t="s">
        <v>548</v>
      </c>
    </row>
    <row r="76" spans="1:5" ht="45" x14ac:dyDescent="0.25">
      <c r="A76" s="115" t="s">
        <v>212</v>
      </c>
      <c r="B76" s="105" t="s">
        <v>214</v>
      </c>
      <c r="C76" s="106" t="s">
        <v>179</v>
      </c>
      <c r="D76" s="107" t="s">
        <v>549</v>
      </c>
      <c r="E76" s="116" t="s">
        <v>550</v>
      </c>
    </row>
    <row r="77" spans="1:5" ht="45" x14ac:dyDescent="0.25">
      <c r="A77" s="115" t="s">
        <v>215</v>
      </c>
      <c r="B77" s="105" t="s">
        <v>217</v>
      </c>
      <c r="C77" s="106" t="s">
        <v>179</v>
      </c>
      <c r="D77" s="107" t="s">
        <v>551</v>
      </c>
      <c r="E77" s="116" t="s">
        <v>552</v>
      </c>
    </row>
    <row r="78" spans="1:5" ht="30" x14ac:dyDescent="0.25">
      <c r="A78" s="115" t="s">
        <v>218</v>
      </c>
      <c r="B78" s="105" t="s">
        <v>220</v>
      </c>
      <c r="C78" s="106" t="s">
        <v>89</v>
      </c>
      <c r="D78" s="107" t="s">
        <v>553</v>
      </c>
      <c r="E78" s="116" t="s">
        <v>554</v>
      </c>
    </row>
    <row r="79" spans="1:5" x14ac:dyDescent="0.25">
      <c r="A79" s="115" t="s">
        <v>221</v>
      </c>
      <c r="B79" s="105" t="s">
        <v>223</v>
      </c>
      <c r="C79" s="106" t="s">
        <v>34</v>
      </c>
      <c r="D79" s="107" t="s">
        <v>463</v>
      </c>
      <c r="E79" s="116" t="s">
        <v>464</v>
      </c>
    </row>
    <row r="80" spans="1:5" ht="45" x14ac:dyDescent="0.25">
      <c r="A80" s="115" t="s">
        <v>224</v>
      </c>
      <c r="B80" s="105" t="s">
        <v>226</v>
      </c>
      <c r="C80" s="106" t="s">
        <v>29</v>
      </c>
      <c r="D80" s="107" t="s">
        <v>555</v>
      </c>
      <c r="E80" s="116" t="s">
        <v>556</v>
      </c>
    </row>
    <row r="81" spans="1:5" ht="60" x14ac:dyDescent="0.25">
      <c r="A81" s="115" t="s">
        <v>227</v>
      </c>
      <c r="B81" s="105" t="s">
        <v>229</v>
      </c>
      <c r="C81" s="106" t="s">
        <v>29</v>
      </c>
      <c r="D81" s="107" t="s">
        <v>555</v>
      </c>
      <c r="E81" s="116" t="s">
        <v>556</v>
      </c>
    </row>
    <row r="82" spans="1:5" ht="30" x14ac:dyDescent="0.25">
      <c r="A82" s="115" t="s">
        <v>230</v>
      </c>
      <c r="B82" s="105" t="s">
        <v>232</v>
      </c>
      <c r="C82" s="106" t="s">
        <v>29</v>
      </c>
      <c r="D82" s="107" t="s">
        <v>555</v>
      </c>
      <c r="E82" s="116" t="s">
        <v>556</v>
      </c>
    </row>
    <row r="83" spans="1:5" ht="45" x14ac:dyDescent="0.25">
      <c r="A83" s="115" t="s">
        <v>233</v>
      </c>
      <c r="B83" s="105" t="s">
        <v>200</v>
      </c>
      <c r="C83" s="106" t="s">
        <v>201</v>
      </c>
      <c r="D83" s="107" t="s">
        <v>557</v>
      </c>
      <c r="E83" s="116" t="s">
        <v>558</v>
      </c>
    </row>
    <row r="84" spans="1:5" x14ac:dyDescent="0.25">
      <c r="A84" s="113" t="s">
        <v>234</v>
      </c>
      <c r="B84" s="102" t="s">
        <v>235</v>
      </c>
      <c r="C84" s="103"/>
      <c r="D84" s="104"/>
      <c r="E84" s="114"/>
    </row>
    <row r="85" spans="1:5" ht="60" x14ac:dyDescent="0.25">
      <c r="A85" s="115" t="s">
        <v>236</v>
      </c>
      <c r="B85" s="105" t="s">
        <v>193</v>
      </c>
      <c r="C85" s="106" t="s">
        <v>29</v>
      </c>
      <c r="D85" s="107" t="s">
        <v>463</v>
      </c>
      <c r="E85" s="116" t="s">
        <v>559</v>
      </c>
    </row>
    <row r="86" spans="1:5" ht="45" x14ac:dyDescent="0.25">
      <c r="A86" s="115" t="s">
        <v>237</v>
      </c>
      <c r="B86" s="105" t="s">
        <v>175</v>
      </c>
      <c r="C86" s="106" t="s">
        <v>93</v>
      </c>
      <c r="D86" s="107" t="s">
        <v>560</v>
      </c>
      <c r="E86" s="116" t="s">
        <v>561</v>
      </c>
    </row>
    <row r="87" spans="1:5" ht="30" x14ac:dyDescent="0.25">
      <c r="A87" s="115" t="s">
        <v>238</v>
      </c>
      <c r="B87" s="105" t="s">
        <v>165</v>
      </c>
      <c r="C87" s="106" t="s">
        <v>29</v>
      </c>
      <c r="D87" s="107" t="s">
        <v>562</v>
      </c>
      <c r="E87" s="116" t="s">
        <v>563</v>
      </c>
    </row>
    <row r="88" spans="1:5" ht="45" x14ac:dyDescent="0.25">
      <c r="A88" s="115" t="s">
        <v>239</v>
      </c>
      <c r="B88" s="105" t="s">
        <v>200</v>
      </c>
      <c r="C88" s="106" t="s">
        <v>201</v>
      </c>
      <c r="D88" s="107" t="s">
        <v>564</v>
      </c>
      <c r="E88" s="116" t="s">
        <v>565</v>
      </c>
    </row>
    <row r="89" spans="1:5" x14ac:dyDescent="0.25">
      <c r="A89" s="115" t="s">
        <v>240</v>
      </c>
      <c r="B89" s="105" t="s">
        <v>203</v>
      </c>
      <c r="C89" s="106" t="s">
        <v>179</v>
      </c>
      <c r="D89" s="107" t="s">
        <v>566</v>
      </c>
      <c r="E89" s="116" t="s">
        <v>567</v>
      </c>
    </row>
    <row r="90" spans="1:5" x14ac:dyDescent="0.25">
      <c r="A90" s="113" t="s">
        <v>241</v>
      </c>
      <c r="B90" s="102" t="s">
        <v>242</v>
      </c>
      <c r="C90" s="103"/>
      <c r="D90" s="104"/>
      <c r="E90" s="114"/>
    </row>
    <row r="91" spans="1:5" x14ac:dyDescent="0.25">
      <c r="A91" s="115" t="s">
        <v>243</v>
      </c>
      <c r="B91" s="105" t="s">
        <v>245</v>
      </c>
      <c r="C91" s="106" t="s">
        <v>29</v>
      </c>
      <c r="D91" s="107" t="s">
        <v>568</v>
      </c>
      <c r="E91" s="116" t="s">
        <v>569</v>
      </c>
    </row>
    <row r="92" spans="1:5" x14ac:dyDescent="0.25">
      <c r="A92" s="18" t="s">
        <v>246</v>
      </c>
      <c r="B92" s="6" t="s">
        <v>248</v>
      </c>
      <c r="C92" s="8" t="s">
        <v>93</v>
      </c>
      <c r="D92" s="7" t="s">
        <v>570</v>
      </c>
      <c r="E92" s="117" t="s">
        <v>571</v>
      </c>
    </row>
    <row r="93" spans="1:5" ht="30" x14ac:dyDescent="0.25">
      <c r="A93" s="115" t="s">
        <v>249</v>
      </c>
      <c r="B93" s="105" t="s">
        <v>251</v>
      </c>
      <c r="C93" s="106" t="s">
        <v>34</v>
      </c>
      <c r="D93" s="107" t="s">
        <v>572</v>
      </c>
      <c r="E93" s="116" t="s">
        <v>573</v>
      </c>
    </row>
    <row r="94" spans="1:5" x14ac:dyDescent="0.25">
      <c r="A94" s="115" t="s">
        <v>252</v>
      </c>
      <c r="B94" s="105" t="s">
        <v>254</v>
      </c>
      <c r="C94" s="106" t="s">
        <v>89</v>
      </c>
      <c r="D94" s="107" t="s">
        <v>574</v>
      </c>
      <c r="E94" s="116" t="s">
        <v>575</v>
      </c>
    </row>
    <row r="95" spans="1:5" ht="30" x14ac:dyDescent="0.25">
      <c r="A95" s="115" t="s">
        <v>255</v>
      </c>
      <c r="B95" s="105" t="s">
        <v>257</v>
      </c>
      <c r="C95" s="106" t="s">
        <v>34</v>
      </c>
      <c r="D95" s="107" t="s">
        <v>576</v>
      </c>
      <c r="E95" s="116" t="s">
        <v>577</v>
      </c>
    </row>
    <row r="96" spans="1:5" x14ac:dyDescent="0.25">
      <c r="A96" s="113" t="s">
        <v>258</v>
      </c>
      <c r="B96" s="102" t="s">
        <v>259</v>
      </c>
      <c r="C96" s="103"/>
      <c r="D96" s="104"/>
      <c r="E96" s="114"/>
    </row>
    <row r="97" spans="1:5" x14ac:dyDescent="0.25">
      <c r="A97" s="115" t="s">
        <v>260</v>
      </c>
      <c r="B97" s="105" t="s">
        <v>172</v>
      </c>
      <c r="C97" s="106" t="s">
        <v>93</v>
      </c>
      <c r="D97" s="107" t="s">
        <v>578</v>
      </c>
      <c r="E97" s="116" t="s">
        <v>579</v>
      </c>
    </row>
    <row r="98" spans="1:5" ht="30" x14ac:dyDescent="0.25">
      <c r="A98" s="115" t="s">
        <v>261</v>
      </c>
      <c r="B98" s="105" t="s">
        <v>263</v>
      </c>
      <c r="C98" s="106" t="s">
        <v>29</v>
      </c>
      <c r="D98" s="107" t="s">
        <v>580</v>
      </c>
      <c r="E98" s="116" t="s">
        <v>581</v>
      </c>
    </row>
    <row r="99" spans="1:5" ht="45" x14ac:dyDescent="0.25">
      <c r="A99" s="115" t="s">
        <v>264</v>
      </c>
      <c r="B99" s="105" t="s">
        <v>175</v>
      </c>
      <c r="C99" s="106" t="s">
        <v>93</v>
      </c>
      <c r="D99" s="107" t="s">
        <v>582</v>
      </c>
      <c r="E99" s="116" t="s">
        <v>583</v>
      </c>
    </row>
    <row r="100" spans="1:5" ht="45" x14ac:dyDescent="0.25">
      <c r="A100" s="115" t="s">
        <v>265</v>
      </c>
      <c r="B100" s="105" t="s">
        <v>200</v>
      </c>
      <c r="C100" s="106" t="s">
        <v>201</v>
      </c>
      <c r="D100" s="107" t="s">
        <v>584</v>
      </c>
      <c r="E100" s="116" t="s">
        <v>585</v>
      </c>
    </row>
    <row r="101" spans="1:5" ht="45" x14ac:dyDescent="0.25">
      <c r="A101" s="115" t="s">
        <v>266</v>
      </c>
      <c r="B101" s="105" t="s">
        <v>268</v>
      </c>
      <c r="C101" s="106" t="s">
        <v>29</v>
      </c>
      <c r="D101" s="107" t="s">
        <v>586</v>
      </c>
      <c r="E101" s="116" t="s">
        <v>587</v>
      </c>
    </row>
    <row r="102" spans="1:5" x14ac:dyDescent="0.25">
      <c r="A102" s="115" t="s">
        <v>269</v>
      </c>
      <c r="B102" s="105" t="s">
        <v>203</v>
      </c>
      <c r="C102" s="106" t="s">
        <v>179</v>
      </c>
      <c r="D102" s="107" t="s">
        <v>588</v>
      </c>
      <c r="E102" s="116" t="s">
        <v>589</v>
      </c>
    </row>
    <row r="103" spans="1:5" ht="60" x14ac:dyDescent="0.25">
      <c r="A103" s="115" t="s">
        <v>270</v>
      </c>
      <c r="B103" s="105" t="s">
        <v>193</v>
      </c>
      <c r="C103" s="106" t="s">
        <v>29</v>
      </c>
      <c r="D103" s="107" t="s">
        <v>590</v>
      </c>
      <c r="E103" s="116" t="s">
        <v>591</v>
      </c>
    </row>
    <row r="104" spans="1:5" ht="60" x14ac:dyDescent="0.25">
      <c r="A104" s="115" t="s">
        <v>271</v>
      </c>
      <c r="B104" s="105" t="s">
        <v>273</v>
      </c>
      <c r="C104" s="106" t="s">
        <v>29</v>
      </c>
      <c r="D104" s="107" t="s">
        <v>592</v>
      </c>
      <c r="E104" s="116" t="s">
        <v>593</v>
      </c>
    </row>
    <row r="105" spans="1:5" ht="45" x14ac:dyDescent="0.25">
      <c r="A105" s="115" t="s">
        <v>274</v>
      </c>
      <c r="B105" s="105" t="s">
        <v>276</v>
      </c>
      <c r="C105" s="106" t="s">
        <v>29</v>
      </c>
      <c r="D105" s="107" t="s">
        <v>592</v>
      </c>
      <c r="E105" s="116" t="s">
        <v>594</v>
      </c>
    </row>
    <row r="106" spans="1:5" ht="60" x14ac:dyDescent="0.25">
      <c r="A106" s="115" t="s">
        <v>277</v>
      </c>
      <c r="B106" s="105" t="s">
        <v>279</v>
      </c>
      <c r="C106" s="106" t="s">
        <v>29</v>
      </c>
      <c r="D106" s="107" t="s">
        <v>592</v>
      </c>
      <c r="E106" s="116" t="s">
        <v>594</v>
      </c>
    </row>
    <row r="107" spans="1:5" ht="75" x14ac:dyDescent="0.25">
      <c r="A107" s="115" t="s">
        <v>280</v>
      </c>
      <c r="B107" s="105" t="s">
        <v>282</v>
      </c>
      <c r="C107" s="106" t="s">
        <v>29</v>
      </c>
      <c r="D107" s="107" t="s">
        <v>592</v>
      </c>
      <c r="E107" s="116" t="s">
        <v>594</v>
      </c>
    </row>
    <row r="108" spans="1:5" ht="60" x14ac:dyDescent="0.25">
      <c r="A108" s="115" t="s">
        <v>283</v>
      </c>
      <c r="B108" s="105" t="s">
        <v>285</v>
      </c>
      <c r="C108" s="106" t="s">
        <v>29</v>
      </c>
      <c r="D108" s="107" t="s">
        <v>592</v>
      </c>
      <c r="E108" s="116" t="s">
        <v>594</v>
      </c>
    </row>
    <row r="109" spans="1:5" ht="30" x14ac:dyDescent="0.25">
      <c r="A109" s="18" t="s">
        <v>286</v>
      </c>
      <c r="B109" s="6" t="s">
        <v>288</v>
      </c>
      <c r="C109" s="8" t="s">
        <v>34</v>
      </c>
      <c r="D109" s="7" t="s">
        <v>463</v>
      </c>
      <c r="E109" s="117" t="s">
        <v>595</v>
      </c>
    </row>
    <row r="110" spans="1:5" x14ac:dyDescent="0.25">
      <c r="A110" s="113" t="s">
        <v>289</v>
      </c>
      <c r="B110" s="102" t="s">
        <v>290</v>
      </c>
      <c r="C110" s="103"/>
      <c r="D110" s="104"/>
      <c r="E110" s="114"/>
    </row>
    <row r="111" spans="1:5" x14ac:dyDescent="0.25">
      <c r="A111" s="115" t="s">
        <v>291</v>
      </c>
      <c r="B111" s="105" t="s">
        <v>92</v>
      </c>
      <c r="C111" s="106" t="s">
        <v>93</v>
      </c>
      <c r="D111" s="107" t="s">
        <v>596</v>
      </c>
      <c r="E111" s="116" t="s">
        <v>597</v>
      </c>
    </row>
    <row r="112" spans="1:5" x14ac:dyDescent="0.25">
      <c r="A112" s="115" t="s">
        <v>292</v>
      </c>
      <c r="B112" s="105" t="s">
        <v>172</v>
      </c>
      <c r="C112" s="106" t="s">
        <v>93</v>
      </c>
      <c r="D112" s="107" t="s">
        <v>598</v>
      </c>
      <c r="E112" s="116" t="s">
        <v>599</v>
      </c>
    </row>
    <row r="113" spans="1:5" ht="45" x14ac:dyDescent="0.25">
      <c r="A113" s="115" t="s">
        <v>293</v>
      </c>
      <c r="B113" s="105" t="s">
        <v>175</v>
      </c>
      <c r="C113" s="106" t="s">
        <v>93</v>
      </c>
      <c r="D113" s="107" t="s">
        <v>600</v>
      </c>
      <c r="E113" s="116" t="s">
        <v>601</v>
      </c>
    </row>
    <row r="114" spans="1:5" ht="60" x14ac:dyDescent="0.25">
      <c r="A114" s="115" t="s">
        <v>294</v>
      </c>
      <c r="B114" s="105" t="s">
        <v>182</v>
      </c>
      <c r="C114" s="106" t="s">
        <v>29</v>
      </c>
      <c r="D114" s="107" t="s">
        <v>602</v>
      </c>
      <c r="E114" s="116" t="s">
        <v>603</v>
      </c>
    </row>
    <row r="115" spans="1:5" x14ac:dyDescent="0.25">
      <c r="A115" s="113" t="s">
        <v>295</v>
      </c>
      <c r="B115" s="102" t="s">
        <v>296</v>
      </c>
      <c r="C115" s="103"/>
      <c r="D115" s="104"/>
      <c r="E115" s="114"/>
    </row>
    <row r="116" spans="1:5" ht="45" x14ac:dyDescent="0.25">
      <c r="A116" s="115" t="s">
        <v>297</v>
      </c>
      <c r="B116" s="105" t="s">
        <v>299</v>
      </c>
      <c r="C116" s="106" t="s">
        <v>93</v>
      </c>
      <c r="D116" s="107" t="s">
        <v>604</v>
      </c>
      <c r="E116" s="116" t="s">
        <v>605</v>
      </c>
    </row>
    <row r="117" spans="1:5" ht="30" x14ac:dyDescent="0.25">
      <c r="A117" s="115" t="s">
        <v>300</v>
      </c>
      <c r="B117" s="105" t="s">
        <v>302</v>
      </c>
      <c r="C117" s="106" t="s">
        <v>93</v>
      </c>
      <c r="D117" s="107" t="s">
        <v>606</v>
      </c>
      <c r="E117" s="116" t="s">
        <v>607</v>
      </c>
    </row>
    <row r="118" spans="1:5" ht="45" x14ac:dyDescent="0.25">
      <c r="A118" s="115" t="s">
        <v>303</v>
      </c>
      <c r="B118" s="105" t="s">
        <v>305</v>
      </c>
      <c r="C118" s="106" t="s">
        <v>24</v>
      </c>
      <c r="D118" s="107" t="s">
        <v>468</v>
      </c>
      <c r="E118" s="116" t="s">
        <v>608</v>
      </c>
    </row>
    <row r="119" spans="1:5" ht="60" x14ac:dyDescent="0.25">
      <c r="A119" s="115" t="s">
        <v>306</v>
      </c>
      <c r="B119" s="105" t="s">
        <v>308</v>
      </c>
      <c r="C119" s="106" t="s">
        <v>29</v>
      </c>
      <c r="D119" s="107" t="s">
        <v>609</v>
      </c>
      <c r="E119" s="116" t="s">
        <v>610</v>
      </c>
    </row>
    <row r="120" spans="1:5" x14ac:dyDescent="0.25">
      <c r="A120" s="113" t="s">
        <v>309</v>
      </c>
      <c r="B120" s="102" t="s">
        <v>310</v>
      </c>
      <c r="C120" s="103"/>
      <c r="D120" s="104"/>
      <c r="E120" s="114"/>
    </row>
    <row r="121" spans="1:5" ht="30" x14ac:dyDescent="0.25">
      <c r="A121" s="18" t="s">
        <v>311</v>
      </c>
      <c r="B121" s="6" t="s">
        <v>313</v>
      </c>
      <c r="C121" s="8" t="s">
        <v>34</v>
      </c>
      <c r="D121" s="7" t="s">
        <v>463</v>
      </c>
      <c r="E121" s="117" t="s">
        <v>611</v>
      </c>
    </row>
    <row r="122" spans="1:5" ht="30" x14ac:dyDescent="0.25">
      <c r="A122" s="18" t="s">
        <v>314</v>
      </c>
      <c r="B122" s="6" t="s">
        <v>316</v>
      </c>
      <c r="C122" s="8" t="s">
        <v>34</v>
      </c>
      <c r="D122" s="7" t="s">
        <v>463</v>
      </c>
      <c r="E122" s="117" t="s">
        <v>611</v>
      </c>
    </row>
    <row r="123" spans="1:5" x14ac:dyDescent="0.25">
      <c r="A123" s="115" t="s">
        <v>317</v>
      </c>
      <c r="B123" s="105" t="s">
        <v>319</v>
      </c>
      <c r="C123" s="106" t="s">
        <v>320</v>
      </c>
      <c r="D123" s="107" t="s">
        <v>572</v>
      </c>
      <c r="E123" s="116" t="s">
        <v>612</v>
      </c>
    </row>
    <row r="124" spans="1:5" x14ac:dyDescent="0.25">
      <c r="A124" s="115" t="s">
        <v>321</v>
      </c>
      <c r="B124" s="105" t="s">
        <v>323</v>
      </c>
      <c r="C124" s="106" t="s">
        <v>320</v>
      </c>
      <c r="D124" s="107" t="s">
        <v>613</v>
      </c>
      <c r="E124" s="116" t="s">
        <v>614</v>
      </c>
    </row>
    <row r="125" spans="1:5" ht="45" x14ac:dyDescent="0.25">
      <c r="A125" s="115" t="s">
        <v>324</v>
      </c>
      <c r="B125" s="105" t="s">
        <v>326</v>
      </c>
      <c r="C125" s="106" t="s">
        <v>93</v>
      </c>
      <c r="D125" s="107" t="s">
        <v>615</v>
      </c>
      <c r="E125" s="116" t="s">
        <v>616</v>
      </c>
    </row>
    <row r="126" spans="1:5" ht="28.5" x14ac:dyDescent="0.25">
      <c r="A126" s="113" t="s">
        <v>327</v>
      </c>
      <c r="B126" s="102" t="s">
        <v>328</v>
      </c>
      <c r="C126" s="103"/>
      <c r="D126" s="104"/>
      <c r="E126" s="114"/>
    </row>
    <row r="127" spans="1:5" ht="57" x14ac:dyDescent="0.25">
      <c r="A127" s="113" t="s">
        <v>329</v>
      </c>
      <c r="B127" s="102" t="s">
        <v>330</v>
      </c>
      <c r="C127" s="103"/>
      <c r="D127" s="104"/>
      <c r="E127" s="114"/>
    </row>
    <row r="128" spans="1:5" ht="45" x14ac:dyDescent="0.25">
      <c r="A128" s="115" t="s">
        <v>331</v>
      </c>
      <c r="B128" s="105" t="s">
        <v>330</v>
      </c>
      <c r="C128" s="106" t="s">
        <v>34</v>
      </c>
      <c r="D128" s="107" t="s">
        <v>463</v>
      </c>
      <c r="E128" s="116" t="s">
        <v>617</v>
      </c>
    </row>
    <row r="129" spans="1:5" x14ac:dyDescent="0.25">
      <c r="A129" s="113" t="s">
        <v>333</v>
      </c>
      <c r="B129" s="102" t="s">
        <v>334</v>
      </c>
      <c r="C129" s="103"/>
      <c r="D129" s="104"/>
      <c r="E129" s="114"/>
    </row>
    <row r="130" spans="1:5" x14ac:dyDescent="0.25">
      <c r="A130" s="115" t="s">
        <v>335</v>
      </c>
      <c r="B130" s="105" t="s">
        <v>337</v>
      </c>
      <c r="C130" s="106" t="s">
        <v>34</v>
      </c>
      <c r="D130" s="107" t="s">
        <v>618</v>
      </c>
      <c r="E130" s="116" t="s">
        <v>619</v>
      </c>
    </row>
    <row r="131" spans="1:5" x14ac:dyDescent="0.25">
      <c r="A131" s="115" t="s">
        <v>338</v>
      </c>
      <c r="B131" s="105" t="s">
        <v>340</v>
      </c>
      <c r="C131" s="106" t="s">
        <v>34</v>
      </c>
      <c r="D131" s="107" t="s">
        <v>620</v>
      </c>
      <c r="E131" s="116" t="s">
        <v>619</v>
      </c>
    </row>
    <row r="132" spans="1:5" x14ac:dyDescent="0.25">
      <c r="A132" s="115" t="s">
        <v>341</v>
      </c>
      <c r="B132" s="105" t="s">
        <v>343</v>
      </c>
      <c r="C132" s="106" t="s">
        <v>34</v>
      </c>
      <c r="D132" s="107" t="s">
        <v>621</v>
      </c>
      <c r="E132" s="116" t="s">
        <v>619</v>
      </c>
    </row>
    <row r="133" spans="1:5" ht="45" x14ac:dyDescent="0.25">
      <c r="A133" s="115" t="s">
        <v>344</v>
      </c>
      <c r="B133" s="105" t="s">
        <v>346</v>
      </c>
      <c r="C133" s="106" t="s">
        <v>89</v>
      </c>
      <c r="D133" s="107" t="s">
        <v>622</v>
      </c>
      <c r="E133" s="116" t="s">
        <v>619</v>
      </c>
    </row>
    <row r="134" spans="1:5" ht="45" x14ac:dyDescent="0.25">
      <c r="A134" s="115" t="s">
        <v>347</v>
      </c>
      <c r="B134" s="105" t="s">
        <v>349</v>
      </c>
      <c r="C134" s="106" t="s">
        <v>89</v>
      </c>
      <c r="D134" s="107" t="s">
        <v>623</v>
      </c>
      <c r="E134" s="116" t="s">
        <v>619</v>
      </c>
    </row>
    <row r="135" spans="1:5" ht="30" x14ac:dyDescent="0.25">
      <c r="A135" s="115" t="s">
        <v>350</v>
      </c>
      <c r="B135" s="105" t="s">
        <v>352</v>
      </c>
      <c r="C135" s="106" t="s">
        <v>89</v>
      </c>
      <c r="D135" s="107" t="s">
        <v>624</v>
      </c>
      <c r="E135" s="116" t="s">
        <v>619</v>
      </c>
    </row>
    <row r="136" spans="1:5" ht="45" x14ac:dyDescent="0.25">
      <c r="A136" s="115" t="s">
        <v>353</v>
      </c>
      <c r="B136" s="105" t="s">
        <v>355</v>
      </c>
      <c r="C136" s="106" t="s">
        <v>89</v>
      </c>
      <c r="D136" s="107" t="s">
        <v>625</v>
      </c>
      <c r="E136" s="116" t="s">
        <v>619</v>
      </c>
    </row>
    <row r="137" spans="1:5" ht="45" x14ac:dyDescent="0.25">
      <c r="A137" s="115" t="s">
        <v>356</v>
      </c>
      <c r="B137" s="105" t="s">
        <v>358</v>
      </c>
      <c r="C137" s="106" t="s">
        <v>89</v>
      </c>
      <c r="D137" s="107" t="s">
        <v>626</v>
      </c>
      <c r="E137" s="116" t="s">
        <v>619</v>
      </c>
    </row>
    <row r="138" spans="1:5" ht="45" x14ac:dyDescent="0.25">
      <c r="A138" s="115" t="s">
        <v>359</v>
      </c>
      <c r="B138" s="105" t="s">
        <v>361</v>
      </c>
      <c r="C138" s="106" t="s">
        <v>89</v>
      </c>
      <c r="D138" s="107" t="s">
        <v>470</v>
      </c>
      <c r="E138" s="116" t="s">
        <v>619</v>
      </c>
    </row>
    <row r="139" spans="1:5" x14ac:dyDescent="0.25">
      <c r="A139" s="115" t="s">
        <v>362</v>
      </c>
      <c r="B139" s="105" t="s">
        <v>364</v>
      </c>
      <c r="C139" s="106" t="s">
        <v>89</v>
      </c>
      <c r="D139" s="107" t="s">
        <v>627</v>
      </c>
      <c r="E139" s="116" t="s">
        <v>619</v>
      </c>
    </row>
    <row r="140" spans="1:5" ht="30" x14ac:dyDescent="0.25">
      <c r="A140" s="115" t="s">
        <v>365</v>
      </c>
      <c r="B140" s="105" t="s">
        <v>367</v>
      </c>
      <c r="C140" s="106" t="s">
        <v>89</v>
      </c>
      <c r="D140" s="107" t="s">
        <v>628</v>
      </c>
      <c r="E140" s="116" t="s">
        <v>619</v>
      </c>
    </row>
    <row r="141" spans="1:5" ht="30" x14ac:dyDescent="0.25">
      <c r="A141" s="115" t="s">
        <v>368</v>
      </c>
      <c r="B141" s="105" t="s">
        <v>370</v>
      </c>
      <c r="C141" s="106" t="s">
        <v>89</v>
      </c>
      <c r="D141" s="107" t="s">
        <v>629</v>
      </c>
      <c r="E141" s="116" t="s">
        <v>619</v>
      </c>
    </row>
    <row r="142" spans="1:5" x14ac:dyDescent="0.25">
      <c r="A142" s="18" t="s">
        <v>371</v>
      </c>
      <c r="B142" s="6" t="s">
        <v>374</v>
      </c>
      <c r="C142" s="8" t="s">
        <v>375</v>
      </c>
      <c r="D142" s="7" t="s">
        <v>630</v>
      </c>
      <c r="E142" s="117" t="s">
        <v>619</v>
      </c>
    </row>
    <row r="143" spans="1:5" ht="30" x14ac:dyDescent="0.25">
      <c r="A143" s="115" t="s">
        <v>376</v>
      </c>
      <c r="B143" s="105" t="s">
        <v>378</v>
      </c>
      <c r="C143" s="106" t="s">
        <v>89</v>
      </c>
      <c r="D143" s="107" t="s">
        <v>627</v>
      </c>
      <c r="E143" s="116" t="s">
        <v>619</v>
      </c>
    </row>
    <row r="144" spans="1:5" ht="30" x14ac:dyDescent="0.25">
      <c r="A144" s="18" t="s">
        <v>379</v>
      </c>
      <c r="B144" s="6" t="s">
        <v>381</v>
      </c>
      <c r="C144" s="8" t="s">
        <v>34</v>
      </c>
      <c r="D144" s="7" t="s">
        <v>620</v>
      </c>
      <c r="E144" s="117" t="s">
        <v>619</v>
      </c>
    </row>
    <row r="145" spans="1:5" ht="45" x14ac:dyDescent="0.25">
      <c r="A145" s="18" t="s">
        <v>382</v>
      </c>
      <c r="B145" s="6" t="s">
        <v>384</v>
      </c>
      <c r="C145" s="8" t="s">
        <v>34</v>
      </c>
      <c r="D145" s="7" t="s">
        <v>631</v>
      </c>
      <c r="E145" s="117" t="s">
        <v>619</v>
      </c>
    </row>
    <row r="146" spans="1:5" ht="60" x14ac:dyDescent="0.25">
      <c r="A146" s="115" t="s">
        <v>385</v>
      </c>
      <c r="B146" s="105" t="s">
        <v>387</v>
      </c>
      <c r="C146" s="106" t="s">
        <v>34</v>
      </c>
      <c r="D146" s="107" t="s">
        <v>632</v>
      </c>
      <c r="E146" s="116" t="s">
        <v>619</v>
      </c>
    </row>
    <row r="147" spans="1:5" ht="60" x14ac:dyDescent="0.25">
      <c r="A147" s="115" t="s">
        <v>388</v>
      </c>
      <c r="B147" s="105" t="s">
        <v>390</v>
      </c>
      <c r="C147" s="106" t="s">
        <v>34</v>
      </c>
      <c r="D147" s="107" t="s">
        <v>633</v>
      </c>
      <c r="E147" s="116" t="s">
        <v>619</v>
      </c>
    </row>
    <row r="148" spans="1:5" ht="45" x14ac:dyDescent="0.25">
      <c r="A148" s="115" t="s">
        <v>391</v>
      </c>
      <c r="B148" s="105" t="s">
        <v>393</v>
      </c>
      <c r="C148" s="106" t="s">
        <v>34</v>
      </c>
      <c r="D148" s="107" t="s">
        <v>634</v>
      </c>
      <c r="E148" s="116" t="s">
        <v>619</v>
      </c>
    </row>
    <row r="149" spans="1:5" ht="30" x14ac:dyDescent="0.25">
      <c r="A149" s="115" t="s">
        <v>394</v>
      </c>
      <c r="B149" s="105" t="s">
        <v>396</v>
      </c>
      <c r="C149" s="106" t="s">
        <v>34</v>
      </c>
      <c r="D149" s="107" t="s">
        <v>635</v>
      </c>
      <c r="E149" s="116" t="s">
        <v>619</v>
      </c>
    </row>
    <row r="150" spans="1:5" x14ac:dyDescent="0.25">
      <c r="A150" s="115" t="s">
        <v>397</v>
      </c>
      <c r="B150" s="105" t="s">
        <v>399</v>
      </c>
      <c r="C150" s="106" t="s">
        <v>89</v>
      </c>
      <c r="D150" s="107" t="s">
        <v>625</v>
      </c>
      <c r="E150" s="116" t="s">
        <v>619</v>
      </c>
    </row>
    <row r="151" spans="1:5" x14ac:dyDescent="0.25">
      <c r="A151" s="115" t="s">
        <v>400</v>
      </c>
      <c r="B151" s="105" t="s">
        <v>402</v>
      </c>
      <c r="C151" s="106" t="s">
        <v>93</v>
      </c>
      <c r="D151" s="107" t="s">
        <v>636</v>
      </c>
      <c r="E151" s="116" t="s">
        <v>637</v>
      </c>
    </row>
    <row r="152" spans="1:5" ht="45" x14ac:dyDescent="0.25">
      <c r="A152" s="115" t="s">
        <v>403</v>
      </c>
      <c r="B152" s="105" t="s">
        <v>326</v>
      </c>
      <c r="C152" s="106" t="s">
        <v>93</v>
      </c>
      <c r="D152" s="107" t="s">
        <v>615</v>
      </c>
      <c r="E152" s="116" t="s">
        <v>619</v>
      </c>
    </row>
    <row r="153" spans="1:5" ht="60" x14ac:dyDescent="0.25">
      <c r="A153" s="115" t="s">
        <v>404</v>
      </c>
      <c r="B153" s="105" t="s">
        <v>406</v>
      </c>
      <c r="C153" s="106" t="s">
        <v>34</v>
      </c>
      <c r="D153" s="107" t="s">
        <v>463</v>
      </c>
      <c r="E153" s="116" t="s">
        <v>619</v>
      </c>
    </row>
    <row r="154" spans="1:5" ht="30" x14ac:dyDescent="0.25">
      <c r="A154" s="115" t="s">
        <v>407</v>
      </c>
      <c r="B154" s="105" t="s">
        <v>409</v>
      </c>
      <c r="C154" s="106" t="s">
        <v>34</v>
      </c>
      <c r="D154" s="107" t="s">
        <v>468</v>
      </c>
      <c r="E154" s="116" t="s">
        <v>619</v>
      </c>
    </row>
    <row r="155" spans="1:5" ht="30" x14ac:dyDescent="0.25">
      <c r="A155" s="115" t="s">
        <v>410</v>
      </c>
      <c r="B155" s="105" t="s">
        <v>412</v>
      </c>
      <c r="C155" s="106" t="s">
        <v>34</v>
      </c>
      <c r="D155" s="107" t="s">
        <v>463</v>
      </c>
      <c r="E155" s="116" t="s">
        <v>619</v>
      </c>
    </row>
    <row r="156" spans="1:5" ht="30" x14ac:dyDescent="0.25">
      <c r="A156" s="115" t="s">
        <v>413</v>
      </c>
      <c r="B156" s="105" t="s">
        <v>415</v>
      </c>
      <c r="C156" s="106" t="s">
        <v>34</v>
      </c>
      <c r="D156" s="107" t="s">
        <v>463</v>
      </c>
      <c r="E156" s="116" t="s">
        <v>619</v>
      </c>
    </row>
    <row r="157" spans="1:5" ht="30" x14ac:dyDescent="0.25">
      <c r="A157" s="115" t="s">
        <v>416</v>
      </c>
      <c r="B157" s="105" t="s">
        <v>418</v>
      </c>
      <c r="C157" s="106" t="s">
        <v>34</v>
      </c>
      <c r="D157" s="107" t="s">
        <v>463</v>
      </c>
      <c r="E157" s="116" t="s">
        <v>619</v>
      </c>
    </row>
    <row r="158" spans="1:5" ht="30" x14ac:dyDescent="0.25">
      <c r="A158" s="115" t="s">
        <v>419</v>
      </c>
      <c r="B158" s="105" t="s">
        <v>421</v>
      </c>
      <c r="C158" s="106" t="s">
        <v>34</v>
      </c>
      <c r="D158" s="107" t="s">
        <v>633</v>
      </c>
      <c r="E158" s="116" t="s">
        <v>619</v>
      </c>
    </row>
    <row r="159" spans="1:5" ht="45" x14ac:dyDescent="0.25">
      <c r="A159" s="115" t="s">
        <v>422</v>
      </c>
      <c r="B159" s="105" t="s">
        <v>424</v>
      </c>
      <c r="C159" s="106" t="s">
        <v>34</v>
      </c>
      <c r="D159" s="107" t="s">
        <v>463</v>
      </c>
      <c r="E159" s="116" t="s">
        <v>619</v>
      </c>
    </row>
    <row r="160" spans="1:5" ht="30" x14ac:dyDescent="0.25">
      <c r="A160" s="115" t="s">
        <v>425</v>
      </c>
      <c r="B160" s="105" t="s">
        <v>427</v>
      </c>
      <c r="C160" s="106" t="s">
        <v>34</v>
      </c>
      <c r="D160" s="107" t="s">
        <v>463</v>
      </c>
      <c r="E160" s="116" t="s">
        <v>619</v>
      </c>
    </row>
    <row r="161" spans="1:5" x14ac:dyDescent="0.25">
      <c r="A161" s="113" t="s">
        <v>428</v>
      </c>
      <c r="B161" s="102" t="s">
        <v>429</v>
      </c>
      <c r="C161" s="103"/>
      <c r="D161" s="104"/>
      <c r="E161" s="114"/>
    </row>
    <row r="162" spans="1:5" ht="75" x14ac:dyDescent="0.25">
      <c r="A162" s="115" t="s">
        <v>430</v>
      </c>
      <c r="B162" s="105" t="s">
        <v>432</v>
      </c>
      <c r="C162" s="106" t="s">
        <v>34</v>
      </c>
      <c r="D162" s="107" t="s">
        <v>463</v>
      </c>
      <c r="E162" s="116" t="s">
        <v>464</v>
      </c>
    </row>
    <row r="163" spans="1:5" ht="75" x14ac:dyDescent="0.25">
      <c r="A163" s="115" t="s">
        <v>433</v>
      </c>
      <c r="B163" s="105" t="s">
        <v>435</v>
      </c>
      <c r="C163" s="106" t="s">
        <v>34</v>
      </c>
      <c r="D163" s="107" t="s">
        <v>463</v>
      </c>
      <c r="E163" s="116" t="s">
        <v>608</v>
      </c>
    </row>
    <row r="164" spans="1:5" ht="75" x14ac:dyDescent="0.25">
      <c r="A164" s="115" t="s">
        <v>436</v>
      </c>
      <c r="B164" s="105" t="s">
        <v>438</v>
      </c>
      <c r="C164" s="106" t="s">
        <v>34</v>
      </c>
      <c r="D164" s="107" t="s">
        <v>468</v>
      </c>
      <c r="E164" s="116" t="s">
        <v>464</v>
      </c>
    </row>
    <row r="165" spans="1:5" ht="30" x14ac:dyDescent="0.25">
      <c r="A165" s="115" t="s">
        <v>439</v>
      </c>
      <c r="B165" s="105" t="s">
        <v>170</v>
      </c>
      <c r="C165" s="106" t="s">
        <v>93</v>
      </c>
      <c r="D165" s="107" t="s">
        <v>638</v>
      </c>
      <c r="E165" s="116" t="s">
        <v>639</v>
      </c>
    </row>
    <row r="166" spans="1:5" ht="30" x14ac:dyDescent="0.25">
      <c r="A166" s="115" t="s">
        <v>440</v>
      </c>
      <c r="B166" s="105" t="s">
        <v>442</v>
      </c>
      <c r="C166" s="106" t="s">
        <v>89</v>
      </c>
      <c r="D166" s="107" t="s">
        <v>640</v>
      </c>
      <c r="E166" s="116" t="s">
        <v>641</v>
      </c>
    </row>
    <row r="167" spans="1:5" ht="30" x14ac:dyDescent="0.25">
      <c r="A167" s="115" t="s">
        <v>443</v>
      </c>
      <c r="B167" s="105" t="s">
        <v>445</v>
      </c>
      <c r="C167" s="106" t="s">
        <v>93</v>
      </c>
      <c r="D167" s="107" t="s">
        <v>642</v>
      </c>
      <c r="E167" s="116" t="s">
        <v>643</v>
      </c>
    </row>
    <row r="168" spans="1:5" ht="30" x14ac:dyDescent="0.25">
      <c r="A168" s="115" t="s">
        <v>446</v>
      </c>
      <c r="B168" s="105" t="s">
        <v>448</v>
      </c>
      <c r="C168" s="106" t="s">
        <v>89</v>
      </c>
      <c r="D168" s="107" t="s">
        <v>618</v>
      </c>
      <c r="E168" s="116" t="s">
        <v>644</v>
      </c>
    </row>
    <row r="169" spans="1:5" ht="30" x14ac:dyDescent="0.25">
      <c r="A169" s="115" t="s">
        <v>449</v>
      </c>
      <c r="B169" s="105" t="s">
        <v>451</v>
      </c>
      <c r="C169" s="106" t="s">
        <v>89</v>
      </c>
      <c r="D169" s="107" t="s">
        <v>645</v>
      </c>
      <c r="E169" s="116" t="s">
        <v>646</v>
      </c>
    </row>
    <row r="170" spans="1:5" ht="75.75" thickBot="1" x14ac:dyDescent="0.3">
      <c r="A170" s="118" t="s">
        <v>452</v>
      </c>
      <c r="B170" s="119" t="s">
        <v>454</v>
      </c>
      <c r="C170" s="120" t="s">
        <v>34</v>
      </c>
      <c r="D170" s="121" t="s">
        <v>463</v>
      </c>
      <c r="E170" s="122" t="s">
        <v>464</v>
      </c>
    </row>
    <row r="171" spans="1:5" x14ac:dyDescent="0.25">
      <c r="A171" s="68"/>
      <c r="B171" s="68"/>
      <c r="C171" s="68"/>
      <c r="D171" s="68"/>
      <c r="E171" s="68"/>
    </row>
    <row r="172" spans="1:5" x14ac:dyDescent="0.25">
      <c r="A172" s="68"/>
      <c r="B172" s="68"/>
      <c r="C172" s="68"/>
      <c r="D172" s="68"/>
      <c r="E172" s="68"/>
    </row>
    <row r="173" spans="1:5" x14ac:dyDescent="0.25">
      <c r="A173" s="68"/>
      <c r="B173" s="68"/>
      <c r="C173" s="68"/>
      <c r="D173" s="68"/>
      <c r="E173" s="68"/>
    </row>
    <row r="174" spans="1:5" x14ac:dyDescent="0.25">
      <c r="A174" s="68"/>
      <c r="B174" s="68"/>
      <c r="C174" s="68"/>
      <c r="D174" s="68"/>
      <c r="E174" s="68"/>
    </row>
    <row r="175" spans="1:5" x14ac:dyDescent="0.25">
      <c r="A175" s="68"/>
      <c r="B175" s="68"/>
      <c r="C175" s="68"/>
      <c r="D175" s="68"/>
      <c r="E175" s="68"/>
    </row>
    <row r="176" spans="1:5" x14ac:dyDescent="0.25">
      <c r="A176" s="68"/>
      <c r="B176" s="68"/>
      <c r="C176" s="68"/>
      <c r="D176" s="68"/>
      <c r="E176" s="68"/>
    </row>
    <row r="177" spans="1:5" x14ac:dyDescent="0.25">
      <c r="A177" s="68"/>
      <c r="B177" s="68"/>
      <c r="C177" s="68"/>
      <c r="D177" s="68"/>
      <c r="E177" s="68"/>
    </row>
    <row r="178" spans="1:5" x14ac:dyDescent="0.25">
      <c r="A178" s="68"/>
      <c r="B178" s="68"/>
      <c r="C178" s="68"/>
      <c r="D178" s="68"/>
      <c r="E178" s="68"/>
    </row>
    <row r="179" spans="1:5" x14ac:dyDescent="0.25">
      <c r="A179" s="68"/>
      <c r="B179" s="68"/>
      <c r="C179" s="68"/>
      <c r="D179" s="68"/>
      <c r="E179" s="68"/>
    </row>
    <row r="180" spans="1:5" x14ac:dyDescent="0.25">
      <c r="A180" s="68"/>
      <c r="B180" s="68"/>
      <c r="C180" s="68"/>
      <c r="D180" s="68"/>
      <c r="E180" s="68"/>
    </row>
    <row r="181" spans="1:5" x14ac:dyDescent="0.25">
      <c r="A181" s="68"/>
      <c r="B181" s="68"/>
      <c r="C181" s="68"/>
      <c r="D181" s="68"/>
      <c r="E181" s="68"/>
    </row>
    <row r="182" spans="1:5" x14ac:dyDescent="0.25">
      <c r="A182" s="68"/>
      <c r="B182" s="68"/>
      <c r="C182" s="68"/>
      <c r="D182" s="68"/>
      <c r="E182" s="68"/>
    </row>
  </sheetData>
  <autoFilter ref="A4:E170"/>
  <mergeCells count="6">
    <mergeCell ref="A1:A2"/>
    <mergeCell ref="C1:E1"/>
    <mergeCell ref="F1:G1"/>
    <mergeCell ref="C2:E2"/>
    <mergeCell ref="F2:G2"/>
    <mergeCell ref="A3:E3"/>
  </mergeCells>
  <pageMargins left="0.51181102362204722" right="0.51181102362204722" top="0.98425196850393704" bottom="0.98425196850393704" header="0.51181102362204722" footer="0.51181102362204722"/>
  <pageSetup paperSize="9" scale="54" fitToHeight="0" orientation="portrait" r:id="rId1"/>
  <headerFooter>
    <oddFooter>Página &amp;P de &amp;N</oddFooter>
  </headerFooter>
  <drawing r:id="rId2"/>
  <legacyDrawing r:id="rId3"/>
  <oleObjects>
    <mc:AlternateContent xmlns:mc="http://schemas.openxmlformats.org/markup-compatibility/2006">
      <mc:Choice Requires="x14">
        <oleObject progId="Word.Document.12" shapeId="2049" r:id="rId4">
          <objectPr defaultSize="0" r:id="rId5">
            <anchor moveWithCells="1">
              <from>
                <xdr:col>1</xdr:col>
                <xdr:colOff>2409825</xdr:colOff>
                <xdr:row>174</xdr:row>
                <xdr:rowOff>57150</xdr:rowOff>
              </from>
              <to>
                <xdr:col>4</xdr:col>
                <xdr:colOff>161925</xdr:colOff>
                <xdr:row>181</xdr:row>
                <xdr:rowOff>123825</xdr:rowOff>
              </to>
            </anchor>
          </objectPr>
        </oleObject>
      </mc:Choice>
      <mc:Fallback>
        <oleObject progId="Word.Document.12" shapeId="2049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V48"/>
  <sheetViews>
    <sheetView tabSelected="1" view="pageBreakPreview" zoomScaleSheetLayoutView="100" workbookViewId="0">
      <selection activeCell="N7" sqref="N7"/>
    </sheetView>
  </sheetViews>
  <sheetFormatPr defaultColWidth="8.75" defaultRowHeight="15" x14ac:dyDescent="0.25"/>
  <cols>
    <col min="1" max="9" width="8.75" style="127"/>
    <col min="10" max="10" width="13.5" style="127" customWidth="1"/>
    <col min="11" max="16384" width="8.75" style="127"/>
  </cols>
  <sheetData>
    <row r="1" spans="1:10" ht="24.75" customHeight="1" x14ac:dyDescent="0.25">
      <c r="A1" s="147" t="s">
        <v>648</v>
      </c>
      <c r="B1" s="148"/>
      <c r="C1" s="148"/>
      <c r="D1" s="148"/>
      <c r="E1" s="148"/>
      <c r="F1" s="148"/>
      <c r="G1" s="148"/>
      <c r="H1" s="148"/>
      <c r="I1" s="148"/>
      <c r="J1" s="149"/>
    </row>
    <row r="2" spans="1:10" ht="22.5" customHeight="1" x14ac:dyDescent="0.25">
      <c r="A2" s="150" t="s">
        <v>649</v>
      </c>
      <c r="B2" s="151"/>
      <c r="C2" s="151"/>
      <c r="D2" s="151"/>
      <c r="E2" s="151"/>
      <c r="F2" s="151"/>
      <c r="G2" s="151"/>
      <c r="H2" s="151"/>
      <c r="I2" s="151"/>
      <c r="J2" s="152"/>
    </row>
    <row r="3" spans="1:10" ht="24.75" customHeight="1" x14ac:dyDescent="0.25">
      <c r="A3" s="153"/>
      <c r="B3" s="128"/>
      <c r="C3" s="128"/>
      <c r="D3" s="128"/>
      <c r="E3" s="128"/>
      <c r="F3" s="128"/>
      <c r="G3" s="128"/>
      <c r="H3" s="128"/>
      <c r="I3" s="128"/>
      <c r="J3" s="154"/>
    </row>
    <row r="4" spans="1:10" x14ac:dyDescent="0.25">
      <c r="A4" s="155" t="s">
        <v>650</v>
      </c>
      <c r="B4" s="129"/>
      <c r="C4" s="129"/>
      <c r="D4" s="129"/>
      <c r="E4" s="129"/>
      <c r="F4" s="129"/>
      <c r="G4" s="129"/>
      <c r="H4" s="129"/>
      <c r="I4" s="129"/>
      <c r="J4" s="156"/>
    </row>
    <row r="5" spans="1:10" x14ac:dyDescent="0.25">
      <c r="A5" s="157" t="s">
        <v>651</v>
      </c>
      <c r="B5" s="130"/>
      <c r="C5" s="130"/>
      <c r="D5" s="130"/>
      <c r="E5" s="130"/>
      <c r="F5" s="130"/>
      <c r="G5" s="130"/>
      <c r="H5" s="130"/>
      <c r="I5" s="130"/>
      <c r="J5" s="158"/>
    </row>
    <row r="6" spans="1:10" x14ac:dyDescent="0.25">
      <c r="A6" s="159" t="s">
        <v>652</v>
      </c>
      <c r="B6" s="131"/>
      <c r="C6" s="131"/>
      <c r="D6" s="131"/>
      <c r="E6" s="131"/>
      <c r="F6" s="131"/>
      <c r="G6" s="131"/>
      <c r="H6" s="131"/>
      <c r="I6" s="131"/>
      <c r="J6" s="160"/>
    </row>
    <row r="7" spans="1:10" ht="41.25" customHeight="1" x14ac:dyDescent="0.25">
      <c r="A7" s="161" t="s">
        <v>653</v>
      </c>
      <c r="B7" s="132"/>
      <c r="C7" s="132"/>
      <c r="D7" s="132"/>
      <c r="E7" s="132"/>
      <c r="F7" s="132"/>
      <c r="G7" s="132"/>
      <c r="H7" s="132"/>
      <c r="I7" s="132"/>
      <c r="J7" s="162"/>
    </row>
    <row r="8" spans="1:10" x14ac:dyDescent="0.25">
      <c r="A8" s="163" t="s">
        <v>654</v>
      </c>
      <c r="B8" s="133"/>
      <c r="C8" s="133"/>
      <c r="D8" s="133"/>
      <c r="E8" s="133"/>
      <c r="F8" s="133"/>
      <c r="G8" s="133"/>
      <c r="H8" s="133"/>
      <c r="I8" s="134" t="s">
        <v>655</v>
      </c>
      <c r="J8" s="164" t="s">
        <v>656</v>
      </c>
    </row>
    <row r="9" spans="1:10" x14ac:dyDescent="0.25">
      <c r="A9" s="163" t="s">
        <v>657</v>
      </c>
      <c r="B9" s="133"/>
      <c r="C9" s="133"/>
      <c r="D9" s="133"/>
      <c r="E9" s="133"/>
      <c r="F9" s="133"/>
      <c r="G9" s="133"/>
      <c r="H9" s="133"/>
      <c r="I9" s="134" t="s">
        <v>658</v>
      </c>
      <c r="J9" s="165">
        <v>4.6699999999999998E-2</v>
      </c>
    </row>
    <row r="10" spans="1:10" x14ac:dyDescent="0.25">
      <c r="A10" s="163" t="s">
        <v>659</v>
      </c>
      <c r="B10" s="133"/>
      <c r="C10" s="133"/>
      <c r="D10" s="133"/>
      <c r="E10" s="133"/>
      <c r="F10" s="133"/>
      <c r="G10" s="133"/>
      <c r="H10" s="133"/>
      <c r="I10" s="134" t="s">
        <v>660</v>
      </c>
      <c r="J10" s="165">
        <v>7.4000000000000003E-3</v>
      </c>
    </row>
    <row r="11" spans="1:10" x14ac:dyDescent="0.25">
      <c r="A11" s="163" t="s">
        <v>661</v>
      </c>
      <c r="B11" s="133"/>
      <c r="C11" s="133"/>
      <c r="D11" s="133"/>
      <c r="E11" s="133"/>
      <c r="F11" s="133"/>
      <c r="G11" s="133"/>
      <c r="H11" s="133"/>
      <c r="I11" s="134" t="s">
        <v>662</v>
      </c>
      <c r="J11" s="165">
        <v>9.7000000000000003E-3</v>
      </c>
    </row>
    <row r="12" spans="1:10" x14ac:dyDescent="0.25">
      <c r="A12" s="163" t="s">
        <v>663</v>
      </c>
      <c r="B12" s="133"/>
      <c r="C12" s="133"/>
      <c r="D12" s="133"/>
      <c r="E12" s="133"/>
      <c r="F12" s="133"/>
      <c r="G12" s="133"/>
      <c r="H12" s="133"/>
      <c r="I12" s="134" t="s">
        <v>664</v>
      </c>
      <c r="J12" s="165">
        <v>1.21E-2</v>
      </c>
    </row>
    <row r="13" spans="1:10" x14ac:dyDescent="0.25">
      <c r="A13" s="163" t="s">
        <v>665</v>
      </c>
      <c r="B13" s="133"/>
      <c r="C13" s="133"/>
      <c r="D13" s="133"/>
      <c r="E13" s="133"/>
      <c r="F13" s="133"/>
      <c r="G13" s="133"/>
      <c r="H13" s="133"/>
      <c r="I13" s="134" t="s">
        <v>666</v>
      </c>
      <c r="J13" s="165">
        <v>8.6899999999999991E-2</v>
      </c>
    </row>
    <row r="14" spans="1:10" x14ac:dyDescent="0.25">
      <c r="A14" s="163" t="s">
        <v>667</v>
      </c>
      <c r="B14" s="133"/>
      <c r="C14" s="133"/>
      <c r="D14" s="133"/>
      <c r="E14" s="133"/>
      <c r="F14" s="133"/>
      <c r="G14" s="133"/>
      <c r="H14" s="133"/>
      <c r="I14" s="134" t="s">
        <v>668</v>
      </c>
      <c r="J14" s="165">
        <v>3.6499999999999998E-2</v>
      </c>
    </row>
    <row r="15" spans="1:10" x14ac:dyDescent="0.25">
      <c r="A15" s="163" t="s">
        <v>669</v>
      </c>
      <c r="B15" s="133"/>
      <c r="C15" s="133"/>
      <c r="D15" s="133"/>
      <c r="E15" s="133"/>
      <c r="F15" s="133"/>
      <c r="G15" s="133"/>
      <c r="H15" s="133"/>
      <c r="I15" s="134" t="s">
        <v>670</v>
      </c>
      <c r="J15" s="165">
        <v>2.4E-2</v>
      </c>
    </row>
    <row r="16" spans="1:10" x14ac:dyDescent="0.25">
      <c r="A16" s="163" t="s">
        <v>671</v>
      </c>
      <c r="B16" s="133"/>
      <c r="C16" s="133"/>
      <c r="D16" s="133"/>
      <c r="E16" s="133"/>
      <c r="F16" s="133"/>
      <c r="G16" s="133"/>
      <c r="H16" s="133"/>
      <c r="I16" s="134" t="s">
        <v>671</v>
      </c>
      <c r="J16" s="165"/>
    </row>
    <row r="17" spans="1:22" x14ac:dyDescent="0.25">
      <c r="A17" s="166" t="s">
        <v>672</v>
      </c>
      <c r="B17" s="135"/>
      <c r="C17" s="135"/>
      <c r="D17" s="135"/>
      <c r="E17" s="135"/>
      <c r="F17" s="135"/>
      <c r="G17" s="135"/>
      <c r="H17" s="135"/>
      <c r="I17" s="136" t="s">
        <v>673</v>
      </c>
      <c r="J17" s="167">
        <f>(((1+J9+J10+J11)*(1+J12)*(1+J13))/(1-J14-J15-J16))-1</f>
        <v>0.24559316132197972</v>
      </c>
    </row>
    <row r="18" spans="1:22" x14ac:dyDescent="0.25">
      <c r="A18" s="168"/>
      <c r="B18" s="169"/>
      <c r="C18" s="169"/>
      <c r="D18" s="169"/>
      <c r="E18" s="169"/>
      <c r="F18" s="169"/>
      <c r="G18" s="169"/>
      <c r="H18" s="169"/>
      <c r="I18" s="169"/>
      <c r="J18" s="170"/>
    </row>
    <row r="19" spans="1:22" x14ac:dyDescent="0.25">
      <c r="A19" s="168"/>
      <c r="B19" s="169"/>
      <c r="C19" s="169"/>
      <c r="D19" s="169"/>
      <c r="E19" s="169"/>
      <c r="F19" s="169"/>
      <c r="G19" s="169"/>
      <c r="H19" s="169"/>
      <c r="I19" s="169"/>
      <c r="J19" s="170"/>
    </row>
    <row r="20" spans="1:22" x14ac:dyDescent="0.25">
      <c r="A20" s="157" t="s">
        <v>674</v>
      </c>
      <c r="B20" s="130"/>
      <c r="C20" s="130"/>
      <c r="D20" s="130"/>
      <c r="E20" s="130"/>
      <c r="F20" s="130"/>
      <c r="G20" s="130"/>
      <c r="H20" s="130"/>
      <c r="I20" s="130"/>
      <c r="J20" s="158"/>
      <c r="M20" s="137"/>
      <c r="N20" s="137"/>
      <c r="O20" s="137"/>
      <c r="P20" s="137"/>
      <c r="Q20" s="137"/>
      <c r="R20" s="137"/>
      <c r="S20" s="137"/>
      <c r="T20" s="137"/>
      <c r="U20" s="137"/>
      <c r="V20" s="137"/>
    </row>
    <row r="21" spans="1:22" x14ac:dyDescent="0.25">
      <c r="A21" s="159" t="s">
        <v>652</v>
      </c>
      <c r="B21" s="131"/>
      <c r="C21" s="131"/>
      <c r="D21" s="131"/>
      <c r="E21" s="131"/>
      <c r="F21" s="131"/>
      <c r="G21" s="131"/>
      <c r="H21" s="131"/>
      <c r="I21" s="131"/>
      <c r="J21" s="160"/>
    </row>
    <row r="22" spans="1:22" ht="40.5" customHeight="1" x14ac:dyDescent="0.25">
      <c r="A22" s="161" t="s">
        <v>675</v>
      </c>
      <c r="B22" s="132"/>
      <c r="C22" s="132"/>
      <c r="D22" s="132"/>
      <c r="E22" s="132"/>
      <c r="F22" s="132"/>
      <c r="G22" s="132"/>
      <c r="H22" s="132"/>
      <c r="I22" s="132"/>
      <c r="J22" s="162"/>
    </row>
    <row r="23" spans="1:22" x14ac:dyDescent="0.25">
      <c r="A23" s="163" t="s">
        <v>654</v>
      </c>
      <c r="B23" s="133"/>
      <c r="C23" s="133"/>
      <c r="D23" s="133"/>
      <c r="E23" s="133"/>
      <c r="F23" s="133"/>
      <c r="G23" s="133"/>
      <c r="H23" s="133"/>
      <c r="I23" s="134" t="s">
        <v>655</v>
      </c>
      <c r="J23" s="164" t="s">
        <v>656</v>
      </c>
    </row>
    <row r="24" spans="1:22" x14ac:dyDescent="0.25">
      <c r="A24" s="163" t="s">
        <v>657</v>
      </c>
      <c r="B24" s="133"/>
      <c r="C24" s="133"/>
      <c r="D24" s="133"/>
      <c r="E24" s="133"/>
      <c r="F24" s="133"/>
      <c r="G24" s="133"/>
      <c r="H24" s="133"/>
      <c r="I24" s="134" t="s">
        <v>658</v>
      </c>
      <c r="J24" s="165">
        <v>3.4500000000000003E-2</v>
      </c>
    </row>
    <row r="25" spans="1:22" x14ac:dyDescent="0.25">
      <c r="A25" s="163" t="s">
        <v>659</v>
      </c>
      <c r="B25" s="133"/>
      <c r="C25" s="133"/>
      <c r="D25" s="133"/>
      <c r="E25" s="133"/>
      <c r="F25" s="133"/>
      <c r="G25" s="133"/>
      <c r="H25" s="133"/>
      <c r="I25" s="134" t="s">
        <v>660</v>
      </c>
      <c r="J25" s="165">
        <v>4.7999999999999996E-3</v>
      </c>
    </row>
    <row r="26" spans="1:22" x14ac:dyDescent="0.25">
      <c r="A26" s="163" t="s">
        <v>661</v>
      </c>
      <c r="B26" s="133"/>
      <c r="C26" s="133"/>
      <c r="D26" s="133"/>
      <c r="E26" s="133"/>
      <c r="F26" s="133"/>
      <c r="G26" s="133"/>
      <c r="H26" s="133"/>
      <c r="I26" s="134" t="s">
        <v>662</v>
      </c>
      <c r="J26" s="165">
        <v>8.5000000000000006E-3</v>
      </c>
    </row>
    <row r="27" spans="1:22" x14ac:dyDescent="0.25">
      <c r="A27" s="163" t="s">
        <v>663</v>
      </c>
      <c r="B27" s="133"/>
      <c r="C27" s="133"/>
      <c r="D27" s="133"/>
      <c r="E27" s="133"/>
      <c r="F27" s="133"/>
      <c r="G27" s="133"/>
      <c r="H27" s="133"/>
      <c r="I27" s="134" t="s">
        <v>664</v>
      </c>
      <c r="J27" s="165">
        <v>8.5000000000000006E-3</v>
      </c>
    </row>
    <row r="28" spans="1:22" x14ac:dyDescent="0.25">
      <c r="A28" s="163" t="s">
        <v>665</v>
      </c>
      <c r="B28" s="133"/>
      <c r="C28" s="133"/>
      <c r="D28" s="133"/>
      <c r="E28" s="133"/>
      <c r="F28" s="133"/>
      <c r="G28" s="133"/>
      <c r="H28" s="133"/>
      <c r="I28" s="134" t="s">
        <v>666</v>
      </c>
      <c r="J28" s="165">
        <v>5.1100000000000007E-2</v>
      </c>
    </row>
    <row r="29" spans="1:22" x14ac:dyDescent="0.25">
      <c r="A29" s="163" t="s">
        <v>667</v>
      </c>
      <c r="B29" s="133"/>
      <c r="C29" s="133"/>
      <c r="D29" s="133"/>
      <c r="E29" s="133"/>
      <c r="F29" s="133"/>
      <c r="G29" s="133"/>
      <c r="H29" s="133"/>
      <c r="I29" s="134" t="s">
        <v>668</v>
      </c>
      <c r="J29" s="165">
        <v>3.6499999999999998E-2</v>
      </c>
    </row>
    <row r="30" spans="1:22" x14ac:dyDescent="0.25">
      <c r="A30" s="163" t="s">
        <v>669</v>
      </c>
      <c r="B30" s="133"/>
      <c r="C30" s="133"/>
      <c r="D30" s="133"/>
      <c r="E30" s="133"/>
      <c r="F30" s="133"/>
      <c r="G30" s="133"/>
      <c r="H30" s="133"/>
      <c r="I30" s="134" t="s">
        <v>670</v>
      </c>
      <c r="J30" s="165">
        <v>0</v>
      </c>
    </row>
    <row r="31" spans="1:22" x14ac:dyDescent="0.25">
      <c r="A31" s="163" t="s">
        <v>671</v>
      </c>
      <c r="B31" s="133"/>
      <c r="C31" s="133"/>
      <c r="D31" s="133"/>
      <c r="E31" s="133"/>
      <c r="F31" s="133"/>
      <c r="G31" s="133"/>
      <c r="H31" s="133"/>
      <c r="I31" s="134" t="s">
        <v>671</v>
      </c>
      <c r="J31" s="165">
        <v>0</v>
      </c>
    </row>
    <row r="32" spans="1:22" x14ac:dyDescent="0.25">
      <c r="A32" s="166" t="s">
        <v>672</v>
      </c>
      <c r="B32" s="135"/>
      <c r="C32" s="135"/>
      <c r="D32" s="135"/>
      <c r="E32" s="135"/>
      <c r="F32" s="135"/>
      <c r="G32" s="135"/>
      <c r="H32" s="135"/>
      <c r="I32" s="136" t="s">
        <v>673</v>
      </c>
      <c r="J32" s="167">
        <f>(((1+J24+J25+J26)*(1+J27)*(1+J28))/((1-J29-J30-J31)))-1</f>
        <v>0.15278047942916406</v>
      </c>
    </row>
    <row r="33" spans="1:10" x14ac:dyDescent="0.25">
      <c r="A33" s="168"/>
      <c r="B33" s="169"/>
      <c r="C33" s="169"/>
      <c r="D33" s="169"/>
      <c r="E33" s="169"/>
      <c r="F33" s="169"/>
      <c r="G33" s="169"/>
      <c r="H33" s="169"/>
      <c r="I33" s="169"/>
      <c r="J33" s="170"/>
    </row>
    <row r="34" spans="1:10" x14ac:dyDescent="0.25">
      <c r="A34" s="168"/>
      <c r="B34" s="169" t="s">
        <v>457</v>
      </c>
      <c r="C34" s="169"/>
      <c r="D34" s="169"/>
      <c r="E34" s="169"/>
      <c r="F34" s="169"/>
      <c r="G34" s="169"/>
      <c r="H34" s="169"/>
      <c r="I34" s="169"/>
      <c r="J34" s="170"/>
    </row>
    <row r="35" spans="1:10" x14ac:dyDescent="0.25">
      <c r="A35" s="168"/>
      <c r="B35" s="169"/>
      <c r="C35" s="169" t="s">
        <v>676</v>
      </c>
      <c r="D35" s="169"/>
      <c r="E35" s="169"/>
      <c r="F35" s="169"/>
      <c r="G35" s="169"/>
      <c r="H35" s="169"/>
      <c r="I35" s="169"/>
      <c r="J35" s="170"/>
    </row>
    <row r="36" spans="1:10" x14ac:dyDescent="0.25">
      <c r="A36" s="168"/>
      <c r="B36" s="169"/>
      <c r="C36" s="169"/>
      <c r="D36" s="169" t="s">
        <v>677</v>
      </c>
      <c r="E36" s="169" t="s">
        <v>678</v>
      </c>
      <c r="F36" s="169"/>
      <c r="G36" s="169"/>
      <c r="H36" s="169"/>
      <c r="I36" s="169">
        <v>-1</v>
      </c>
      <c r="J36" s="170"/>
    </row>
    <row r="37" spans="1:10" ht="15.75" thickBot="1" x14ac:dyDescent="0.3">
      <c r="A37" s="168"/>
      <c r="B37" s="169"/>
      <c r="C37" s="169"/>
      <c r="D37" s="169"/>
      <c r="E37" s="169" t="s">
        <v>679</v>
      </c>
      <c r="F37" s="169"/>
      <c r="G37" s="169"/>
      <c r="H37" s="169"/>
      <c r="I37" s="169"/>
      <c r="J37" s="170"/>
    </row>
    <row r="38" spans="1:10" x14ac:dyDescent="0.25">
      <c r="A38" s="138"/>
      <c r="B38" s="139"/>
      <c r="C38" s="139"/>
      <c r="D38" s="139"/>
      <c r="E38" s="139"/>
      <c r="F38" s="139"/>
      <c r="G38" s="139"/>
      <c r="H38" s="139"/>
      <c r="I38" s="139"/>
      <c r="J38" s="140"/>
    </row>
    <row r="39" spans="1:10" x14ac:dyDescent="0.25">
      <c r="A39" s="141"/>
      <c r="B39" s="142"/>
      <c r="C39" s="142"/>
      <c r="D39" s="142"/>
      <c r="E39" s="142"/>
      <c r="F39" s="142"/>
      <c r="G39" s="142"/>
      <c r="H39" s="142"/>
      <c r="I39" s="142"/>
      <c r="J39" s="143"/>
    </row>
    <row r="40" spans="1:10" x14ac:dyDescent="0.25">
      <c r="A40" s="141"/>
      <c r="B40" s="142"/>
      <c r="C40" s="142"/>
      <c r="D40" s="142"/>
      <c r="E40" s="142"/>
      <c r="F40" s="142"/>
      <c r="G40" s="142"/>
      <c r="H40" s="142"/>
      <c r="I40" s="142"/>
      <c r="J40" s="143"/>
    </row>
    <row r="41" spans="1:10" x14ac:dyDescent="0.25">
      <c r="A41" s="141"/>
      <c r="B41" s="142"/>
      <c r="C41" s="142"/>
      <c r="D41" s="142"/>
      <c r="E41" s="142"/>
      <c r="F41" s="142"/>
      <c r="G41" s="142"/>
      <c r="H41" s="142"/>
      <c r="I41" s="142"/>
      <c r="J41" s="143"/>
    </row>
    <row r="42" spans="1:10" x14ac:dyDescent="0.25">
      <c r="A42" s="141"/>
      <c r="B42" s="142"/>
      <c r="C42" s="142"/>
      <c r="D42" s="142"/>
      <c r="E42" s="142"/>
      <c r="F42" s="142"/>
      <c r="G42" s="142"/>
      <c r="H42" s="142"/>
      <c r="I42" s="142"/>
      <c r="J42" s="143"/>
    </row>
    <row r="43" spans="1:10" x14ac:dyDescent="0.25">
      <c r="A43" s="141"/>
      <c r="B43" s="142"/>
      <c r="C43" s="142"/>
      <c r="D43" s="142"/>
      <c r="E43" s="142"/>
      <c r="F43" s="142"/>
      <c r="G43" s="142"/>
      <c r="H43" s="142"/>
      <c r="I43" s="142"/>
      <c r="J43" s="143"/>
    </row>
    <row r="44" spans="1:10" x14ac:dyDescent="0.25">
      <c r="A44" s="141"/>
      <c r="B44" s="142"/>
      <c r="C44" s="142"/>
      <c r="D44" s="142"/>
      <c r="E44" s="142"/>
      <c r="F44" s="142"/>
      <c r="G44" s="142"/>
      <c r="H44" s="142"/>
      <c r="I44" s="142"/>
      <c r="J44" s="143"/>
    </row>
    <row r="45" spans="1:10" x14ac:dyDescent="0.25">
      <c r="A45" s="141"/>
      <c r="B45" s="142"/>
      <c r="C45" s="142"/>
      <c r="D45" s="142"/>
      <c r="E45" s="142"/>
      <c r="F45" s="142"/>
      <c r="G45" s="142"/>
      <c r="H45" s="142"/>
      <c r="I45" s="142"/>
      <c r="J45" s="143"/>
    </row>
    <row r="46" spans="1:10" x14ac:dyDescent="0.25">
      <c r="A46" s="141"/>
      <c r="B46" s="142"/>
      <c r="C46" s="142"/>
      <c r="D46" s="142"/>
      <c r="E46" s="142"/>
      <c r="F46" s="142"/>
      <c r="G46" s="142"/>
      <c r="H46" s="142"/>
      <c r="I46" s="142"/>
      <c r="J46" s="143"/>
    </row>
    <row r="47" spans="1:10" x14ac:dyDescent="0.25">
      <c r="A47" s="141"/>
      <c r="B47" s="142"/>
      <c r="C47" s="142"/>
      <c r="D47" s="142"/>
      <c r="E47" s="142"/>
      <c r="F47" s="142"/>
      <c r="G47" s="142"/>
      <c r="H47" s="142"/>
      <c r="I47" s="142"/>
      <c r="J47" s="143"/>
    </row>
    <row r="48" spans="1:10" ht="15.75" thickBot="1" x14ac:dyDescent="0.3">
      <c r="A48" s="144"/>
      <c r="B48" s="145"/>
      <c r="C48" s="145"/>
      <c r="D48" s="145"/>
      <c r="E48" s="145"/>
      <c r="F48" s="145"/>
      <c r="G48" s="145"/>
      <c r="H48" s="145"/>
      <c r="I48" s="145"/>
      <c r="J48" s="146"/>
    </row>
  </sheetData>
  <mergeCells count="30">
    <mergeCell ref="A27:H27"/>
    <mergeCell ref="A28:H28"/>
    <mergeCell ref="A29:H29"/>
    <mergeCell ref="A30:H30"/>
    <mergeCell ref="A31:H31"/>
    <mergeCell ref="A32:H32"/>
    <mergeCell ref="A21:J21"/>
    <mergeCell ref="A22:J22"/>
    <mergeCell ref="A23:H23"/>
    <mergeCell ref="A24:H24"/>
    <mergeCell ref="A25:H25"/>
    <mergeCell ref="A26:H26"/>
    <mergeCell ref="A13:H13"/>
    <mergeCell ref="A14:H14"/>
    <mergeCell ref="A15:H15"/>
    <mergeCell ref="A16:H16"/>
    <mergeCell ref="A17:H17"/>
    <mergeCell ref="A20:J20"/>
    <mergeCell ref="A7:J7"/>
    <mergeCell ref="A8:H8"/>
    <mergeCell ref="A9:H9"/>
    <mergeCell ref="A10:H10"/>
    <mergeCell ref="A11:H11"/>
    <mergeCell ref="A12:H12"/>
    <mergeCell ref="A1:J1"/>
    <mergeCell ref="A2:J2"/>
    <mergeCell ref="A3:J3"/>
    <mergeCell ref="A4:J4"/>
    <mergeCell ref="A5:J5"/>
    <mergeCell ref="A6:J6"/>
  </mergeCells>
  <printOptions horizontalCentered="1"/>
  <pageMargins left="0.31496062992125984" right="0.19685039370078741" top="0.35433070866141736" bottom="0.78740157480314965" header="0.31496062992125984" footer="0.31496062992125984"/>
  <pageSetup paperSize="9" scale="98" orientation="portrait" r:id="rId1"/>
  <headerFooter>
    <oddFooter>Página &amp;P de &amp;N</oddFooter>
  </headerFooter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r:id="rId5">
            <anchor moveWithCells="1">
              <from>
                <xdr:col>2</xdr:col>
                <xdr:colOff>133350</xdr:colOff>
                <xdr:row>39</xdr:row>
                <xdr:rowOff>180975</xdr:rowOff>
              </from>
              <to>
                <xdr:col>7</xdr:col>
                <xdr:colOff>457200</xdr:colOff>
                <xdr:row>47</xdr:row>
                <xdr:rowOff>104775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39"/>
  <sheetViews>
    <sheetView showOutlineSymbols="0" showWhiteSpace="0" view="pageBreakPreview" zoomScale="80" zoomScaleNormal="100" zoomScaleSheetLayoutView="80" workbookViewId="0">
      <selection activeCell="E47" sqref="E47"/>
    </sheetView>
  </sheetViews>
  <sheetFormatPr defaultRowHeight="15" x14ac:dyDescent="0.25"/>
  <cols>
    <col min="1" max="1" width="20" style="1" bestFit="1" customWidth="1"/>
    <col min="2" max="2" width="60" style="1" bestFit="1" customWidth="1"/>
    <col min="3" max="3" width="20" style="1" bestFit="1" customWidth="1"/>
    <col min="4" max="29" width="12" style="1" bestFit="1" customWidth="1"/>
    <col min="30" max="16384" width="9" style="1"/>
  </cols>
  <sheetData>
    <row r="1" spans="1:8" ht="15" customHeight="1" x14ac:dyDescent="0.25">
      <c r="A1" s="186"/>
      <c r="B1" s="108" t="s">
        <v>0</v>
      </c>
      <c r="C1" s="34" t="s">
        <v>1</v>
      </c>
      <c r="D1" s="34"/>
      <c r="E1" s="34"/>
      <c r="F1" s="187" t="s">
        <v>2</v>
      </c>
      <c r="G1" s="37" t="s">
        <v>3</v>
      </c>
      <c r="H1" s="38"/>
    </row>
    <row r="2" spans="1:8" ht="72" customHeight="1" thickBot="1" x14ac:dyDescent="0.3">
      <c r="A2" s="188"/>
      <c r="B2" s="189" t="s">
        <v>4</v>
      </c>
      <c r="C2" s="199" t="s">
        <v>460</v>
      </c>
      <c r="D2" s="199"/>
      <c r="E2" s="199"/>
      <c r="F2" s="200" t="s">
        <v>5</v>
      </c>
      <c r="G2" s="201" t="s">
        <v>6</v>
      </c>
      <c r="H2" s="202"/>
    </row>
    <row r="3" spans="1:8" ht="15" customHeight="1" thickBot="1" x14ac:dyDescent="0.3">
      <c r="A3" s="20" t="s">
        <v>764</v>
      </c>
      <c r="B3" s="171"/>
      <c r="C3" s="171"/>
      <c r="D3" s="171"/>
      <c r="E3" s="171"/>
      <c r="F3" s="171"/>
      <c r="G3" s="171"/>
      <c r="H3" s="172"/>
    </row>
    <row r="4" spans="1:8" ht="29.25" customHeight="1" x14ac:dyDescent="0.25">
      <c r="A4" s="190" t="s">
        <v>8</v>
      </c>
      <c r="B4" s="182" t="s">
        <v>11</v>
      </c>
      <c r="C4" s="183" t="s">
        <v>680</v>
      </c>
      <c r="D4" s="183" t="s">
        <v>681</v>
      </c>
      <c r="E4" s="183" t="s">
        <v>682</v>
      </c>
      <c r="F4" s="183" t="s">
        <v>683</v>
      </c>
      <c r="G4" s="183" t="s">
        <v>684</v>
      </c>
      <c r="H4" s="191" t="s">
        <v>685</v>
      </c>
    </row>
    <row r="5" spans="1:8" ht="26.25" thickBot="1" x14ac:dyDescent="0.3">
      <c r="A5" s="192" t="s">
        <v>18</v>
      </c>
      <c r="B5" s="173" t="s">
        <v>19</v>
      </c>
      <c r="C5" s="174" t="s">
        <v>686</v>
      </c>
      <c r="D5" s="175" t="s">
        <v>687</v>
      </c>
      <c r="E5" s="175" t="s">
        <v>688</v>
      </c>
      <c r="F5" s="174" t="s">
        <v>457</v>
      </c>
      <c r="G5" s="174" t="s">
        <v>457</v>
      </c>
      <c r="H5" s="193" t="s">
        <v>457</v>
      </c>
    </row>
    <row r="6" spans="1:8" ht="27" thickTop="1" thickBot="1" x14ac:dyDescent="0.3">
      <c r="A6" s="192" t="s">
        <v>67</v>
      </c>
      <c r="B6" s="173" t="s">
        <v>68</v>
      </c>
      <c r="C6" s="174" t="s">
        <v>689</v>
      </c>
      <c r="D6" s="175" t="s">
        <v>690</v>
      </c>
      <c r="E6" s="175" t="s">
        <v>691</v>
      </c>
      <c r="F6" s="175" t="s">
        <v>692</v>
      </c>
      <c r="G6" s="175" t="s">
        <v>693</v>
      </c>
      <c r="H6" s="194" t="s">
        <v>694</v>
      </c>
    </row>
    <row r="7" spans="1:8" ht="24" customHeight="1" thickTop="1" thickBot="1" x14ac:dyDescent="0.3">
      <c r="A7" s="192" t="s">
        <v>72</v>
      </c>
      <c r="B7" s="173" t="s">
        <v>73</v>
      </c>
      <c r="C7" s="174" t="s">
        <v>695</v>
      </c>
      <c r="D7" s="174" t="s">
        <v>457</v>
      </c>
      <c r="E7" s="175" t="s">
        <v>695</v>
      </c>
      <c r="F7" s="174" t="s">
        <v>457</v>
      </c>
      <c r="G7" s="174" t="s">
        <v>457</v>
      </c>
      <c r="H7" s="193" t="s">
        <v>457</v>
      </c>
    </row>
    <row r="8" spans="1:8" ht="27" thickTop="1" thickBot="1" x14ac:dyDescent="0.3">
      <c r="A8" s="192" t="s">
        <v>97</v>
      </c>
      <c r="B8" s="173" t="s">
        <v>98</v>
      </c>
      <c r="C8" s="174" t="s">
        <v>696</v>
      </c>
      <c r="D8" s="175" t="s">
        <v>697</v>
      </c>
      <c r="E8" s="175" t="s">
        <v>698</v>
      </c>
      <c r="F8" s="175" t="s">
        <v>697</v>
      </c>
      <c r="G8" s="174" t="s">
        <v>457</v>
      </c>
      <c r="H8" s="193" t="s">
        <v>457</v>
      </c>
    </row>
    <row r="9" spans="1:8" ht="27" thickTop="1" thickBot="1" x14ac:dyDescent="0.3">
      <c r="A9" s="192" t="s">
        <v>129</v>
      </c>
      <c r="B9" s="173" t="s">
        <v>130</v>
      </c>
      <c r="C9" s="174" t="s">
        <v>699</v>
      </c>
      <c r="D9" s="174" t="s">
        <v>457</v>
      </c>
      <c r="E9" s="175" t="s">
        <v>700</v>
      </c>
      <c r="F9" s="175" t="s">
        <v>701</v>
      </c>
      <c r="G9" s="175" t="s">
        <v>702</v>
      </c>
      <c r="H9" s="193" t="s">
        <v>457</v>
      </c>
    </row>
    <row r="10" spans="1:8" ht="27" thickTop="1" thickBot="1" x14ac:dyDescent="0.3">
      <c r="A10" s="192" t="s">
        <v>137</v>
      </c>
      <c r="B10" s="173" t="s">
        <v>138</v>
      </c>
      <c r="C10" s="174" t="s">
        <v>703</v>
      </c>
      <c r="D10" s="174" t="s">
        <v>457</v>
      </c>
      <c r="E10" s="175" t="s">
        <v>704</v>
      </c>
      <c r="F10" s="175" t="s">
        <v>705</v>
      </c>
      <c r="G10" s="175" t="s">
        <v>704</v>
      </c>
      <c r="H10" s="193" t="s">
        <v>457</v>
      </c>
    </row>
    <row r="11" spans="1:8" ht="27" thickTop="1" thickBot="1" x14ac:dyDescent="0.3">
      <c r="A11" s="192" t="s">
        <v>145</v>
      </c>
      <c r="B11" s="173" t="s">
        <v>146</v>
      </c>
      <c r="C11" s="174" t="s">
        <v>706</v>
      </c>
      <c r="D11" s="174" t="s">
        <v>457</v>
      </c>
      <c r="E11" s="174" t="s">
        <v>457</v>
      </c>
      <c r="F11" s="175" t="s">
        <v>707</v>
      </c>
      <c r="G11" s="175" t="s">
        <v>707</v>
      </c>
      <c r="H11" s="193" t="s">
        <v>457</v>
      </c>
    </row>
    <row r="12" spans="1:8" ht="27" thickTop="1" thickBot="1" x14ac:dyDescent="0.3">
      <c r="A12" s="192" t="s">
        <v>156</v>
      </c>
      <c r="B12" s="173" t="s">
        <v>157</v>
      </c>
      <c r="C12" s="174" t="s">
        <v>708</v>
      </c>
      <c r="D12" s="174" t="s">
        <v>457</v>
      </c>
      <c r="E12" s="175" t="s">
        <v>709</v>
      </c>
      <c r="F12" s="175" t="s">
        <v>710</v>
      </c>
      <c r="G12" s="175" t="s">
        <v>709</v>
      </c>
      <c r="H12" s="193" t="s">
        <v>457</v>
      </c>
    </row>
    <row r="13" spans="1:8" ht="27" thickTop="1" thickBot="1" x14ac:dyDescent="0.3">
      <c r="A13" s="192" t="s">
        <v>166</v>
      </c>
      <c r="B13" s="173" t="s">
        <v>167</v>
      </c>
      <c r="C13" s="174" t="s">
        <v>711</v>
      </c>
      <c r="D13" s="174" t="s">
        <v>457</v>
      </c>
      <c r="E13" s="175" t="s">
        <v>712</v>
      </c>
      <c r="F13" s="175" t="s">
        <v>713</v>
      </c>
      <c r="G13" s="175" t="s">
        <v>712</v>
      </c>
      <c r="H13" s="193" t="s">
        <v>457</v>
      </c>
    </row>
    <row r="14" spans="1:8" ht="27" thickTop="1" thickBot="1" x14ac:dyDescent="0.3">
      <c r="A14" s="192" t="s">
        <v>189</v>
      </c>
      <c r="B14" s="173" t="s">
        <v>190</v>
      </c>
      <c r="C14" s="174" t="s">
        <v>714</v>
      </c>
      <c r="D14" s="174" t="s">
        <v>457</v>
      </c>
      <c r="E14" s="174" t="s">
        <v>457</v>
      </c>
      <c r="F14" s="175" t="s">
        <v>715</v>
      </c>
      <c r="G14" s="175" t="s">
        <v>715</v>
      </c>
      <c r="H14" s="193" t="s">
        <v>457</v>
      </c>
    </row>
    <row r="15" spans="1:8" ht="27" thickTop="1" thickBot="1" x14ac:dyDescent="0.3">
      <c r="A15" s="192" t="s">
        <v>204</v>
      </c>
      <c r="B15" s="173" t="s">
        <v>205</v>
      </c>
      <c r="C15" s="174" t="s">
        <v>716</v>
      </c>
      <c r="D15" s="174" t="s">
        <v>457</v>
      </c>
      <c r="E15" s="174" t="s">
        <v>457</v>
      </c>
      <c r="F15" s="175" t="s">
        <v>717</v>
      </c>
      <c r="G15" s="175" t="s">
        <v>718</v>
      </c>
      <c r="H15" s="194" t="s">
        <v>719</v>
      </c>
    </row>
    <row r="16" spans="1:8" ht="27" thickTop="1" thickBot="1" x14ac:dyDescent="0.3">
      <c r="A16" s="192" t="s">
        <v>241</v>
      </c>
      <c r="B16" s="173" t="s">
        <v>242</v>
      </c>
      <c r="C16" s="174" t="s">
        <v>720</v>
      </c>
      <c r="D16" s="174" t="s">
        <v>457</v>
      </c>
      <c r="E16" s="175" t="s">
        <v>721</v>
      </c>
      <c r="F16" s="175" t="s">
        <v>721</v>
      </c>
      <c r="G16" s="175" t="s">
        <v>722</v>
      </c>
      <c r="H16" s="194" t="s">
        <v>723</v>
      </c>
    </row>
    <row r="17" spans="1:8" ht="27" thickTop="1" thickBot="1" x14ac:dyDescent="0.3">
      <c r="A17" s="192" t="s">
        <v>258</v>
      </c>
      <c r="B17" s="173" t="s">
        <v>259</v>
      </c>
      <c r="C17" s="174" t="s">
        <v>724</v>
      </c>
      <c r="D17" s="174" t="s">
        <v>457</v>
      </c>
      <c r="E17" s="174" t="s">
        <v>457</v>
      </c>
      <c r="F17" s="174" t="s">
        <v>457</v>
      </c>
      <c r="G17" s="175" t="s">
        <v>725</v>
      </c>
      <c r="H17" s="194" t="s">
        <v>726</v>
      </c>
    </row>
    <row r="18" spans="1:8" ht="27" thickTop="1" thickBot="1" x14ac:dyDescent="0.3">
      <c r="A18" s="192" t="s">
        <v>289</v>
      </c>
      <c r="B18" s="173" t="s">
        <v>290</v>
      </c>
      <c r="C18" s="174" t="s">
        <v>727</v>
      </c>
      <c r="D18" s="174" t="s">
        <v>457</v>
      </c>
      <c r="E18" s="174" t="s">
        <v>457</v>
      </c>
      <c r="F18" s="175" t="s">
        <v>728</v>
      </c>
      <c r="G18" s="175" t="s">
        <v>729</v>
      </c>
      <c r="H18" s="193" t="s">
        <v>457</v>
      </c>
    </row>
    <row r="19" spans="1:8" ht="27" thickTop="1" thickBot="1" x14ac:dyDescent="0.3">
      <c r="A19" s="192" t="s">
        <v>295</v>
      </c>
      <c r="B19" s="173" t="s">
        <v>296</v>
      </c>
      <c r="C19" s="174" t="s">
        <v>730</v>
      </c>
      <c r="D19" s="174" t="s">
        <v>457</v>
      </c>
      <c r="E19" s="174" t="s">
        <v>457</v>
      </c>
      <c r="F19" s="175" t="s">
        <v>731</v>
      </c>
      <c r="G19" s="175" t="s">
        <v>731</v>
      </c>
      <c r="H19" s="194" t="s">
        <v>732</v>
      </c>
    </row>
    <row r="20" spans="1:8" ht="27" thickTop="1" thickBot="1" x14ac:dyDescent="0.3">
      <c r="A20" s="192" t="s">
        <v>309</v>
      </c>
      <c r="B20" s="173" t="s">
        <v>310</v>
      </c>
      <c r="C20" s="174" t="s">
        <v>733</v>
      </c>
      <c r="D20" s="174" t="s">
        <v>457</v>
      </c>
      <c r="E20" s="174" t="s">
        <v>457</v>
      </c>
      <c r="F20" s="174" t="s">
        <v>457</v>
      </c>
      <c r="G20" s="175" t="s">
        <v>734</v>
      </c>
      <c r="H20" s="194" t="s">
        <v>734</v>
      </c>
    </row>
    <row r="21" spans="1:8" ht="27" thickTop="1" thickBot="1" x14ac:dyDescent="0.3">
      <c r="A21" s="192" t="s">
        <v>327</v>
      </c>
      <c r="B21" s="173" t="s">
        <v>328</v>
      </c>
      <c r="C21" s="174" t="s">
        <v>735</v>
      </c>
      <c r="D21" s="174" t="s">
        <v>457</v>
      </c>
      <c r="E21" s="175" t="s">
        <v>736</v>
      </c>
      <c r="F21" s="175" t="s">
        <v>737</v>
      </c>
      <c r="G21" s="175" t="s">
        <v>738</v>
      </c>
      <c r="H21" s="194" t="s">
        <v>739</v>
      </c>
    </row>
    <row r="22" spans="1:8" ht="27" thickTop="1" thickBot="1" x14ac:dyDescent="0.3">
      <c r="A22" s="192" t="s">
        <v>428</v>
      </c>
      <c r="B22" s="173" t="s">
        <v>429</v>
      </c>
      <c r="C22" s="174" t="s">
        <v>740</v>
      </c>
      <c r="D22" s="174" t="s">
        <v>457</v>
      </c>
      <c r="E22" s="174" t="s">
        <v>457</v>
      </c>
      <c r="F22" s="175" t="s">
        <v>741</v>
      </c>
      <c r="G22" s="175" t="s">
        <v>741</v>
      </c>
      <c r="H22" s="193" t="s">
        <v>457</v>
      </c>
    </row>
    <row r="23" spans="1:8" ht="15.75" thickTop="1" x14ac:dyDescent="0.25">
      <c r="A23" s="195" t="s">
        <v>742</v>
      </c>
      <c r="B23" s="196"/>
      <c r="C23" s="189"/>
      <c r="D23" s="197" t="s">
        <v>743</v>
      </c>
      <c r="E23" s="197" t="s">
        <v>744</v>
      </c>
      <c r="F23" s="197" t="s">
        <v>745</v>
      </c>
      <c r="G23" s="197" t="s">
        <v>746</v>
      </c>
      <c r="H23" s="198" t="s">
        <v>747</v>
      </c>
    </row>
    <row r="24" spans="1:8" x14ac:dyDescent="0.25">
      <c r="A24" s="195" t="s">
        <v>748</v>
      </c>
      <c r="B24" s="196"/>
      <c r="C24" s="189"/>
      <c r="D24" s="197" t="s">
        <v>749</v>
      </c>
      <c r="E24" s="197" t="s">
        <v>750</v>
      </c>
      <c r="F24" s="197" t="s">
        <v>751</v>
      </c>
      <c r="G24" s="197" t="s">
        <v>752</v>
      </c>
      <c r="H24" s="198" t="s">
        <v>753</v>
      </c>
    </row>
    <row r="25" spans="1:8" x14ac:dyDescent="0.25">
      <c r="A25" s="195" t="s">
        <v>754</v>
      </c>
      <c r="B25" s="196"/>
      <c r="C25" s="189"/>
      <c r="D25" s="197" t="s">
        <v>743</v>
      </c>
      <c r="E25" s="197" t="s">
        <v>755</v>
      </c>
      <c r="F25" s="197" t="s">
        <v>756</v>
      </c>
      <c r="G25" s="197" t="s">
        <v>757</v>
      </c>
      <c r="H25" s="198" t="s">
        <v>758</v>
      </c>
    </row>
    <row r="26" spans="1:8" ht="15.75" thickBot="1" x14ac:dyDescent="0.3">
      <c r="A26" s="195" t="s">
        <v>759</v>
      </c>
      <c r="B26" s="196"/>
      <c r="C26" s="189"/>
      <c r="D26" s="197" t="s">
        <v>749</v>
      </c>
      <c r="E26" s="197" t="s">
        <v>760</v>
      </c>
      <c r="F26" s="197" t="s">
        <v>761</v>
      </c>
      <c r="G26" s="197" t="s">
        <v>762</v>
      </c>
      <c r="H26" s="198" t="s">
        <v>763</v>
      </c>
    </row>
    <row r="27" spans="1:8" x14ac:dyDescent="0.25">
      <c r="A27" s="176"/>
      <c r="B27" s="177"/>
      <c r="C27" s="177"/>
      <c r="D27" s="177"/>
      <c r="E27" s="177"/>
      <c r="F27" s="177"/>
      <c r="G27" s="177"/>
      <c r="H27" s="178"/>
    </row>
    <row r="28" spans="1:8" x14ac:dyDescent="0.25">
      <c r="A28" s="179"/>
      <c r="B28" s="180"/>
      <c r="C28" s="180"/>
      <c r="D28" s="180"/>
      <c r="E28" s="180"/>
      <c r="F28" s="180"/>
      <c r="G28" s="180"/>
      <c r="H28" s="181"/>
    </row>
    <row r="29" spans="1:8" x14ac:dyDescent="0.25">
      <c r="A29" s="179"/>
      <c r="B29" s="180"/>
      <c r="C29" s="180"/>
      <c r="D29" s="180"/>
      <c r="E29" s="180"/>
      <c r="F29" s="180"/>
      <c r="G29" s="180"/>
      <c r="H29" s="181"/>
    </row>
    <row r="30" spans="1:8" x14ac:dyDescent="0.25">
      <c r="A30" s="179"/>
      <c r="B30" s="180"/>
      <c r="C30" s="180"/>
      <c r="D30" s="180"/>
      <c r="E30" s="180"/>
      <c r="F30" s="180"/>
      <c r="G30" s="180"/>
      <c r="H30" s="181"/>
    </row>
    <row r="31" spans="1:8" x14ac:dyDescent="0.25">
      <c r="A31" s="179"/>
      <c r="B31" s="180"/>
      <c r="C31" s="180"/>
      <c r="D31" s="180"/>
      <c r="E31" s="180"/>
      <c r="F31" s="180"/>
      <c r="G31" s="180"/>
      <c r="H31" s="181"/>
    </row>
    <row r="32" spans="1:8" x14ac:dyDescent="0.25">
      <c r="A32" s="179"/>
      <c r="B32" s="180"/>
      <c r="C32" s="180"/>
      <c r="D32" s="180"/>
      <c r="E32" s="180"/>
      <c r="F32" s="180"/>
      <c r="G32" s="180"/>
      <c r="H32" s="181"/>
    </row>
    <row r="33" spans="1:8" x14ac:dyDescent="0.25">
      <c r="A33" s="179"/>
      <c r="B33" s="180"/>
      <c r="C33" s="180"/>
      <c r="D33" s="180"/>
      <c r="E33" s="180"/>
      <c r="F33" s="180"/>
      <c r="G33" s="180"/>
      <c r="H33" s="181"/>
    </row>
    <row r="34" spans="1:8" x14ac:dyDescent="0.25">
      <c r="A34" s="179"/>
      <c r="B34" s="180"/>
      <c r="C34" s="180"/>
      <c r="D34" s="180"/>
      <c r="E34" s="180"/>
      <c r="F34" s="180"/>
      <c r="G34" s="180"/>
      <c r="H34" s="181"/>
    </row>
    <row r="35" spans="1:8" x14ac:dyDescent="0.25">
      <c r="A35" s="179"/>
      <c r="B35" s="180"/>
      <c r="C35" s="180"/>
      <c r="D35" s="180"/>
      <c r="E35" s="180"/>
      <c r="F35" s="180"/>
      <c r="G35" s="180"/>
      <c r="H35" s="181"/>
    </row>
    <row r="36" spans="1:8" x14ac:dyDescent="0.25">
      <c r="A36" s="179"/>
      <c r="B36" s="180"/>
      <c r="C36" s="180"/>
      <c r="D36" s="180"/>
      <c r="E36" s="180"/>
      <c r="F36" s="180"/>
      <c r="G36" s="180"/>
      <c r="H36" s="181"/>
    </row>
    <row r="37" spans="1:8" x14ac:dyDescent="0.25">
      <c r="A37" s="86"/>
      <c r="B37" s="78"/>
      <c r="C37" s="78"/>
      <c r="D37" s="78"/>
      <c r="E37" s="78"/>
      <c r="F37" s="78"/>
      <c r="G37" s="78"/>
      <c r="H37" s="87"/>
    </row>
    <row r="38" spans="1:8" x14ac:dyDescent="0.25">
      <c r="A38" s="86"/>
      <c r="B38" s="78"/>
      <c r="C38" s="78"/>
      <c r="D38" s="78"/>
      <c r="E38" s="78"/>
      <c r="F38" s="78"/>
      <c r="G38" s="78"/>
      <c r="H38" s="87"/>
    </row>
    <row r="39" spans="1:8" ht="15.75" thickBot="1" x14ac:dyDescent="0.3">
      <c r="A39" s="88"/>
      <c r="B39" s="89"/>
      <c r="C39" s="89"/>
      <c r="D39" s="89"/>
      <c r="E39" s="89"/>
      <c r="F39" s="89"/>
      <c r="G39" s="89"/>
      <c r="H39" s="91"/>
    </row>
  </sheetData>
  <mergeCells count="9">
    <mergeCell ref="A24:B24"/>
    <mergeCell ref="A25:B25"/>
    <mergeCell ref="A26:B26"/>
    <mergeCell ref="G1:H1"/>
    <mergeCell ref="G2:H2"/>
    <mergeCell ref="C1:E1"/>
    <mergeCell ref="C2:E2"/>
    <mergeCell ref="A3:H3"/>
    <mergeCell ref="A23:B23"/>
  </mergeCells>
  <printOptions horizontalCentered="1"/>
  <pageMargins left="0.51181102362204722" right="0.51181102362204722" top="0.98425196850393704" bottom="0.98425196850393704" header="0.51181102362204722" footer="0.51181102362204722"/>
  <pageSetup paperSize="8" scale="78" orientation="landscape" r:id="rId1"/>
  <headerFooter>
    <oddFooter>Página &amp;P de &amp;N</oddFooter>
  </headerFooter>
  <drawing r:id="rId2"/>
  <legacyDrawing r:id="rId3"/>
  <oleObjects>
    <mc:AlternateContent xmlns:mc="http://schemas.openxmlformats.org/markup-compatibility/2006">
      <mc:Choice Requires="x14">
        <oleObject progId="Word.Document.12" shapeId="4097" r:id="rId4">
          <objectPr defaultSize="0" r:id="rId5">
            <anchor moveWithCells="1">
              <from>
                <xdr:col>1</xdr:col>
                <xdr:colOff>2390775</xdr:colOff>
                <xdr:row>31</xdr:row>
                <xdr:rowOff>47625</xdr:rowOff>
              </from>
              <to>
                <xdr:col>2</xdr:col>
                <xdr:colOff>1504950</xdr:colOff>
                <xdr:row>38</xdr:row>
                <xdr:rowOff>114300</xdr:rowOff>
              </to>
            </anchor>
          </objectPr>
        </oleObject>
      </mc:Choice>
      <mc:Fallback>
        <oleObject progId="Word.Document.12" shapeId="409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J185"/>
  <sheetViews>
    <sheetView showOutlineSymbols="0" showWhiteSpace="0" view="pageBreakPreview" topLeftCell="A166" zoomScale="90" zoomScaleNormal="100" zoomScaleSheetLayoutView="90" workbookViewId="0">
      <selection activeCell="L172" sqref="L172"/>
    </sheetView>
  </sheetViews>
  <sheetFormatPr defaultRowHeight="15" x14ac:dyDescent="0.25"/>
  <cols>
    <col min="1" max="1" width="10" style="1" bestFit="1" customWidth="1"/>
    <col min="2" max="2" width="12" style="1" bestFit="1" customWidth="1"/>
    <col min="3" max="3" width="10.25" style="1" customWidth="1"/>
    <col min="4" max="4" width="60" style="1" bestFit="1" customWidth="1"/>
    <col min="5" max="5" width="15" style="1" bestFit="1" customWidth="1"/>
    <col min="6" max="6" width="10.25" style="1" customWidth="1"/>
    <col min="7" max="7" width="6.25" style="1" customWidth="1"/>
    <col min="8" max="8" width="13.625" style="1" customWidth="1"/>
    <col min="9" max="9" width="10.875" style="1" customWidth="1"/>
    <col min="10" max="10" width="9.625" style="1" customWidth="1"/>
    <col min="11" max="16384" width="9" style="1"/>
  </cols>
  <sheetData>
    <row r="1" spans="1:10" ht="15" customHeight="1" x14ac:dyDescent="0.25">
      <c r="A1" s="186"/>
      <c r="B1" s="108"/>
      <c r="C1" s="230" t="s">
        <v>765</v>
      </c>
      <c r="D1" s="230"/>
      <c r="E1" s="34" t="s">
        <v>1</v>
      </c>
      <c r="F1" s="34"/>
      <c r="G1" s="34"/>
      <c r="H1" s="187" t="s">
        <v>2</v>
      </c>
      <c r="I1" s="37" t="s">
        <v>3</v>
      </c>
      <c r="J1" s="38"/>
    </row>
    <row r="2" spans="1:10" ht="80.099999999999994" customHeight="1" thickBot="1" x14ac:dyDescent="0.3">
      <c r="A2" s="231"/>
      <c r="B2" s="48"/>
      <c r="C2" s="232" t="s">
        <v>647</v>
      </c>
      <c r="D2" s="232"/>
      <c r="E2" s="221" t="s">
        <v>460</v>
      </c>
      <c r="F2" s="221"/>
      <c r="G2" s="221"/>
      <c r="H2" s="111" t="s">
        <v>5</v>
      </c>
      <c r="I2" s="42" t="s">
        <v>6</v>
      </c>
      <c r="J2" s="110"/>
    </row>
    <row r="3" spans="1:10" ht="15.75" thickBot="1" x14ac:dyDescent="0.3">
      <c r="A3" s="24" t="s">
        <v>765</v>
      </c>
      <c r="B3" s="25"/>
      <c r="C3" s="25"/>
      <c r="D3" s="25"/>
      <c r="E3" s="25"/>
      <c r="F3" s="25"/>
      <c r="G3" s="25"/>
      <c r="H3" s="25"/>
      <c r="I3" s="25"/>
      <c r="J3" s="26"/>
    </row>
    <row r="4" spans="1:10" ht="15.75" thickBot="1" x14ac:dyDescent="0.3">
      <c r="A4" s="98" t="s">
        <v>766</v>
      </c>
      <c r="B4" s="12"/>
      <c r="C4" s="12"/>
      <c r="D4" s="12"/>
      <c r="E4" s="12"/>
      <c r="F4" s="12"/>
      <c r="G4" s="12"/>
      <c r="H4" s="12"/>
      <c r="I4" s="12"/>
      <c r="J4" s="13"/>
    </row>
    <row r="5" spans="1:10" x14ac:dyDescent="0.25">
      <c r="A5" s="233" t="s">
        <v>63</v>
      </c>
      <c r="B5" s="101" t="s">
        <v>9</v>
      </c>
      <c r="C5" s="99" t="s">
        <v>10</v>
      </c>
      <c r="D5" s="99" t="s">
        <v>11</v>
      </c>
      <c r="E5" s="220" t="s">
        <v>767</v>
      </c>
      <c r="F5" s="220"/>
      <c r="G5" s="100" t="s">
        <v>12</v>
      </c>
      <c r="H5" s="101" t="s">
        <v>13</v>
      </c>
      <c r="I5" s="101" t="s">
        <v>14</v>
      </c>
      <c r="J5" s="234" t="s">
        <v>16</v>
      </c>
    </row>
    <row r="6" spans="1:10" ht="30" x14ac:dyDescent="0.25">
      <c r="A6" s="235" t="s">
        <v>768</v>
      </c>
      <c r="B6" s="97" t="s">
        <v>64</v>
      </c>
      <c r="C6" s="95" t="s">
        <v>65</v>
      </c>
      <c r="D6" s="95" t="s">
        <v>66</v>
      </c>
      <c r="E6" s="204">
        <v>19.22</v>
      </c>
      <c r="F6" s="204"/>
      <c r="G6" s="96" t="s">
        <v>34</v>
      </c>
      <c r="H6" s="205">
        <v>1</v>
      </c>
      <c r="I6" s="206">
        <v>1495.9</v>
      </c>
      <c r="J6" s="236">
        <v>1495.9</v>
      </c>
    </row>
    <row r="7" spans="1:10" ht="30" x14ac:dyDescent="0.25">
      <c r="A7" s="237" t="s">
        <v>769</v>
      </c>
      <c r="B7" s="208" t="s">
        <v>770</v>
      </c>
      <c r="C7" s="207" t="s">
        <v>32</v>
      </c>
      <c r="D7" s="207" t="s">
        <v>771</v>
      </c>
      <c r="E7" s="209" t="s">
        <v>772</v>
      </c>
      <c r="F7" s="209"/>
      <c r="G7" s="210" t="s">
        <v>93</v>
      </c>
      <c r="H7" s="211">
        <v>0.24299999999999999</v>
      </c>
      <c r="I7" s="212">
        <v>497.89</v>
      </c>
      <c r="J7" s="238">
        <v>120.98</v>
      </c>
    </row>
    <row r="8" spans="1:10" ht="30" x14ac:dyDescent="0.25">
      <c r="A8" s="237" t="s">
        <v>769</v>
      </c>
      <c r="B8" s="208" t="s">
        <v>773</v>
      </c>
      <c r="C8" s="207" t="s">
        <v>32</v>
      </c>
      <c r="D8" s="207" t="s">
        <v>774</v>
      </c>
      <c r="E8" s="209" t="s">
        <v>775</v>
      </c>
      <c r="F8" s="209"/>
      <c r="G8" s="210" t="s">
        <v>93</v>
      </c>
      <c r="H8" s="211">
        <v>0.09</v>
      </c>
      <c r="I8" s="212">
        <v>466.21</v>
      </c>
      <c r="J8" s="238">
        <v>41.95</v>
      </c>
    </row>
    <row r="9" spans="1:10" ht="30" x14ac:dyDescent="0.25">
      <c r="A9" s="237" t="s">
        <v>769</v>
      </c>
      <c r="B9" s="208" t="s">
        <v>776</v>
      </c>
      <c r="C9" s="207" t="s">
        <v>32</v>
      </c>
      <c r="D9" s="207" t="s">
        <v>777</v>
      </c>
      <c r="E9" s="209" t="s">
        <v>778</v>
      </c>
      <c r="F9" s="209"/>
      <c r="G9" s="210" t="s">
        <v>29</v>
      </c>
      <c r="H9" s="211">
        <v>5.85</v>
      </c>
      <c r="I9" s="212">
        <v>190.71</v>
      </c>
      <c r="J9" s="238">
        <v>1115.6500000000001</v>
      </c>
    </row>
    <row r="10" spans="1:10" x14ac:dyDescent="0.25">
      <c r="A10" s="239" t="s">
        <v>779</v>
      </c>
      <c r="B10" s="214" t="s">
        <v>780</v>
      </c>
      <c r="C10" s="213" t="s">
        <v>32</v>
      </c>
      <c r="D10" s="213" t="s">
        <v>781</v>
      </c>
      <c r="E10" s="215" t="s">
        <v>782</v>
      </c>
      <c r="F10" s="215"/>
      <c r="G10" s="216" t="s">
        <v>320</v>
      </c>
      <c r="H10" s="217">
        <v>6</v>
      </c>
      <c r="I10" s="218">
        <v>20.329999999999998</v>
      </c>
      <c r="J10" s="240">
        <v>121.98</v>
      </c>
    </row>
    <row r="11" spans="1:10" x14ac:dyDescent="0.25">
      <c r="A11" s="239" t="s">
        <v>779</v>
      </c>
      <c r="B11" s="214" t="s">
        <v>783</v>
      </c>
      <c r="C11" s="213" t="s">
        <v>32</v>
      </c>
      <c r="D11" s="213" t="s">
        <v>784</v>
      </c>
      <c r="E11" s="215" t="s">
        <v>782</v>
      </c>
      <c r="F11" s="215"/>
      <c r="G11" s="216" t="s">
        <v>320</v>
      </c>
      <c r="H11" s="217">
        <v>6</v>
      </c>
      <c r="I11" s="218">
        <v>14.29</v>
      </c>
      <c r="J11" s="240">
        <v>85.74</v>
      </c>
    </row>
    <row r="12" spans="1:10" x14ac:dyDescent="0.25">
      <c r="A12" s="239" t="s">
        <v>779</v>
      </c>
      <c r="B12" s="214" t="s">
        <v>785</v>
      </c>
      <c r="C12" s="213" t="s">
        <v>32</v>
      </c>
      <c r="D12" s="213" t="s">
        <v>786</v>
      </c>
      <c r="E12" s="215" t="s">
        <v>787</v>
      </c>
      <c r="F12" s="215"/>
      <c r="G12" s="216" t="s">
        <v>179</v>
      </c>
      <c r="H12" s="217">
        <v>7.31</v>
      </c>
      <c r="I12" s="218">
        <v>0.62</v>
      </c>
      <c r="J12" s="240">
        <v>4.53</v>
      </c>
    </row>
    <row r="13" spans="1:10" x14ac:dyDescent="0.25">
      <c r="A13" s="239" t="s">
        <v>779</v>
      </c>
      <c r="B13" s="214" t="s">
        <v>788</v>
      </c>
      <c r="C13" s="213" t="s">
        <v>32</v>
      </c>
      <c r="D13" s="213" t="s">
        <v>789</v>
      </c>
      <c r="E13" s="215" t="s">
        <v>787</v>
      </c>
      <c r="F13" s="215"/>
      <c r="G13" s="216" t="s">
        <v>93</v>
      </c>
      <c r="H13" s="217">
        <v>5.3999999999999999E-2</v>
      </c>
      <c r="I13" s="218">
        <v>94</v>
      </c>
      <c r="J13" s="240">
        <v>5.07</v>
      </c>
    </row>
    <row r="14" spans="1:10" ht="30" x14ac:dyDescent="0.25">
      <c r="A14" s="241"/>
      <c r="B14" s="242"/>
      <c r="C14" s="242"/>
      <c r="D14" s="242"/>
      <c r="E14" s="242" t="s">
        <v>790</v>
      </c>
      <c r="F14" s="243">
        <v>783.76</v>
      </c>
      <c r="G14" s="242" t="s">
        <v>791</v>
      </c>
      <c r="H14" s="243">
        <v>0</v>
      </c>
      <c r="I14" s="242" t="s">
        <v>792</v>
      </c>
      <c r="J14" s="244">
        <v>783.76</v>
      </c>
    </row>
    <row r="15" spans="1:10" ht="15.75" thickBot="1" x14ac:dyDescent="0.3">
      <c r="A15" s="241"/>
      <c r="B15" s="242"/>
      <c r="C15" s="242"/>
      <c r="D15" s="242"/>
      <c r="E15" s="242" t="s">
        <v>793</v>
      </c>
      <c r="F15" s="243">
        <v>367.39</v>
      </c>
      <c r="G15" s="242"/>
      <c r="H15" s="245" t="s">
        <v>794</v>
      </c>
      <c r="I15" s="245"/>
      <c r="J15" s="244">
        <v>1863.29</v>
      </c>
    </row>
    <row r="16" spans="1:10" ht="15.75" thickTop="1" x14ac:dyDescent="0.25">
      <c r="A16" s="246"/>
      <c r="B16" s="219"/>
      <c r="C16" s="219"/>
      <c r="D16" s="219"/>
      <c r="E16" s="219"/>
      <c r="F16" s="219"/>
      <c r="G16" s="219"/>
      <c r="H16" s="219"/>
      <c r="I16" s="219"/>
      <c r="J16" s="247"/>
    </row>
    <row r="17" spans="1:10" x14ac:dyDescent="0.25">
      <c r="A17" s="248" t="s">
        <v>69</v>
      </c>
      <c r="B17" s="94" t="s">
        <v>9</v>
      </c>
      <c r="C17" s="92" t="s">
        <v>10</v>
      </c>
      <c r="D17" s="92" t="s">
        <v>11</v>
      </c>
      <c r="E17" s="203" t="s">
        <v>767</v>
      </c>
      <c r="F17" s="203"/>
      <c r="G17" s="93" t="s">
        <v>12</v>
      </c>
      <c r="H17" s="94" t="s">
        <v>13</v>
      </c>
      <c r="I17" s="94" t="s">
        <v>14</v>
      </c>
      <c r="J17" s="249" t="s">
        <v>16</v>
      </c>
    </row>
    <row r="18" spans="1:10" x14ac:dyDescent="0.25">
      <c r="A18" s="235" t="s">
        <v>768</v>
      </c>
      <c r="B18" s="97" t="s">
        <v>70</v>
      </c>
      <c r="C18" s="95" t="s">
        <v>65</v>
      </c>
      <c r="D18" s="95" t="s">
        <v>71</v>
      </c>
      <c r="E18" s="204" t="s">
        <v>795</v>
      </c>
      <c r="F18" s="204"/>
      <c r="G18" s="96" t="s">
        <v>34</v>
      </c>
      <c r="H18" s="205">
        <v>1</v>
      </c>
      <c r="I18" s="206">
        <v>77353.75</v>
      </c>
      <c r="J18" s="236">
        <v>77353.75</v>
      </c>
    </row>
    <row r="19" spans="1:10" ht="30" x14ac:dyDescent="0.25">
      <c r="A19" s="237" t="s">
        <v>769</v>
      </c>
      <c r="B19" s="208" t="s">
        <v>796</v>
      </c>
      <c r="C19" s="207" t="s">
        <v>27</v>
      </c>
      <c r="D19" s="207" t="s">
        <v>797</v>
      </c>
      <c r="E19" s="209" t="s">
        <v>795</v>
      </c>
      <c r="F19" s="209"/>
      <c r="G19" s="210" t="s">
        <v>44</v>
      </c>
      <c r="H19" s="211">
        <v>5</v>
      </c>
      <c r="I19" s="212">
        <v>7502.85</v>
      </c>
      <c r="J19" s="238">
        <v>37514.25</v>
      </c>
    </row>
    <row r="20" spans="1:10" ht="30" x14ac:dyDescent="0.25">
      <c r="A20" s="237" t="s">
        <v>769</v>
      </c>
      <c r="B20" s="208" t="s">
        <v>798</v>
      </c>
      <c r="C20" s="207" t="s">
        <v>27</v>
      </c>
      <c r="D20" s="207" t="s">
        <v>799</v>
      </c>
      <c r="E20" s="209" t="s">
        <v>795</v>
      </c>
      <c r="F20" s="209"/>
      <c r="G20" s="210" t="s">
        <v>320</v>
      </c>
      <c r="H20" s="211">
        <v>40</v>
      </c>
      <c r="I20" s="212">
        <v>93.29</v>
      </c>
      <c r="J20" s="238">
        <v>3731.6</v>
      </c>
    </row>
    <row r="21" spans="1:10" ht="30" x14ac:dyDescent="0.25">
      <c r="A21" s="237" t="s">
        <v>769</v>
      </c>
      <c r="B21" s="208" t="s">
        <v>800</v>
      </c>
      <c r="C21" s="207" t="s">
        <v>27</v>
      </c>
      <c r="D21" s="207" t="s">
        <v>801</v>
      </c>
      <c r="E21" s="209" t="s">
        <v>795</v>
      </c>
      <c r="F21" s="209"/>
      <c r="G21" s="210" t="s">
        <v>320</v>
      </c>
      <c r="H21" s="211">
        <v>1050</v>
      </c>
      <c r="I21" s="212">
        <v>20.6</v>
      </c>
      <c r="J21" s="238">
        <v>21630</v>
      </c>
    </row>
    <row r="22" spans="1:10" ht="30" x14ac:dyDescent="0.25">
      <c r="A22" s="237" t="s">
        <v>769</v>
      </c>
      <c r="B22" s="208" t="s">
        <v>802</v>
      </c>
      <c r="C22" s="207" t="s">
        <v>27</v>
      </c>
      <c r="D22" s="207" t="s">
        <v>803</v>
      </c>
      <c r="E22" s="209" t="s">
        <v>795</v>
      </c>
      <c r="F22" s="209"/>
      <c r="G22" s="210" t="s">
        <v>44</v>
      </c>
      <c r="H22" s="211">
        <v>5</v>
      </c>
      <c r="I22" s="212">
        <v>2895.58</v>
      </c>
      <c r="J22" s="238">
        <v>14477.9</v>
      </c>
    </row>
    <row r="23" spans="1:10" ht="30" x14ac:dyDescent="0.25">
      <c r="A23" s="241"/>
      <c r="B23" s="242"/>
      <c r="C23" s="242"/>
      <c r="D23" s="242"/>
      <c r="E23" s="242" t="s">
        <v>790</v>
      </c>
      <c r="F23" s="243">
        <v>68099.850000000006</v>
      </c>
      <c r="G23" s="242" t="s">
        <v>791</v>
      </c>
      <c r="H23" s="243">
        <v>0</v>
      </c>
      <c r="I23" s="242" t="s">
        <v>792</v>
      </c>
      <c r="J23" s="244">
        <v>68099.850000000006</v>
      </c>
    </row>
    <row r="24" spans="1:10" ht="15.75" thickBot="1" x14ac:dyDescent="0.3">
      <c r="A24" s="241"/>
      <c r="B24" s="242"/>
      <c r="C24" s="242"/>
      <c r="D24" s="242"/>
      <c r="E24" s="242" t="s">
        <v>793</v>
      </c>
      <c r="F24" s="243">
        <v>18998.080000000002</v>
      </c>
      <c r="G24" s="242"/>
      <c r="H24" s="245" t="s">
        <v>794</v>
      </c>
      <c r="I24" s="245"/>
      <c r="J24" s="244">
        <v>96351.83</v>
      </c>
    </row>
    <row r="25" spans="1:10" ht="15.75" thickTop="1" x14ac:dyDescent="0.25">
      <c r="A25" s="246"/>
      <c r="B25" s="219"/>
      <c r="C25" s="219"/>
      <c r="D25" s="219"/>
      <c r="E25" s="219"/>
      <c r="F25" s="219"/>
      <c r="G25" s="219"/>
      <c r="H25" s="219"/>
      <c r="I25" s="219"/>
      <c r="J25" s="247"/>
    </row>
    <row r="26" spans="1:10" x14ac:dyDescent="0.25">
      <c r="A26" s="248" t="s">
        <v>142</v>
      </c>
      <c r="B26" s="94" t="s">
        <v>9</v>
      </c>
      <c r="C26" s="92" t="s">
        <v>10</v>
      </c>
      <c r="D26" s="92" t="s">
        <v>11</v>
      </c>
      <c r="E26" s="203" t="s">
        <v>767</v>
      </c>
      <c r="F26" s="203"/>
      <c r="G26" s="93" t="s">
        <v>12</v>
      </c>
      <c r="H26" s="94" t="s">
        <v>13</v>
      </c>
      <c r="I26" s="94" t="s">
        <v>14</v>
      </c>
      <c r="J26" s="249" t="s">
        <v>16</v>
      </c>
    </row>
    <row r="27" spans="1:10" ht="60" x14ac:dyDescent="0.25">
      <c r="A27" s="235" t="s">
        <v>768</v>
      </c>
      <c r="B27" s="97" t="s">
        <v>143</v>
      </c>
      <c r="C27" s="95" t="s">
        <v>65</v>
      </c>
      <c r="D27" s="95" t="s">
        <v>144</v>
      </c>
      <c r="E27" s="204" t="s">
        <v>804</v>
      </c>
      <c r="F27" s="204"/>
      <c r="G27" s="96" t="s">
        <v>29</v>
      </c>
      <c r="H27" s="205">
        <v>1</v>
      </c>
      <c r="I27" s="206">
        <v>90.97</v>
      </c>
      <c r="J27" s="236">
        <v>90.97</v>
      </c>
    </row>
    <row r="28" spans="1:10" ht="30" x14ac:dyDescent="0.25">
      <c r="A28" s="237" t="s">
        <v>769</v>
      </c>
      <c r="B28" s="208" t="s">
        <v>805</v>
      </c>
      <c r="C28" s="207" t="s">
        <v>27</v>
      </c>
      <c r="D28" s="207" t="s">
        <v>806</v>
      </c>
      <c r="E28" s="209" t="s">
        <v>795</v>
      </c>
      <c r="F28" s="209"/>
      <c r="G28" s="210" t="s">
        <v>320</v>
      </c>
      <c r="H28" s="211">
        <v>0.22559999999999999</v>
      </c>
      <c r="I28" s="212">
        <v>21.87</v>
      </c>
      <c r="J28" s="238">
        <v>4.93</v>
      </c>
    </row>
    <row r="29" spans="1:10" ht="30" x14ac:dyDescent="0.25">
      <c r="A29" s="237" t="s">
        <v>769</v>
      </c>
      <c r="B29" s="208" t="s">
        <v>318</v>
      </c>
      <c r="C29" s="207" t="s">
        <v>27</v>
      </c>
      <c r="D29" s="207" t="s">
        <v>319</v>
      </c>
      <c r="E29" s="209" t="s">
        <v>795</v>
      </c>
      <c r="F29" s="209"/>
      <c r="G29" s="210" t="s">
        <v>320</v>
      </c>
      <c r="H29" s="211">
        <v>0.15939999999999999</v>
      </c>
      <c r="I29" s="212">
        <v>22.09</v>
      </c>
      <c r="J29" s="238">
        <v>3.52</v>
      </c>
    </row>
    <row r="30" spans="1:10" ht="30" x14ac:dyDescent="0.25">
      <c r="A30" s="237" t="s">
        <v>769</v>
      </c>
      <c r="B30" s="208" t="s">
        <v>322</v>
      </c>
      <c r="C30" s="207" t="s">
        <v>27</v>
      </c>
      <c r="D30" s="207" t="s">
        <v>323</v>
      </c>
      <c r="E30" s="209" t="s">
        <v>795</v>
      </c>
      <c r="F30" s="209"/>
      <c r="G30" s="210" t="s">
        <v>320</v>
      </c>
      <c r="H30" s="211">
        <v>0.38500000000000001</v>
      </c>
      <c r="I30" s="212">
        <v>15.71</v>
      </c>
      <c r="J30" s="238">
        <v>6.04</v>
      </c>
    </row>
    <row r="31" spans="1:10" x14ac:dyDescent="0.25">
      <c r="A31" s="239" t="s">
        <v>779</v>
      </c>
      <c r="B31" s="214" t="s">
        <v>807</v>
      </c>
      <c r="C31" s="213" t="s">
        <v>27</v>
      </c>
      <c r="D31" s="213" t="s">
        <v>808</v>
      </c>
      <c r="E31" s="215" t="s">
        <v>787</v>
      </c>
      <c r="F31" s="215"/>
      <c r="G31" s="216" t="s">
        <v>29</v>
      </c>
      <c r="H31" s="217">
        <v>1.1279999999999999</v>
      </c>
      <c r="I31" s="218">
        <v>1.25</v>
      </c>
      <c r="J31" s="240">
        <v>1.41</v>
      </c>
    </row>
    <row r="32" spans="1:10" ht="30" x14ac:dyDescent="0.25">
      <c r="A32" s="239" t="s">
        <v>779</v>
      </c>
      <c r="B32" s="214" t="s">
        <v>809</v>
      </c>
      <c r="C32" s="213" t="s">
        <v>27</v>
      </c>
      <c r="D32" s="213" t="s">
        <v>810</v>
      </c>
      <c r="E32" s="215" t="s">
        <v>787</v>
      </c>
      <c r="F32" s="215"/>
      <c r="G32" s="216" t="s">
        <v>89</v>
      </c>
      <c r="H32" s="217">
        <v>0.25</v>
      </c>
      <c r="I32" s="218">
        <v>16.940000000000001</v>
      </c>
      <c r="J32" s="240">
        <v>4.2300000000000004</v>
      </c>
    </row>
    <row r="33" spans="1:10" ht="30" x14ac:dyDescent="0.25">
      <c r="A33" s="239" t="s">
        <v>779</v>
      </c>
      <c r="B33" s="214" t="s">
        <v>811</v>
      </c>
      <c r="C33" s="213" t="s">
        <v>27</v>
      </c>
      <c r="D33" s="213" t="s">
        <v>812</v>
      </c>
      <c r="E33" s="215" t="s">
        <v>787</v>
      </c>
      <c r="F33" s="215"/>
      <c r="G33" s="216" t="s">
        <v>89</v>
      </c>
      <c r="H33" s="217">
        <v>0.2</v>
      </c>
      <c r="I33" s="218">
        <v>2.5299999999999998</v>
      </c>
      <c r="J33" s="240">
        <v>0.5</v>
      </c>
    </row>
    <row r="34" spans="1:10" ht="45" x14ac:dyDescent="0.25">
      <c r="A34" s="239" t="s">
        <v>779</v>
      </c>
      <c r="B34" s="214" t="s">
        <v>813</v>
      </c>
      <c r="C34" s="213" t="s">
        <v>27</v>
      </c>
      <c r="D34" s="213" t="s">
        <v>814</v>
      </c>
      <c r="E34" s="215" t="s">
        <v>787</v>
      </c>
      <c r="F34" s="215"/>
      <c r="G34" s="216" t="s">
        <v>29</v>
      </c>
      <c r="H34" s="217">
        <v>1.1224000000000001</v>
      </c>
      <c r="I34" s="218">
        <v>22.35</v>
      </c>
      <c r="J34" s="240">
        <v>25.08</v>
      </c>
    </row>
    <row r="35" spans="1:10" ht="45" x14ac:dyDescent="0.25">
      <c r="A35" s="239" t="s">
        <v>779</v>
      </c>
      <c r="B35" s="214" t="s">
        <v>815</v>
      </c>
      <c r="C35" s="213" t="s">
        <v>27</v>
      </c>
      <c r="D35" s="213" t="s">
        <v>816</v>
      </c>
      <c r="E35" s="215" t="s">
        <v>787</v>
      </c>
      <c r="F35" s="215"/>
      <c r="G35" s="216" t="s">
        <v>93</v>
      </c>
      <c r="H35" s="217">
        <v>0.12130000000000001</v>
      </c>
      <c r="I35" s="218">
        <v>373.14</v>
      </c>
      <c r="J35" s="240">
        <v>45.26</v>
      </c>
    </row>
    <row r="36" spans="1:10" ht="30" x14ac:dyDescent="0.25">
      <c r="A36" s="241"/>
      <c r="B36" s="242"/>
      <c r="C36" s="242"/>
      <c r="D36" s="242"/>
      <c r="E36" s="242" t="s">
        <v>790</v>
      </c>
      <c r="F36" s="243">
        <v>11.5</v>
      </c>
      <c r="G36" s="242" t="s">
        <v>791</v>
      </c>
      <c r="H36" s="243">
        <v>0</v>
      </c>
      <c r="I36" s="242" t="s">
        <v>792</v>
      </c>
      <c r="J36" s="244">
        <v>11.5</v>
      </c>
    </row>
    <row r="37" spans="1:10" ht="15.75" thickBot="1" x14ac:dyDescent="0.3">
      <c r="A37" s="241"/>
      <c r="B37" s="242"/>
      <c r="C37" s="242"/>
      <c r="D37" s="242"/>
      <c r="E37" s="242" t="s">
        <v>793</v>
      </c>
      <c r="F37" s="243">
        <v>22.34</v>
      </c>
      <c r="G37" s="242"/>
      <c r="H37" s="245" t="s">
        <v>794</v>
      </c>
      <c r="I37" s="245"/>
      <c r="J37" s="244">
        <v>113.31</v>
      </c>
    </row>
    <row r="38" spans="1:10" ht="15.75" thickTop="1" x14ac:dyDescent="0.25">
      <c r="A38" s="246"/>
      <c r="B38" s="219"/>
      <c r="C38" s="219"/>
      <c r="D38" s="219"/>
      <c r="E38" s="219"/>
      <c r="F38" s="219"/>
      <c r="G38" s="219"/>
      <c r="H38" s="219"/>
      <c r="I38" s="219"/>
      <c r="J38" s="247"/>
    </row>
    <row r="39" spans="1:10" x14ac:dyDescent="0.25">
      <c r="A39" s="248" t="s">
        <v>160</v>
      </c>
      <c r="B39" s="94" t="s">
        <v>9</v>
      </c>
      <c r="C39" s="92" t="s">
        <v>10</v>
      </c>
      <c r="D39" s="92" t="s">
        <v>11</v>
      </c>
      <c r="E39" s="203" t="s">
        <v>767</v>
      </c>
      <c r="F39" s="203"/>
      <c r="G39" s="93" t="s">
        <v>12</v>
      </c>
      <c r="H39" s="94" t="s">
        <v>13</v>
      </c>
      <c r="I39" s="94" t="s">
        <v>14</v>
      </c>
      <c r="J39" s="249" t="s">
        <v>16</v>
      </c>
    </row>
    <row r="40" spans="1:10" ht="45" x14ac:dyDescent="0.25">
      <c r="A40" s="235" t="s">
        <v>768</v>
      </c>
      <c r="B40" s="97" t="s">
        <v>161</v>
      </c>
      <c r="C40" s="95" t="s">
        <v>65</v>
      </c>
      <c r="D40" s="95" t="s">
        <v>162</v>
      </c>
      <c r="E40" s="204" t="s">
        <v>817</v>
      </c>
      <c r="F40" s="204"/>
      <c r="G40" s="96" t="s">
        <v>93</v>
      </c>
      <c r="H40" s="205">
        <v>1</v>
      </c>
      <c r="I40" s="206">
        <v>469.96</v>
      </c>
      <c r="J40" s="236">
        <v>469.96</v>
      </c>
    </row>
    <row r="41" spans="1:10" ht="30" x14ac:dyDescent="0.25">
      <c r="A41" s="237" t="s">
        <v>769</v>
      </c>
      <c r="B41" s="208" t="s">
        <v>318</v>
      </c>
      <c r="C41" s="207" t="s">
        <v>27</v>
      </c>
      <c r="D41" s="207" t="s">
        <v>319</v>
      </c>
      <c r="E41" s="209" t="s">
        <v>795</v>
      </c>
      <c r="F41" s="209"/>
      <c r="G41" s="210" t="s">
        <v>320</v>
      </c>
      <c r="H41" s="211">
        <v>0.504</v>
      </c>
      <c r="I41" s="212">
        <v>22.09</v>
      </c>
      <c r="J41" s="238">
        <v>11.13</v>
      </c>
    </row>
    <row r="42" spans="1:10" ht="30" x14ac:dyDescent="0.25">
      <c r="A42" s="237" t="s">
        <v>769</v>
      </c>
      <c r="B42" s="208" t="s">
        <v>322</v>
      </c>
      <c r="C42" s="207" t="s">
        <v>27</v>
      </c>
      <c r="D42" s="207" t="s">
        <v>323</v>
      </c>
      <c r="E42" s="209" t="s">
        <v>795</v>
      </c>
      <c r="F42" s="209"/>
      <c r="G42" s="210" t="s">
        <v>320</v>
      </c>
      <c r="H42" s="211">
        <v>0.504</v>
      </c>
      <c r="I42" s="212">
        <v>15.71</v>
      </c>
      <c r="J42" s="238">
        <v>7.91</v>
      </c>
    </row>
    <row r="43" spans="1:10" ht="45" x14ac:dyDescent="0.25">
      <c r="A43" s="237" t="s">
        <v>769</v>
      </c>
      <c r="B43" s="208" t="s">
        <v>818</v>
      </c>
      <c r="C43" s="207" t="s">
        <v>27</v>
      </c>
      <c r="D43" s="207" t="s">
        <v>819</v>
      </c>
      <c r="E43" s="209" t="s">
        <v>820</v>
      </c>
      <c r="F43" s="209"/>
      <c r="G43" s="210" t="s">
        <v>821</v>
      </c>
      <c r="H43" s="211">
        <v>6.6000000000000003E-2</v>
      </c>
      <c r="I43" s="212">
        <v>2.04</v>
      </c>
      <c r="J43" s="238">
        <v>0.13</v>
      </c>
    </row>
    <row r="44" spans="1:10" ht="45" x14ac:dyDescent="0.25">
      <c r="A44" s="237" t="s">
        <v>769</v>
      </c>
      <c r="B44" s="208" t="s">
        <v>822</v>
      </c>
      <c r="C44" s="207" t="s">
        <v>27</v>
      </c>
      <c r="D44" s="207" t="s">
        <v>823</v>
      </c>
      <c r="E44" s="209" t="s">
        <v>820</v>
      </c>
      <c r="F44" s="209"/>
      <c r="G44" s="210" t="s">
        <v>824</v>
      </c>
      <c r="H44" s="211">
        <v>6.6000000000000003E-2</v>
      </c>
      <c r="I44" s="212">
        <v>0.42</v>
      </c>
      <c r="J44" s="238">
        <v>0.02</v>
      </c>
    </row>
    <row r="45" spans="1:10" ht="45" x14ac:dyDescent="0.25">
      <c r="A45" s="239" t="s">
        <v>779</v>
      </c>
      <c r="B45" s="214" t="s">
        <v>825</v>
      </c>
      <c r="C45" s="213" t="s">
        <v>27</v>
      </c>
      <c r="D45" s="213" t="s">
        <v>826</v>
      </c>
      <c r="E45" s="215" t="s">
        <v>787</v>
      </c>
      <c r="F45" s="215"/>
      <c r="G45" s="216" t="s">
        <v>93</v>
      </c>
      <c r="H45" s="217">
        <v>1.163</v>
      </c>
      <c r="I45" s="218">
        <v>344.44</v>
      </c>
      <c r="J45" s="240">
        <v>400.58</v>
      </c>
    </row>
    <row r="46" spans="1:10" ht="45" x14ac:dyDescent="0.25">
      <c r="A46" s="239" t="s">
        <v>779</v>
      </c>
      <c r="B46" s="214" t="s">
        <v>827</v>
      </c>
      <c r="C46" s="213" t="s">
        <v>27</v>
      </c>
      <c r="D46" s="213" t="s">
        <v>828</v>
      </c>
      <c r="E46" s="215" t="s">
        <v>787</v>
      </c>
      <c r="F46" s="215"/>
      <c r="G46" s="216" t="s">
        <v>29</v>
      </c>
      <c r="H46" s="217">
        <v>1.05</v>
      </c>
      <c r="I46" s="218">
        <v>47.8</v>
      </c>
      <c r="J46" s="240">
        <v>50.19</v>
      </c>
    </row>
    <row r="47" spans="1:10" ht="30" x14ac:dyDescent="0.25">
      <c r="A47" s="241"/>
      <c r="B47" s="242"/>
      <c r="C47" s="242"/>
      <c r="D47" s="242"/>
      <c r="E47" s="242" t="s">
        <v>790</v>
      </c>
      <c r="F47" s="243">
        <v>15.100000000000001</v>
      </c>
      <c r="G47" s="242" t="s">
        <v>791</v>
      </c>
      <c r="H47" s="243">
        <v>0</v>
      </c>
      <c r="I47" s="242" t="s">
        <v>792</v>
      </c>
      <c r="J47" s="244">
        <v>15.100000000000001</v>
      </c>
    </row>
    <row r="48" spans="1:10" ht="15.75" thickBot="1" x14ac:dyDescent="0.3">
      <c r="A48" s="241"/>
      <c r="B48" s="242"/>
      <c r="C48" s="242"/>
      <c r="D48" s="242"/>
      <c r="E48" s="242" t="s">
        <v>793</v>
      </c>
      <c r="F48" s="243">
        <v>115.42</v>
      </c>
      <c r="G48" s="242"/>
      <c r="H48" s="245" t="s">
        <v>794</v>
      </c>
      <c r="I48" s="245"/>
      <c r="J48" s="244">
        <v>585.38</v>
      </c>
    </row>
    <row r="49" spans="1:10" ht="15.75" thickTop="1" x14ac:dyDescent="0.25">
      <c r="A49" s="246"/>
      <c r="B49" s="219"/>
      <c r="C49" s="219"/>
      <c r="D49" s="219"/>
      <c r="E49" s="219"/>
      <c r="F49" s="219"/>
      <c r="G49" s="219"/>
      <c r="H49" s="219"/>
      <c r="I49" s="219"/>
      <c r="J49" s="247"/>
    </row>
    <row r="50" spans="1:10" x14ac:dyDescent="0.25">
      <c r="A50" s="248" t="s">
        <v>221</v>
      </c>
      <c r="B50" s="94" t="s">
        <v>9</v>
      </c>
      <c r="C50" s="92" t="s">
        <v>10</v>
      </c>
      <c r="D50" s="92" t="s">
        <v>11</v>
      </c>
      <c r="E50" s="203" t="s">
        <v>767</v>
      </c>
      <c r="F50" s="203"/>
      <c r="G50" s="93" t="s">
        <v>12</v>
      </c>
      <c r="H50" s="94" t="s">
        <v>13</v>
      </c>
      <c r="I50" s="94" t="s">
        <v>14</v>
      </c>
      <c r="J50" s="249" t="s">
        <v>16</v>
      </c>
    </row>
    <row r="51" spans="1:10" x14ac:dyDescent="0.25">
      <c r="A51" s="235" t="s">
        <v>768</v>
      </c>
      <c r="B51" s="97" t="s">
        <v>222</v>
      </c>
      <c r="C51" s="95" t="s">
        <v>65</v>
      </c>
      <c r="D51" s="95" t="s">
        <v>223</v>
      </c>
      <c r="E51" s="204">
        <v>13.55</v>
      </c>
      <c r="F51" s="204"/>
      <c r="G51" s="96" t="s">
        <v>34</v>
      </c>
      <c r="H51" s="205">
        <v>1</v>
      </c>
      <c r="I51" s="206">
        <v>885</v>
      </c>
      <c r="J51" s="236">
        <v>885</v>
      </c>
    </row>
    <row r="52" spans="1:10" ht="30" x14ac:dyDescent="0.25">
      <c r="A52" s="237" t="s">
        <v>769</v>
      </c>
      <c r="B52" s="208" t="s">
        <v>773</v>
      </c>
      <c r="C52" s="207" t="s">
        <v>32</v>
      </c>
      <c r="D52" s="207" t="s">
        <v>774</v>
      </c>
      <c r="E52" s="209" t="s">
        <v>775</v>
      </c>
      <c r="F52" s="209"/>
      <c r="G52" s="210" t="s">
        <v>93</v>
      </c>
      <c r="H52" s="211">
        <v>5.0000000000000001E-4</v>
      </c>
      <c r="I52" s="212">
        <v>466.21</v>
      </c>
      <c r="J52" s="238">
        <v>0.23</v>
      </c>
    </row>
    <row r="53" spans="1:10" x14ac:dyDescent="0.25">
      <c r="A53" s="239" t="s">
        <v>779</v>
      </c>
      <c r="B53" s="214" t="s">
        <v>780</v>
      </c>
      <c r="C53" s="213" t="s">
        <v>32</v>
      </c>
      <c r="D53" s="213" t="s">
        <v>781</v>
      </c>
      <c r="E53" s="215" t="s">
        <v>782</v>
      </c>
      <c r="F53" s="215"/>
      <c r="G53" s="216" t="s">
        <v>320</v>
      </c>
      <c r="H53" s="217">
        <v>1</v>
      </c>
      <c r="I53" s="218">
        <v>20.329999999999998</v>
      </c>
      <c r="J53" s="240">
        <v>20.329999999999998</v>
      </c>
    </row>
    <row r="54" spans="1:10" x14ac:dyDescent="0.25">
      <c r="A54" s="239" t="s">
        <v>779</v>
      </c>
      <c r="B54" s="214" t="s">
        <v>783</v>
      </c>
      <c r="C54" s="213" t="s">
        <v>32</v>
      </c>
      <c r="D54" s="213" t="s">
        <v>784</v>
      </c>
      <c r="E54" s="215" t="s">
        <v>782</v>
      </c>
      <c r="F54" s="215"/>
      <c r="G54" s="216" t="s">
        <v>320</v>
      </c>
      <c r="H54" s="217">
        <v>1</v>
      </c>
      <c r="I54" s="218">
        <v>14.29</v>
      </c>
      <c r="J54" s="240">
        <v>14.29</v>
      </c>
    </row>
    <row r="55" spans="1:10" ht="30" x14ac:dyDescent="0.25">
      <c r="A55" s="239" t="s">
        <v>779</v>
      </c>
      <c r="B55" s="214" t="s">
        <v>829</v>
      </c>
      <c r="C55" s="213" t="s">
        <v>27</v>
      </c>
      <c r="D55" s="213" t="s">
        <v>830</v>
      </c>
      <c r="E55" s="215" t="s">
        <v>787</v>
      </c>
      <c r="F55" s="215"/>
      <c r="G55" s="216" t="s">
        <v>179</v>
      </c>
      <c r="H55" s="217">
        <v>54.53</v>
      </c>
      <c r="I55" s="218">
        <v>15.25</v>
      </c>
      <c r="J55" s="240">
        <v>831.58</v>
      </c>
    </row>
    <row r="56" spans="1:10" x14ac:dyDescent="0.25">
      <c r="A56" s="239" t="s">
        <v>779</v>
      </c>
      <c r="B56" s="214" t="s">
        <v>831</v>
      </c>
      <c r="C56" s="213" t="s">
        <v>32</v>
      </c>
      <c r="D56" s="213" t="s">
        <v>832</v>
      </c>
      <c r="E56" s="215" t="s">
        <v>782</v>
      </c>
      <c r="F56" s="215"/>
      <c r="G56" s="216" t="s">
        <v>320</v>
      </c>
      <c r="H56" s="217">
        <v>1</v>
      </c>
      <c r="I56" s="218">
        <v>18.57</v>
      </c>
      <c r="J56" s="240">
        <v>18.57</v>
      </c>
    </row>
    <row r="57" spans="1:10" ht="30" x14ac:dyDescent="0.25">
      <c r="A57" s="241"/>
      <c r="B57" s="242"/>
      <c r="C57" s="242"/>
      <c r="D57" s="242"/>
      <c r="E57" s="242" t="s">
        <v>790</v>
      </c>
      <c r="F57" s="243">
        <v>53.23</v>
      </c>
      <c r="G57" s="242" t="s">
        <v>791</v>
      </c>
      <c r="H57" s="243">
        <v>0</v>
      </c>
      <c r="I57" s="242" t="s">
        <v>792</v>
      </c>
      <c r="J57" s="244">
        <v>53.23</v>
      </c>
    </row>
    <row r="58" spans="1:10" ht="15.75" thickBot="1" x14ac:dyDescent="0.3">
      <c r="A58" s="241"/>
      <c r="B58" s="242"/>
      <c r="C58" s="242"/>
      <c r="D58" s="242"/>
      <c r="E58" s="242" t="s">
        <v>793</v>
      </c>
      <c r="F58" s="243">
        <v>217.35</v>
      </c>
      <c r="G58" s="242"/>
      <c r="H58" s="245" t="s">
        <v>794</v>
      </c>
      <c r="I58" s="245"/>
      <c r="J58" s="244">
        <v>1102.3499999999999</v>
      </c>
    </row>
    <row r="59" spans="1:10" ht="15.75" thickTop="1" x14ac:dyDescent="0.25">
      <c r="A59" s="246"/>
      <c r="B59" s="219"/>
      <c r="C59" s="219"/>
      <c r="D59" s="219"/>
      <c r="E59" s="219"/>
      <c r="F59" s="219"/>
      <c r="G59" s="219"/>
      <c r="H59" s="219"/>
      <c r="I59" s="219"/>
      <c r="J59" s="247"/>
    </row>
    <row r="60" spans="1:10" x14ac:dyDescent="0.25">
      <c r="A60" s="248" t="s">
        <v>283</v>
      </c>
      <c r="B60" s="94" t="s">
        <v>9</v>
      </c>
      <c r="C60" s="92" t="s">
        <v>10</v>
      </c>
      <c r="D60" s="92" t="s">
        <v>11</v>
      </c>
      <c r="E60" s="203" t="s">
        <v>767</v>
      </c>
      <c r="F60" s="203"/>
      <c r="G60" s="93" t="s">
        <v>12</v>
      </c>
      <c r="H60" s="94" t="s">
        <v>13</v>
      </c>
      <c r="I60" s="94" t="s">
        <v>14</v>
      </c>
      <c r="J60" s="249" t="s">
        <v>16</v>
      </c>
    </row>
    <row r="61" spans="1:10" ht="60" x14ac:dyDescent="0.25">
      <c r="A61" s="235" t="s">
        <v>768</v>
      </c>
      <c r="B61" s="97" t="s">
        <v>284</v>
      </c>
      <c r="C61" s="95" t="s">
        <v>65</v>
      </c>
      <c r="D61" s="95" t="s">
        <v>285</v>
      </c>
      <c r="E61" s="204" t="s">
        <v>833</v>
      </c>
      <c r="F61" s="204"/>
      <c r="G61" s="96" t="s">
        <v>29</v>
      </c>
      <c r="H61" s="205">
        <v>1</v>
      </c>
      <c r="I61" s="206">
        <v>86</v>
      </c>
      <c r="J61" s="236">
        <v>86</v>
      </c>
    </row>
    <row r="62" spans="1:10" ht="30" x14ac:dyDescent="0.25">
      <c r="A62" s="237" t="s">
        <v>769</v>
      </c>
      <c r="B62" s="208" t="s">
        <v>834</v>
      </c>
      <c r="C62" s="207" t="s">
        <v>27</v>
      </c>
      <c r="D62" s="207" t="s">
        <v>835</v>
      </c>
      <c r="E62" s="209" t="s">
        <v>795</v>
      </c>
      <c r="F62" s="209"/>
      <c r="G62" s="210" t="s">
        <v>320</v>
      </c>
      <c r="H62" s="211">
        <v>0.72</v>
      </c>
      <c r="I62" s="212">
        <v>24.18</v>
      </c>
      <c r="J62" s="238">
        <v>17.399999999999999</v>
      </c>
    </row>
    <row r="63" spans="1:10" ht="30" x14ac:dyDescent="0.25">
      <c r="A63" s="237" t="s">
        <v>769</v>
      </c>
      <c r="B63" s="208" t="s">
        <v>322</v>
      </c>
      <c r="C63" s="207" t="s">
        <v>27</v>
      </c>
      <c r="D63" s="207" t="s">
        <v>323</v>
      </c>
      <c r="E63" s="209" t="s">
        <v>795</v>
      </c>
      <c r="F63" s="209"/>
      <c r="G63" s="210" t="s">
        <v>320</v>
      </c>
      <c r="H63" s="211">
        <v>0.38</v>
      </c>
      <c r="I63" s="212">
        <v>15.71</v>
      </c>
      <c r="J63" s="238">
        <v>5.96</v>
      </c>
    </row>
    <row r="64" spans="1:10" ht="30" x14ac:dyDescent="0.25">
      <c r="A64" s="239" t="s">
        <v>779</v>
      </c>
      <c r="B64" s="214" t="s">
        <v>836</v>
      </c>
      <c r="C64" s="213" t="s">
        <v>27</v>
      </c>
      <c r="D64" s="213" t="s">
        <v>837</v>
      </c>
      <c r="E64" s="215" t="s">
        <v>787</v>
      </c>
      <c r="F64" s="215"/>
      <c r="G64" s="216" t="s">
        <v>29</v>
      </c>
      <c r="H64" s="217">
        <v>1.06</v>
      </c>
      <c r="I64" s="218">
        <v>26.9</v>
      </c>
      <c r="J64" s="240">
        <v>28.51</v>
      </c>
    </row>
    <row r="65" spans="1:10" x14ac:dyDescent="0.25">
      <c r="A65" s="239" t="s">
        <v>779</v>
      </c>
      <c r="B65" s="214" t="s">
        <v>838</v>
      </c>
      <c r="C65" s="213" t="s">
        <v>27</v>
      </c>
      <c r="D65" s="213" t="s">
        <v>839</v>
      </c>
      <c r="E65" s="215" t="s">
        <v>787</v>
      </c>
      <c r="F65" s="215"/>
      <c r="G65" s="216" t="s">
        <v>179</v>
      </c>
      <c r="H65" s="217">
        <v>0.42</v>
      </c>
      <c r="I65" s="218">
        <v>69.25</v>
      </c>
      <c r="J65" s="240">
        <v>29.08</v>
      </c>
    </row>
    <row r="66" spans="1:10" x14ac:dyDescent="0.25">
      <c r="A66" s="239" t="s">
        <v>779</v>
      </c>
      <c r="B66" s="214" t="s">
        <v>840</v>
      </c>
      <c r="C66" s="213" t="s">
        <v>27</v>
      </c>
      <c r="D66" s="213" t="s">
        <v>841</v>
      </c>
      <c r="E66" s="215" t="s">
        <v>787</v>
      </c>
      <c r="F66" s="215"/>
      <c r="G66" s="216" t="s">
        <v>179</v>
      </c>
      <c r="H66" s="217">
        <v>4.8600000000000003</v>
      </c>
      <c r="I66" s="218">
        <v>1.04</v>
      </c>
      <c r="J66" s="240">
        <v>5.05</v>
      </c>
    </row>
    <row r="67" spans="1:10" ht="30" x14ac:dyDescent="0.25">
      <c r="A67" s="241"/>
      <c r="B67" s="242"/>
      <c r="C67" s="242"/>
      <c r="D67" s="242"/>
      <c r="E67" s="242" t="s">
        <v>790</v>
      </c>
      <c r="F67" s="243">
        <v>19.05</v>
      </c>
      <c r="G67" s="242" t="s">
        <v>791</v>
      </c>
      <c r="H67" s="243">
        <v>0</v>
      </c>
      <c r="I67" s="242" t="s">
        <v>792</v>
      </c>
      <c r="J67" s="244">
        <v>19.05</v>
      </c>
    </row>
    <row r="68" spans="1:10" ht="15.75" thickBot="1" x14ac:dyDescent="0.3">
      <c r="A68" s="241"/>
      <c r="B68" s="242"/>
      <c r="C68" s="242"/>
      <c r="D68" s="242"/>
      <c r="E68" s="242" t="s">
        <v>793</v>
      </c>
      <c r="F68" s="243">
        <v>21.12</v>
      </c>
      <c r="G68" s="242"/>
      <c r="H68" s="245" t="s">
        <v>794</v>
      </c>
      <c r="I68" s="245"/>
      <c r="J68" s="244">
        <v>107.12</v>
      </c>
    </row>
    <row r="69" spans="1:10" ht="15.75" thickTop="1" x14ac:dyDescent="0.25">
      <c r="A69" s="246"/>
      <c r="B69" s="219"/>
      <c r="C69" s="219"/>
      <c r="D69" s="219"/>
      <c r="E69" s="219"/>
      <c r="F69" s="219"/>
      <c r="G69" s="219"/>
      <c r="H69" s="219"/>
      <c r="I69" s="219"/>
      <c r="J69" s="247"/>
    </row>
    <row r="70" spans="1:10" x14ac:dyDescent="0.25">
      <c r="A70" s="248" t="s">
        <v>331</v>
      </c>
      <c r="B70" s="94" t="s">
        <v>9</v>
      </c>
      <c r="C70" s="92" t="s">
        <v>10</v>
      </c>
      <c r="D70" s="92" t="s">
        <v>11</v>
      </c>
      <c r="E70" s="203" t="s">
        <v>767</v>
      </c>
      <c r="F70" s="203"/>
      <c r="G70" s="93" t="s">
        <v>12</v>
      </c>
      <c r="H70" s="94" t="s">
        <v>13</v>
      </c>
      <c r="I70" s="94" t="s">
        <v>14</v>
      </c>
      <c r="J70" s="249" t="s">
        <v>16</v>
      </c>
    </row>
    <row r="71" spans="1:10" ht="45" x14ac:dyDescent="0.25">
      <c r="A71" s="235" t="s">
        <v>768</v>
      </c>
      <c r="B71" s="97" t="s">
        <v>332</v>
      </c>
      <c r="C71" s="95" t="s">
        <v>65</v>
      </c>
      <c r="D71" s="95" t="s">
        <v>330</v>
      </c>
      <c r="E71" s="204" t="s">
        <v>795</v>
      </c>
      <c r="F71" s="204"/>
      <c r="G71" s="96" t="s">
        <v>34</v>
      </c>
      <c r="H71" s="205">
        <v>1</v>
      </c>
      <c r="I71" s="206">
        <v>3508.86</v>
      </c>
      <c r="J71" s="236">
        <v>3508.86</v>
      </c>
    </row>
    <row r="72" spans="1:10" ht="30" x14ac:dyDescent="0.25">
      <c r="A72" s="237" t="s">
        <v>769</v>
      </c>
      <c r="B72" s="208" t="s">
        <v>336</v>
      </c>
      <c r="C72" s="207" t="s">
        <v>32</v>
      </c>
      <c r="D72" s="207" t="s">
        <v>337</v>
      </c>
      <c r="E72" s="209" t="s">
        <v>842</v>
      </c>
      <c r="F72" s="209"/>
      <c r="G72" s="210" t="s">
        <v>34</v>
      </c>
      <c r="H72" s="211">
        <v>2</v>
      </c>
      <c r="I72" s="212">
        <v>255.44</v>
      </c>
      <c r="J72" s="238">
        <v>510.88</v>
      </c>
    </row>
    <row r="73" spans="1:10" ht="30" x14ac:dyDescent="0.25">
      <c r="A73" s="237" t="s">
        <v>769</v>
      </c>
      <c r="B73" s="208" t="s">
        <v>843</v>
      </c>
      <c r="C73" s="207" t="s">
        <v>27</v>
      </c>
      <c r="D73" s="207" t="s">
        <v>844</v>
      </c>
      <c r="E73" s="209" t="s">
        <v>795</v>
      </c>
      <c r="F73" s="209"/>
      <c r="G73" s="210" t="s">
        <v>320</v>
      </c>
      <c r="H73" s="211">
        <v>8</v>
      </c>
      <c r="I73" s="212">
        <v>16.84</v>
      </c>
      <c r="J73" s="238">
        <v>134.72</v>
      </c>
    </row>
    <row r="74" spans="1:10" ht="30" x14ac:dyDescent="0.25">
      <c r="A74" s="237" t="s">
        <v>769</v>
      </c>
      <c r="B74" s="208" t="s">
        <v>845</v>
      </c>
      <c r="C74" s="207" t="s">
        <v>27</v>
      </c>
      <c r="D74" s="207" t="s">
        <v>846</v>
      </c>
      <c r="E74" s="209" t="s">
        <v>795</v>
      </c>
      <c r="F74" s="209"/>
      <c r="G74" s="210" t="s">
        <v>320</v>
      </c>
      <c r="H74" s="211">
        <v>8</v>
      </c>
      <c r="I74" s="212">
        <v>22.3</v>
      </c>
      <c r="J74" s="238">
        <v>178.4</v>
      </c>
    </row>
    <row r="75" spans="1:10" ht="60" x14ac:dyDescent="0.25">
      <c r="A75" s="239" t="s">
        <v>779</v>
      </c>
      <c r="B75" s="214" t="s">
        <v>847</v>
      </c>
      <c r="C75" s="213" t="s">
        <v>27</v>
      </c>
      <c r="D75" s="213" t="s">
        <v>848</v>
      </c>
      <c r="E75" s="215" t="s">
        <v>787</v>
      </c>
      <c r="F75" s="215"/>
      <c r="G75" s="216" t="s">
        <v>34</v>
      </c>
      <c r="H75" s="217">
        <v>1</v>
      </c>
      <c r="I75" s="218">
        <v>4.21</v>
      </c>
      <c r="J75" s="240">
        <v>4.21</v>
      </c>
    </row>
    <row r="76" spans="1:10" x14ac:dyDescent="0.25">
      <c r="A76" s="239" t="s">
        <v>779</v>
      </c>
      <c r="B76" s="214" t="s">
        <v>849</v>
      </c>
      <c r="C76" s="213" t="s">
        <v>27</v>
      </c>
      <c r="D76" s="213" t="s">
        <v>850</v>
      </c>
      <c r="E76" s="215" t="s">
        <v>787</v>
      </c>
      <c r="F76" s="215"/>
      <c r="G76" s="216" t="s">
        <v>89</v>
      </c>
      <c r="H76" s="217">
        <v>3</v>
      </c>
      <c r="I76" s="218">
        <v>8.4700000000000006</v>
      </c>
      <c r="J76" s="240">
        <v>25.41</v>
      </c>
    </row>
    <row r="77" spans="1:10" ht="30" x14ac:dyDescent="0.25">
      <c r="A77" s="239" t="s">
        <v>779</v>
      </c>
      <c r="B77" s="214" t="s">
        <v>851</v>
      </c>
      <c r="C77" s="213" t="s">
        <v>27</v>
      </c>
      <c r="D77" s="213" t="s">
        <v>852</v>
      </c>
      <c r="E77" s="215" t="s">
        <v>787</v>
      </c>
      <c r="F77" s="215"/>
      <c r="G77" s="216" t="s">
        <v>34</v>
      </c>
      <c r="H77" s="217">
        <v>1</v>
      </c>
      <c r="I77" s="218">
        <v>4.4800000000000004</v>
      </c>
      <c r="J77" s="240">
        <v>4.4800000000000004</v>
      </c>
    </row>
    <row r="78" spans="1:10" x14ac:dyDescent="0.25">
      <c r="A78" s="239" t="s">
        <v>779</v>
      </c>
      <c r="B78" s="214" t="s">
        <v>853</v>
      </c>
      <c r="C78" s="213" t="s">
        <v>27</v>
      </c>
      <c r="D78" s="213" t="s">
        <v>854</v>
      </c>
      <c r="E78" s="215" t="s">
        <v>787</v>
      </c>
      <c r="F78" s="215"/>
      <c r="G78" s="216" t="s">
        <v>34</v>
      </c>
      <c r="H78" s="217">
        <v>1</v>
      </c>
      <c r="I78" s="218">
        <v>2.46</v>
      </c>
      <c r="J78" s="240">
        <v>2.46</v>
      </c>
    </row>
    <row r="79" spans="1:10" x14ac:dyDescent="0.25">
      <c r="A79" s="239" t="s">
        <v>779</v>
      </c>
      <c r="B79" s="214" t="s">
        <v>855</v>
      </c>
      <c r="C79" s="213" t="s">
        <v>856</v>
      </c>
      <c r="D79" s="213" t="s">
        <v>857</v>
      </c>
      <c r="E79" s="215" t="s">
        <v>787</v>
      </c>
      <c r="F79" s="215"/>
      <c r="G79" s="216" t="s">
        <v>34</v>
      </c>
      <c r="H79" s="217">
        <v>1</v>
      </c>
      <c r="I79" s="218">
        <v>15.81</v>
      </c>
      <c r="J79" s="240">
        <v>15.81</v>
      </c>
    </row>
    <row r="80" spans="1:10" ht="45" x14ac:dyDescent="0.25">
      <c r="A80" s="239" t="s">
        <v>779</v>
      </c>
      <c r="B80" s="214" t="s">
        <v>858</v>
      </c>
      <c r="C80" s="213" t="s">
        <v>27</v>
      </c>
      <c r="D80" s="213" t="s">
        <v>859</v>
      </c>
      <c r="E80" s="215" t="s">
        <v>787</v>
      </c>
      <c r="F80" s="215"/>
      <c r="G80" s="216" t="s">
        <v>34</v>
      </c>
      <c r="H80" s="217">
        <v>10</v>
      </c>
      <c r="I80" s="218">
        <v>2.16</v>
      </c>
      <c r="J80" s="240">
        <v>21.6</v>
      </c>
    </row>
    <row r="81" spans="1:10" ht="30" x14ac:dyDescent="0.25">
      <c r="A81" s="239" t="s">
        <v>779</v>
      </c>
      <c r="B81" s="214" t="s">
        <v>860</v>
      </c>
      <c r="C81" s="213" t="s">
        <v>32</v>
      </c>
      <c r="D81" s="213" t="s">
        <v>861</v>
      </c>
      <c r="E81" s="215" t="s">
        <v>787</v>
      </c>
      <c r="F81" s="215"/>
      <c r="G81" s="216" t="s">
        <v>34</v>
      </c>
      <c r="H81" s="217">
        <v>1</v>
      </c>
      <c r="I81" s="218">
        <v>4.7699999999999996</v>
      </c>
      <c r="J81" s="240">
        <v>4.7699999999999996</v>
      </c>
    </row>
    <row r="82" spans="1:10" x14ac:dyDescent="0.25">
      <c r="A82" s="239" t="s">
        <v>779</v>
      </c>
      <c r="B82" s="214" t="s">
        <v>862</v>
      </c>
      <c r="C82" s="213" t="s">
        <v>27</v>
      </c>
      <c r="D82" s="213" t="s">
        <v>863</v>
      </c>
      <c r="E82" s="215" t="s">
        <v>787</v>
      </c>
      <c r="F82" s="215"/>
      <c r="G82" s="216" t="s">
        <v>34</v>
      </c>
      <c r="H82" s="217">
        <v>1</v>
      </c>
      <c r="I82" s="218">
        <v>108.8</v>
      </c>
      <c r="J82" s="240">
        <v>108.8</v>
      </c>
    </row>
    <row r="83" spans="1:10" x14ac:dyDescent="0.25">
      <c r="A83" s="239" t="s">
        <v>779</v>
      </c>
      <c r="B83" s="214" t="s">
        <v>864</v>
      </c>
      <c r="C83" s="213" t="s">
        <v>856</v>
      </c>
      <c r="D83" s="213" t="s">
        <v>865</v>
      </c>
      <c r="E83" s="215" t="s">
        <v>787</v>
      </c>
      <c r="F83" s="215"/>
      <c r="G83" s="216" t="s">
        <v>34</v>
      </c>
      <c r="H83" s="217">
        <v>1</v>
      </c>
      <c r="I83" s="218">
        <v>7.07</v>
      </c>
      <c r="J83" s="240">
        <v>7.07</v>
      </c>
    </row>
    <row r="84" spans="1:10" x14ac:dyDescent="0.25">
      <c r="A84" s="239" t="s">
        <v>779</v>
      </c>
      <c r="B84" s="214" t="s">
        <v>866</v>
      </c>
      <c r="C84" s="213" t="s">
        <v>27</v>
      </c>
      <c r="D84" s="213" t="s">
        <v>867</v>
      </c>
      <c r="E84" s="215" t="s">
        <v>787</v>
      </c>
      <c r="F84" s="215"/>
      <c r="G84" s="216" t="s">
        <v>34</v>
      </c>
      <c r="H84" s="217">
        <v>2</v>
      </c>
      <c r="I84" s="218">
        <v>18.239999999999998</v>
      </c>
      <c r="J84" s="240">
        <v>36.479999999999997</v>
      </c>
    </row>
    <row r="85" spans="1:10" ht="45" x14ac:dyDescent="0.25">
      <c r="A85" s="239" t="s">
        <v>779</v>
      </c>
      <c r="B85" s="214" t="s">
        <v>868</v>
      </c>
      <c r="C85" s="213" t="s">
        <v>27</v>
      </c>
      <c r="D85" s="213" t="s">
        <v>869</v>
      </c>
      <c r="E85" s="215" t="s">
        <v>787</v>
      </c>
      <c r="F85" s="215"/>
      <c r="G85" s="216" t="s">
        <v>89</v>
      </c>
      <c r="H85" s="217">
        <v>3</v>
      </c>
      <c r="I85" s="218">
        <v>25.18</v>
      </c>
      <c r="J85" s="240">
        <v>75.540000000000006</v>
      </c>
    </row>
    <row r="86" spans="1:10" ht="30" x14ac:dyDescent="0.25">
      <c r="A86" s="239" t="s">
        <v>779</v>
      </c>
      <c r="B86" s="214" t="s">
        <v>870</v>
      </c>
      <c r="C86" s="213" t="s">
        <v>27</v>
      </c>
      <c r="D86" s="213" t="s">
        <v>871</v>
      </c>
      <c r="E86" s="215" t="s">
        <v>787</v>
      </c>
      <c r="F86" s="215"/>
      <c r="G86" s="216" t="s">
        <v>34</v>
      </c>
      <c r="H86" s="217">
        <v>1</v>
      </c>
      <c r="I86" s="218">
        <v>17.34</v>
      </c>
      <c r="J86" s="240">
        <v>17.34</v>
      </c>
    </row>
    <row r="87" spans="1:10" ht="30" x14ac:dyDescent="0.25">
      <c r="A87" s="239" t="s">
        <v>779</v>
      </c>
      <c r="B87" s="214" t="s">
        <v>872</v>
      </c>
      <c r="C87" s="213" t="s">
        <v>27</v>
      </c>
      <c r="D87" s="213" t="s">
        <v>873</v>
      </c>
      <c r="E87" s="215" t="s">
        <v>787</v>
      </c>
      <c r="F87" s="215"/>
      <c r="G87" s="216" t="s">
        <v>34</v>
      </c>
      <c r="H87" s="217">
        <v>3</v>
      </c>
      <c r="I87" s="218">
        <v>30.19</v>
      </c>
      <c r="J87" s="240">
        <v>90.57</v>
      </c>
    </row>
    <row r="88" spans="1:10" x14ac:dyDescent="0.25">
      <c r="A88" s="239" t="s">
        <v>779</v>
      </c>
      <c r="B88" s="214" t="s">
        <v>874</v>
      </c>
      <c r="C88" s="213" t="s">
        <v>27</v>
      </c>
      <c r="D88" s="213" t="s">
        <v>875</v>
      </c>
      <c r="E88" s="215" t="s">
        <v>787</v>
      </c>
      <c r="F88" s="215"/>
      <c r="G88" s="216" t="s">
        <v>89</v>
      </c>
      <c r="H88" s="217">
        <v>12</v>
      </c>
      <c r="I88" s="218">
        <v>8.4499999999999993</v>
      </c>
      <c r="J88" s="240">
        <v>101.4</v>
      </c>
    </row>
    <row r="89" spans="1:10" ht="45" x14ac:dyDescent="0.25">
      <c r="A89" s="239" t="s">
        <v>779</v>
      </c>
      <c r="B89" s="214" t="s">
        <v>876</v>
      </c>
      <c r="C89" s="213" t="s">
        <v>27</v>
      </c>
      <c r="D89" s="213" t="s">
        <v>877</v>
      </c>
      <c r="E89" s="215" t="s">
        <v>787</v>
      </c>
      <c r="F89" s="215"/>
      <c r="G89" s="216" t="s">
        <v>89</v>
      </c>
      <c r="H89" s="217">
        <v>70</v>
      </c>
      <c r="I89" s="218">
        <v>14.36</v>
      </c>
      <c r="J89" s="240">
        <v>1005.2</v>
      </c>
    </row>
    <row r="90" spans="1:10" ht="30" x14ac:dyDescent="0.25">
      <c r="A90" s="239" t="s">
        <v>779</v>
      </c>
      <c r="B90" s="214" t="s">
        <v>878</v>
      </c>
      <c r="C90" s="213" t="s">
        <v>27</v>
      </c>
      <c r="D90" s="213" t="s">
        <v>879</v>
      </c>
      <c r="E90" s="215" t="s">
        <v>787</v>
      </c>
      <c r="F90" s="215"/>
      <c r="G90" s="216" t="s">
        <v>34</v>
      </c>
      <c r="H90" s="217">
        <v>5</v>
      </c>
      <c r="I90" s="218">
        <v>8.3800000000000008</v>
      </c>
      <c r="J90" s="240">
        <v>41.9</v>
      </c>
    </row>
    <row r="91" spans="1:10" ht="30" x14ac:dyDescent="0.25">
      <c r="A91" s="239" t="s">
        <v>779</v>
      </c>
      <c r="B91" s="214" t="s">
        <v>880</v>
      </c>
      <c r="C91" s="213" t="s">
        <v>27</v>
      </c>
      <c r="D91" s="213" t="s">
        <v>881</v>
      </c>
      <c r="E91" s="215" t="s">
        <v>787</v>
      </c>
      <c r="F91" s="215"/>
      <c r="G91" s="216" t="s">
        <v>34</v>
      </c>
      <c r="H91" s="217">
        <v>1</v>
      </c>
      <c r="I91" s="218">
        <v>71.349999999999994</v>
      </c>
      <c r="J91" s="240">
        <v>71.349999999999994</v>
      </c>
    </row>
    <row r="92" spans="1:10" ht="45" x14ac:dyDescent="0.25">
      <c r="A92" s="239" t="s">
        <v>779</v>
      </c>
      <c r="B92" s="214" t="s">
        <v>882</v>
      </c>
      <c r="C92" s="213" t="s">
        <v>32</v>
      </c>
      <c r="D92" s="213" t="s">
        <v>883</v>
      </c>
      <c r="E92" s="215" t="s">
        <v>787</v>
      </c>
      <c r="F92" s="215"/>
      <c r="G92" s="216" t="s">
        <v>34</v>
      </c>
      <c r="H92" s="217">
        <v>2</v>
      </c>
      <c r="I92" s="218">
        <v>69.58</v>
      </c>
      <c r="J92" s="240">
        <v>139.16</v>
      </c>
    </row>
    <row r="93" spans="1:10" ht="30" x14ac:dyDescent="0.25">
      <c r="A93" s="239" t="s">
        <v>779</v>
      </c>
      <c r="B93" s="214" t="s">
        <v>884</v>
      </c>
      <c r="C93" s="213" t="s">
        <v>65</v>
      </c>
      <c r="D93" s="213" t="s">
        <v>885</v>
      </c>
      <c r="E93" s="215" t="s">
        <v>886</v>
      </c>
      <c r="F93" s="215"/>
      <c r="G93" s="216" t="s">
        <v>34</v>
      </c>
      <c r="H93" s="217">
        <v>1</v>
      </c>
      <c r="I93" s="218">
        <v>815.26</v>
      </c>
      <c r="J93" s="240">
        <v>815.26</v>
      </c>
    </row>
    <row r="94" spans="1:10" ht="30" x14ac:dyDescent="0.25">
      <c r="A94" s="239" t="s">
        <v>779</v>
      </c>
      <c r="B94" s="214" t="s">
        <v>887</v>
      </c>
      <c r="C94" s="213" t="s">
        <v>22</v>
      </c>
      <c r="D94" s="213" t="s">
        <v>888</v>
      </c>
      <c r="E94" s="215" t="s">
        <v>787</v>
      </c>
      <c r="F94" s="215"/>
      <c r="G94" s="216" t="s">
        <v>889</v>
      </c>
      <c r="H94" s="217">
        <v>1</v>
      </c>
      <c r="I94" s="218">
        <v>72.27</v>
      </c>
      <c r="J94" s="240">
        <v>72.27</v>
      </c>
    </row>
    <row r="95" spans="1:10" ht="30" x14ac:dyDescent="0.25">
      <c r="A95" s="239" t="s">
        <v>779</v>
      </c>
      <c r="B95" s="214" t="s">
        <v>890</v>
      </c>
      <c r="C95" s="213" t="s">
        <v>27</v>
      </c>
      <c r="D95" s="213" t="s">
        <v>891</v>
      </c>
      <c r="E95" s="215" t="s">
        <v>787</v>
      </c>
      <c r="F95" s="215"/>
      <c r="G95" s="216" t="s">
        <v>34</v>
      </c>
      <c r="H95" s="217">
        <v>1</v>
      </c>
      <c r="I95" s="218">
        <v>23.78</v>
      </c>
      <c r="J95" s="240">
        <v>23.78</v>
      </c>
    </row>
    <row r="96" spans="1:10" ht="30" x14ac:dyDescent="0.25">
      <c r="A96" s="241"/>
      <c r="B96" s="242"/>
      <c r="C96" s="242"/>
      <c r="D96" s="242"/>
      <c r="E96" s="242" t="s">
        <v>790</v>
      </c>
      <c r="F96" s="243">
        <v>370.28</v>
      </c>
      <c r="G96" s="242" t="s">
        <v>791</v>
      </c>
      <c r="H96" s="243">
        <v>0</v>
      </c>
      <c r="I96" s="242" t="s">
        <v>792</v>
      </c>
      <c r="J96" s="244">
        <v>370.28</v>
      </c>
    </row>
    <row r="97" spans="1:10" ht="15.75" thickBot="1" x14ac:dyDescent="0.3">
      <c r="A97" s="241"/>
      <c r="B97" s="242"/>
      <c r="C97" s="242"/>
      <c r="D97" s="242"/>
      <c r="E97" s="242" t="s">
        <v>793</v>
      </c>
      <c r="F97" s="243">
        <v>861.77</v>
      </c>
      <c r="G97" s="242"/>
      <c r="H97" s="245" t="s">
        <v>794</v>
      </c>
      <c r="I97" s="245"/>
      <c r="J97" s="244">
        <v>4370.63</v>
      </c>
    </row>
    <row r="98" spans="1:10" ht="15.75" thickTop="1" x14ac:dyDescent="0.25">
      <c r="A98" s="246"/>
      <c r="B98" s="219"/>
      <c r="C98" s="219"/>
      <c r="D98" s="219"/>
      <c r="E98" s="219"/>
      <c r="F98" s="219"/>
      <c r="G98" s="219"/>
      <c r="H98" s="219"/>
      <c r="I98" s="219"/>
      <c r="J98" s="247"/>
    </row>
    <row r="99" spans="1:10" x14ac:dyDescent="0.25">
      <c r="A99" s="248" t="s">
        <v>362</v>
      </c>
      <c r="B99" s="94" t="s">
        <v>9</v>
      </c>
      <c r="C99" s="92" t="s">
        <v>10</v>
      </c>
      <c r="D99" s="92" t="s">
        <v>11</v>
      </c>
      <c r="E99" s="203" t="s">
        <v>767</v>
      </c>
      <c r="F99" s="203"/>
      <c r="G99" s="93" t="s">
        <v>12</v>
      </c>
      <c r="H99" s="94" t="s">
        <v>13</v>
      </c>
      <c r="I99" s="94" t="s">
        <v>14</v>
      </c>
      <c r="J99" s="249" t="s">
        <v>16</v>
      </c>
    </row>
    <row r="100" spans="1:10" ht="30" x14ac:dyDescent="0.25">
      <c r="A100" s="235" t="s">
        <v>768</v>
      </c>
      <c r="B100" s="97" t="s">
        <v>363</v>
      </c>
      <c r="C100" s="95" t="s">
        <v>65</v>
      </c>
      <c r="D100" s="95" t="s">
        <v>364</v>
      </c>
      <c r="E100" s="204" t="s">
        <v>892</v>
      </c>
      <c r="F100" s="204"/>
      <c r="G100" s="96" t="s">
        <v>89</v>
      </c>
      <c r="H100" s="205">
        <v>1</v>
      </c>
      <c r="I100" s="206">
        <v>13.95</v>
      </c>
      <c r="J100" s="236">
        <v>13.95</v>
      </c>
    </row>
    <row r="101" spans="1:10" ht="30" x14ac:dyDescent="0.25">
      <c r="A101" s="237" t="s">
        <v>769</v>
      </c>
      <c r="B101" s="208" t="s">
        <v>843</v>
      </c>
      <c r="C101" s="207" t="s">
        <v>27</v>
      </c>
      <c r="D101" s="207" t="s">
        <v>844</v>
      </c>
      <c r="E101" s="209" t="s">
        <v>795</v>
      </c>
      <c r="F101" s="209"/>
      <c r="G101" s="210" t="s">
        <v>320</v>
      </c>
      <c r="H101" s="211">
        <v>0.04</v>
      </c>
      <c r="I101" s="212">
        <v>16.84</v>
      </c>
      <c r="J101" s="238">
        <v>0.67</v>
      </c>
    </row>
    <row r="102" spans="1:10" ht="30" x14ac:dyDescent="0.25">
      <c r="A102" s="237" t="s">
        <v>769</v>
      </c>
      <c r="B102" s="208" t="s">
        <v>845</v>
      </c>
      <c r="C102" s="207" t="s">
        <v>27</v>
      </c>
      <c r="D102" s="207" t="s">
        <v>846</v>
      </c>
      <c r="E102" s="209" t="s">
        <v>795</v>
      </c>
      <c r="F102" s="209"/>
      <c r="G102" s="210" t="s">
        <v>320</v>
      </c>
      <c r="H102" s="211">
        <v>0.04</v>
      </c>
      <c r="I102" s="212">
        <v>22.3</v>
      </c>
      <c r="J102" s="238">
        <v>0.89</v>
      </c>
    </row>
    <row r="103" spans="1:10" ht="30" x14ac:dyDescent="0.25">
      <c r="A103" s="239" t="s">
        <v>779</v>
      </c>
      <c r="B103" s="214" t="s">
        <v>893</v>
      </c>
      <c r="C103" s="213" t="s">
        <v>27</v>
      </c>
      <c r="D103" s="213" t="s">
        <v>894</v>
      </c>
      <c r="E103" s="215" t="s">
        <v>787</v>
      </c>
      <c r="F103" s="215"/>
      <c r="G103" s="216" t="s">
        <v>34</v>
      </c>
      <c r="H103" s="217">
        <v>8.9999999999999993E-3</v>
      </c>
      <c r="I103" s="218">
        <v>3.05</v>
      </c>
      <c r="J103" s="240">
        <v>0.02</v>
      </c>
    </row>
    <row r="104" spans="1:10" x14ac:dyDescent="0.25">
      <c r="A104" s="239" t="s">
        <v>779</v>
      </c>
      <c r="B104" s="214" t="s">
        <v>895</v>
      </c>
      <c r="C104" s="213" t="s">
        <v>856</v>
      </c>
      <c r="D104" s="213" t="s">
        <v>896</v>
      </c>
      <c r="E104" s="215" t="s">
        <v>787</v>
      </c>
      <c r="F104" s="215"/>
      <c r="G104" s="216" t="s">
        <v>89</v>
      </c>
      <c r="H104" s="217">
        <v>1.05</v>
      </c>
      <c r="I104" s="218">
        <v>11.79</v>
      </c>
      <c r="J104" s="240">
        <v>12.37</v>
      </c>
    </row>
    <row r="105" spans="1:10" ht="30" x14ac:dyDescent="0.25">
      <c r="A105" s="241"/>
      <c r="B105" s="242"/>
      <c r="C105" s="242"/>
      <c r="D105" s="242"/>
      <c r="E105" s="242" t="s">
        <v>790</v>
      </c>
      <c r="F105" s="243">
        <v>1.24</v>
      </c>
      <c r="G105" s="242" t="s">
        <v>791</v>
      </c>
      <c r="H105" s="243">
        <v>0</v>
      </c>
      <c r="I105" s="242" t="s">
        <v>792</v>
      </c>
      <c r="J105" s="244">
        <v>1.24</v>
      </c>
    </row>
    <row r="106" spans="1:10" ht="15.75" thickBot="1" x14ac:dyDescent="0.3">
      <c r="A106" s="241"/>
      <c r="B106" s="242"/>
      <c r="C106" s="242"/>
      <c r="D106" s="242"/>
      <c r="E106" s="242" t="s">
        <v>793</v>
      </c>
      <c r="F106" s="243">
        <v>3.42</v>
      </c>
      <c r="G106" s="242"/>
      <c r="H106" s="245" t="s">
        <v>794</v>
      </c>
      <c r="I106" s="245"/>
      <c r="J106" s="244">
        <v>17.37</v>
      </c>
    </row>
    <row r="107" spans="1:10" ht="15.75" thickTop="1" x14ac:dyDescent="0.25">
      <c r="A107" s="246"/>
      <c r="B107" s="219"/>
      <c r="C107" s="219"/>
      <c r="D107" s="219"/>
      <c r="E107" s="219"/>
      <c r="F107" s="219"/>
      <c r="G107" s="219"/>
      <c r="H107" s="219"/>
      <c r="I107" s="219"/>
      <c r="J107" s="247"/>
    </row>
    <row r="108" spans="1:10" x14ac:dyDescent="0.25">
      <c r="A108" s="248" t="s">
        <v>368</v>
      </c>
      <c r="B108" s="94" t="s">
        <v>9</v>
      </c>
      <c r="C108" s="92" t="s">
        <v>10</v>
      </c>
      <c r="D108" s="92" t="s">
        <v>11</v>
      </c>
      <c r="E108" s="203" t="s">
        <v>767</v>
      </c>
      <c r="F108" s="203"/>
      <c r="G108" s="93" t="s">
        <v>12</v>
      </c>
      <c r="H108" s="94" t="s">
        <v>13</v>
      </c>
      <c r="I108" s="94" t="s">
        <v>14</v>
      </c>
      <c r="J108" s="249" t="s">
        <v>16</v>
      </c>
    </row>
    <row r="109" spans="1:10" ht="30" x14ac:dyDescent="0.25">
      <c r="A109" s="235" t="s">
        <v>768</v>
      </c>
      <c r="B109" s="97" t="s">
        <v>369</v>
      </c>
      <c r="C109" s="95" t="s">
        <v>65</v>
      </c>
      <c r="D109" s="95" t="s">
        <v>370</v>
      </c>
      <c r="E109" s="204" t="s">
        <v>892</v>
      </c>
      <c r="F109" s="204"/>
      <c r="G109" s="96" t="s">
        <v>89</v>
      </c>
      <c r="H109" s="205">
        <v>1</v>
      </c>
      <c r="I109" s="206">
        <v>6.06</v>
      </c>
      <c r="J109" s="236">
        <v>6.06</v>
      </c>
    </row>
    <row r="110" spans="1:10" ht="30" x14ac:dyDescent="0.25">
      <c r="A110" s="237" t="s">
        <v>769</v>
      </c>
      <c r="B110" s="208" t="s">
        <v>843</v>
      </c>
      <c r="C110" s="207" t="s">
        <v>27</v>
      </c>
      <c r="D110" s="207" t="s">
        <v>844</v>
      </c>
      <c r="E110" s="209" t="s">
        <v>795</v>
      </c>
      <c r="F110" s="209"/>
      <c r="G110" s="210" t="s">
        <v>320</v>
      </c>
      <c r="H110" s="211">
        <v>0.105</v>
      </c>
      <c r="I110" s="212">
        <v>16.84</v>
      </c>
      <c r="J110" s="238">
        <v>1.76</v>
      </c>
    </row>
    <row r="111" spans="1:10" ht="30" x14ac:dyDescent="0.25">
      <c r="A111" s="237" t="s">
        <v>769</v>
      </c>
      <c r="B111" s="208" t="s">
        <v>845</v>
      </c>
      <c r="C111" s="207" t="s">
        <v>27</v>
      </c>
      <c r="D111" s="207" t="s">
        <v>846</v>
      </c>
      <c r="E111" s="209" t="s">
        <v>795</v>
      </c>
      <c r="F111" s="209"/>
      <c r="G111" s="210" t="s">
        <v>320</v>
      </c>
      <c r="H111" s="211">
        <v>0.105</v>
      </c>
      <c r="I111" s="212">
        <v>22.3</v>
      </c>
      <c r="J111" s="238">
        <v>2.34</v>
      </c>
    </row>
    <row r="112" spans="1:10" ht="30" x14ac:dyDescent="0.25">
      <c r="A112" s="239" t="s">
        <v>779</v>
      </c>
      <c r="B112" s="214" t="s">
        <v>897</v>
      </c>
      <c r="C112" s="213" t="s">
        <v>898</v>
      </c>
      <c r="D112" s="213" t="s">
        <v>899</v>
      </c>
      <c r="E112" s="215" t="s">
        <v>787</v>
      </c>
      <c r="F112" s="215"/>
      <c r="G112" s="216" t="s">
        <v>89</v>
      </c>
      <c r="H112" s="217">
        <v>1.1000000000000001</v>
      </c>
      <c r="I112" s="218">
        <v>1.79</v>
      </c>
      <c r="J112" s="240">
        <v>1.96</v>
      </c>
    </row>
    <row r="113" spans="1:10" ht="30" x14ac:dyDescent="0.25">
      <c r="A113" s="241"/>
      <c r="B113" s="242"/>
      <c r="C113" s="242"/>
      <c r="D113" s="242"/>
      <c r="E113" s="242" t="s">
        <v>790</v>
      </c>
      <c r="F113" s="243">
        <v>3.27</v>
      </c>
      <c r="G113" s="242" t="s">
        <v>791</v>
      </c>
      <c r="H113" s="243">
        <v>0</v>
      </c>
      <c r="I113" s="242" t="s">
        <v>792</v>
      </c>
      <c r="J113" s="244">
        <v>3.27</v>
      </c>
    </row>
    <row r="114" spans="1:10" ht="15.75" thickBot="1" x14ac:dyDescent="0.3">
      <c r="A114" s="241"/>
      <c r="B114" s="242"/>
      <c r="C114" s="242"/>
      <c r="D114" s="242"/>
      <c r="E114" s="242" t="s">
        <v>793</v>
      </c>
      <c r="F114" s="243">
        <v>1.48</v>
      </c>
      <c r="G114" s="242"/>
      <c r="H114" s="245" t="s">
        <v>794</v>
      </c>
      <c r="I114" s="245"/>
      <c r="J114" s="244">
        <v>7.54</v>
      </c>
    </row>
    <row r="115" spans="1:10" ht="15.75" thickTop="1" x14ac:dyDescent="0.25">
      <c r="A115" s="246"/>
      <c r="B115" s="219"/>
      <c r="C115" s="219"/>
      <c r="D115" s="219"/>
      <c r="E115" s="219"/>
      <c r="F115" s="219"/>
      <c r="G115" s="219"/>
      <c r="H115" s="219"/>
      <c r="I115" s="219"/>
      <c r="J115" s="247"/>
    </row>
    <row r="116" spans="1:10" x14ac:dyDescent="0.25">
      <c r="A116" s="248" t="s">
        <v>385</v>
      </c>
      <c r="B116" s="94" t="s">
        <v>9</v>
      </c>
      <c r="C116" s="92" t="s">
        <v>10</v>
      </c>
      <c r="D116" s="92" t="s">
        <v>11</v>
      </c>
      <c r="E116" s="203" t="s">
        <v>767</v>
      </c>
      <c r="F116" s="203"/>
      <c r="G116" s="93" t="s">
        <v>12</v>
      </c>
      <c r="H116" s="94" t="s">
        <v>13</v>
      </c>
      <c r="I116" s="94" t="s">
        <v>14</v>
      </c>
      <c r="J116" s="249" t="s">
        <v>16</v>
      </c>
    </row>
    <row r="117" spans="1:10" ht="60" x14ac:dyDescent="0.25">
      <c r="A117" s="235" t="s">
        <v>768</v>
      </c>
      <c r="B117" s="97" t="s">
        <v>386</v>
      </c>
      <c r="C117" s="95" t="s">
        <v>65</v>
      </c>
      <c r="D117" s="95" t="s">
        <v>387</v>
      </c>
      <c r="E117" s="204" t="s">
        <v>892</v>
      </c>
      <c r="F117" s="204"/>
      <c r="G117" s="96" t="s">
        <v>34</v>
      </c>
      <c r="H117" s="205">
        <v>1</v>
      </c>
      <c r="I117" s="206">
        <v>545.04</v>
      </c>
      <c r="J117" s="236">
        <v>545.04</v>
      </c>
    </row>
    <row r="118" spans="1:10" ht="60" x14ac:dyDescent="0.25">
      <c r="A118" s="237" t="s">
        <v>769</v>
      </c>
      <c r="B118" s="208" t="s">
        <v>900</v>
      </c>
      <c r="C118" s="207" t="s">
        <v>27</v>
      </c>
      <c r="D118" s="207" t="s">
        <v>901</v>
      </c>
      <c r="E118" s="209" t="s">
        <v>820</v>
      </c>
      <c r="F118" s="209"/>
      <c r="G118" s="210" t="s">
        <v>821</v>
      </c>
      <c r="H118" s="211">
        <v>0.23880000000000001</v>
      </c>
      <c r="I118" s="212">
        <v>183.73</v>
      </c>
      <c r="J118" s="238">
        <v>43.87</v>
      </c>
    </row>
    <row r="119" spans="1:10" ht="30" x14ac:dyDescent="0.25">
      <c r="A119" s="237" t="s">
        <v>769</v>
      </c>
      <c r="B119" s="208" t="s">
        <v>843</v>
      </c>
      <c r="C119" s="207" t="s">
        <v>27</v>
      </c>
      <c r="D119" s="207" t="s">
        <v>844</v>
      </c>
      <c r="E119" s="209" t="s">
        <v>795</v>
      </c>
      <c r="F119" s="209"/>
      <c r="G119" s="210" t="s">
        <v>320</v>
      </c>
      <c r="H119" s="211">
        <v>0.23810000000000001</v>
      </c>
      <c r="I119" s="212">
        <v>16.84</v>
      </c>
      <c r="J119" s="238">
        <v>4</v>
      </c>
    </row>
    <row r="120" spans="1:10" ht="30" x14ac:dyDescent="0.25">
      <c r="A120" s="237" t="s">
        <v>769</v>
      </c>
      <c r="B120" s="208" t="s">
        <v>845</v>
      </c>
      <c r="C120" s="207" t="s">
        <v>27</v>
      </c>
      <c r="D120" s="207" t="s">
        <v>846</v>
      </c>
      <c r="E120" s="209" t="s">
        <v>795</v>
      </c>
      <c r="F120" s="209"/>
      <c r="G120" s="210" t="s">
        <v>320</v>
      </c>
      <c r="H120" s="211">
        <v>0.23810000000000001</v>
      </c>
      <c r="I120" s="212">
        <v>22.3</v>
      </c>
      <c r="J120" s="238">
        <v>5.3</v>
      </c>
    </row>
    <row r="121" spans="1:10" ht="30" x14ac:dyDescent="0.25">
      <c r="A121" s="239" t="s">
        <v>779</v>
      </c>
      <c r="B121" s="214" t="s">
        <v>893</v>
      </c>
      <c r="C121" s="213" t="s">
        <v>27</v>
      </c>
      <c r="D121" s="213" t="s">
        <v>894</v>
      </c>
      <c r="E121" s="215" t="s">
        <v>787</v>
      </c>
      <c r="F121" s="215"/>
      <c r="G121" s="216" t="s">
        <v>34</v>
      </c>
      <c r="H121" s="217">
        <v>1.4E-2</v>
      </c>
      <c r="I121" s="218">
        <v>3.05</v>
      </c>
      <c r="J121" s="240">
        <v>0.04</v>
      </c>
    </row>
    <row r="122" spans="1:10" ht="30" x14ac:dyDescent="0.25">
      <c r="A122" s="239" t="s">
        <v>779</v>
      </c>
      <c r="B122" s="214" t="s">
        <v>902</v>
      </c>
      <c r="C122" s="213" t="s">
        <v>65</v>
      </c>
      <c r="D122" s="213" t="s">
        <v>903</v>
      </c>
      <c r="E122" s="215" t="s">
        <v>886</v>
      </c>
      <c r="F122" s="215"/>
      <c r="G122" s="216" t="s">
        <v>34</v>
      </c>
      <c r="H122" s="217">
        <v>1</v>
      </c>
      <c r="I122" s="218">
        <v>458.02</v>
      </c>
      <c r="J122" s="240">
        <v>458.02</v>
      </c>
    </row>
    <row r="123" spans="1:10" ht="30" x14ac:dyDescent="0.25">
      <c r="A123" s="239" t="s">
        <v>779</v>
      </c>
      <c r="B123" s="214" t="s">
        <v>904</v>
      </c>
      <c r="C123" s="213" t="s">
        <v>27</v>
      </c>
      <c r="D123" s="213" t="s">
        <v>905</v>
      </c>
      <c r="E123" s="215" t="s">
        <v>787</v>
      </c>
      <c r="F123" s="215"/>
      <c r="G123" s="216" t="s">
        <v>34</v>
      </c>
      <c r="H123" s="217">
        <v>1</v>
      </c>
      <c r="I123" s="218">
        <v>33.81</v>
      </c>
      <c r="J123" s="240">
        <v>33.81</v>
      </c>
    </row>
    <row r="124" spans="1:10" ht="30" x14ac:dyDescent="0.25">
      <c r="A124" s="241"/>
      <c r="B124" s="242"/>
      <c r="C124" s="242"/>
      <c r="D124" s="242"/>
      <c r="E124" s="242" t="s">
        <v>790</v>
      </c>
      <c r="F124" s="243">
        <v>11.53</v>
      </c>
      <c r="G124" s="242" t="s">
        <v>791</v>
      </c>
      <c r="H124" s="243">
        <v>0</v>
      </c>
      <c r="I124" s="242" t="s">
        <v>792</v>
      </c>
      <c r="J124" s="244">
        <v>11.53</v>
      </c>
    </row>
    <row r="125" spans="1:10" ht="15.75" thickBot="1" x14ac:dyDescent="0.3">
      <c r="A125" s="241"/>
      <c r="B125" s="242"/>
      <c r="C125" s="242"/>
      <c r="D125" s="242"/>
      <c r="E125" s="242" t="s">
        <v>793</v>
      </c>
      <c r="F125" s="243">
        <v>133.86000000000001</v>
      </c>
      <c r="G125" s="242"/>
      <c r="H125" s="245" t="s">
        <v>794</v>
      </c>
      <c r="I125" s="245"/>
      <c r="J125" s="244">
        <v>678.9</v>
      </c>
    </row>
    <row r="126" spans="1:10" ht="15.75" thickTop="1" x14ac:dyDescent="0.25">
      <c r="A126" s="246"/>
      <c r="B126" s="219"/>
      <c r="C126" s="219"/>
      <c r="D126" s="219"/>
      <c r="E126" s="219"/>
      <c r="F126" s="219"/>
      <c r="G126" s="219"/>
      <c r="H126" s="219"/>
      <c r="I126" s="219"/>
      <c r="J126" s="247"/>
    </row>
    <row r="127" spans="1:10" x14ac:dyDescent="0.25">
      <c r="A127" s="248" t="s">
        <v>388</v>
      </c>
      <c r="B127" s="94" t="s">
        <v>9</v>
      </c>
      <c r="C127" s="92" t="s">
        <v>10</v>
      </c>
      <c r="D127" s="92" t="s">
        <v>11</v>
      </c>
      <c r="E127" s="203" t="s">
        <v>767</v>
      </c>
      <c r="F127" s="203"/>
      <c r="G127" s="93" t="s">
        <v>12</v>
      </c>
      <c r="H127" s="94" t="s">
        <v>13</v>
      </c>
      <c r="I127" s="94" t="s">
        <v>14</v>
      </c>
      <c r="J127" s="249" t="s">
        <v>16</v>
      </c>
    </row>
    <row r="128" spans="1:10" ht="60" x14ac:dyDescent="0.25">
      <c r="A128" s="235" t="s">
        <v>768</v>
      </c>
      <c r="B128" s="97" t="s">
        <v>389</v>
      </c>
      <c r="C128" s="95" t="s">
        <v>65</v>
      </c>
      <c r="D128" s="95" t="s">
        <v>390</v>
      </c>
      <c r="E128" s="204" t="s">
        <v>892</v>
      </c>
      <c r="F128" s="204"/>
      <c r="G128" s="96" t="s">
        <v>34</v>
      </c>
      <c r="H128" s="205">
        <v>1</v>
      </c>
      <c r="I128" s="206">
        <v>571.5</v>
      </c>
      <c r="J128" s="236">
        <v>571.5</v>
      </c>
    </row>
    <row r="129" spans="1:10" ht="60" x14ac:dyDescent="0.25">
      <c r="A129" s="237" t="s">
        <v>769</v>
      </c>
      <c r="B129" s="208" t="s">
        <v>900</v>
      </c>
      <c r="C129" s="207" t="s">
        <v>27</v>
      </c>
      <c r="D129" s="207" t="s">
        <v>901</v>
      </c>
      <c r="E129" s="209" t="s">
        <v>820</v>
      </c>
      <c r="F129" s="209"/>
      <c r="G129" s="210" t="s">
        <v>821</v>
      </c>
      <c r="H129" s="211">
        <v>0.23880000000000001</v>
      </c>
      <c r="I129" s="212">
        <v>183.73</v>
      </c>
      <c r="J129" s="238">
        <v>43.87</v>
      </c>
    </row>
    <row r="130" spans="1:10" ht="30" x14ac:dyDescent="0.25">
      <c r="A130" s="237" t="s">
        <v>769</v>
      </c>
      <c r="B130" s="208" t="s">
        <v>843</v>
      </c>
      <c r="C130" s="207" t="s">
        <v>27</v>
      </c>
      <c r="D130" s="207" t="s">
        <v>844</v>
      </c>
      <c r="E130" s="209" t="s">
        <v>795</v>
      </c>
      <c r="F130" s="209"/>
      <c r="G130" s="210" t="s">
        <v>320</v>
      </c>
      <c r="H130" s="211">
        <v>0.23810000000000001</v>
      </c>
      <c r="I130" s="212">
        <v>16.84</v>
      </c>
      <c r="J130" s="238">
        <v>4</v>
      </c>
    </row>
    <row r="131" spans="1:10" ht="30" x14ac:dyDescent="0.25">
      <c r="A131" s="237" t="s">
        <v>769</v>
      </c>
      <c r="B131" s="208" t="s">
        <v>845</v>
      </c>
      <c r="C131" s="207" t="s">
        <v>27</v>
      </c>
      <c r="D131" s="207" t="s">
        <v>846</v>
      </c>
      <c r="E131" s="209" t="s">
        <v>795</v>
      </c>
      <c r="F131" s="209"/>
      <c r="G131" s="210" t="s">
        <v>320</v>
      </c>
      <c r="H131" s="211">
        <v>0.23810000000000001</v>
      </c>
      <c r="I131" s="212">
        <v>22.3</v>
      </c>
      <c r="J131" s="238">
        <v>5.3</v>
      </c>
    </row>
    <row r="132" spans="1:10" ht="30" x14ac:dyDescent="0.25">
      <c r="A132" s="239" t="s">
        <v>779</v>
      </c>
      <c r="B132" s="214" t="s">
        <v>893</v>
      </c>
      <c r="C132" s="213" t="s">
        <v>27</v>
      </c>
      <c r="D132" s="213" t="s">
        <v>894</v>
      </c>
      <c r="E132" s="215" t="s">
        <v>787</v>
      </c>
      <c r="F132" s="215"/>
      <c r="G132" s="216" t="s">
        <v>34</v>
      </c>
      <c r="H132" s="217">
        <v>1.4E-2</v>
      </c>
      <c r="I132" s="218">
        <v>3.05</v>
      </c>
      <c r="J132" s="240">
        <v>0.04</v>
      </c>
    </row>
    <row r="133" spans="1:10" ht="30" x14ac:dyDescent="0.25">
      <c r="A133" s="239" t="s">
        <v>779</v>
      </c>
      <c r="B133" s="214" t="s">
        <v>904</v>
      </c>
      <c r="C133" s="213" t="s">
        <v>27</v>
      </c>
      <c r="D133" s="213" t="s">
        <v>905</v>
      </c>
      <c r="E133" s="215" t="s">
        <v>787</v>
      </c>
      <c r="F133" s="215"/>
      <c r="G133" s="216" t="s">
        <v>34</v>
      </c>
      <c r="H133" s="217">
        <v>1</v>
      </c>
      <c r="I133" s="218">
        <v>33.81</v>
      </c>
      <c r="J133" s="240">
        <v>33.81</v>
      </c>
    </row>
    <row r="134" spans="1:10" ht="45" x14ac:dyDescent="0.25">
      <c r="A134" s="239" t="s">
        <v>779</v>
      </c>
      <c r="B134" s="214" t="s">
        <v>906</v>
      </c>
      <c r="C134" s="213" t="s">
        <v>65</v>
      </c>
      <c r="D134" s="213" t="s">
        <v>907</v>
      </c>
      <c r="E134" s="215" t="s">
        <v>886</v>
      </c>
      <c r="F134" s="215"/>
      <c r="G134" s="216" t="s">
        <v>34</v>
      </c>
      <c r="H134" s="217">
        <v>1</v>
      </c>
      <c r="I134" s="218">
        <v>484.48</v>
      </c>
      <c r="J134" s="240">
        <v>484.48</v>
      </c>
    </row>
    <row r="135" spans="1:10" ht="30" x14ac:dyDescent="0.25">
      <c r="A135" s="241"/>
      <c r="B135" s="242"/>
      <c r="C135" s="242"/>
      <c r="D135" s="242"/>
      <c r="E135" s="242" t="s">
        <v>790</v>
      </c>
      <c r="F135" s="243">
        <v>11.53</v>
      </c>
      <c r="G135" s="242" t="s">
        <v>791</v>
      </c>
      <c r="H135" s="243">
        <v>0</v>
      </c>
      <c r="I135" s="242" t="s">
        <v>792</v>
      </c>
      <c r="J135" s="244">
        <v>11.53</v>
      </c>
    </row>
    <row r="136" spans="1:10" ht="15.75" thickBot="1" x14ac:dyDescent="0.3">
      <c r="A136" s="241"/>
      <c r="B136" s="242"/>
      <c r="C136" s="242"/>
      <c r="D136" s="242"/>
      <c r="E136" s="242" t="s">
        <v>793</v>
      </c>
      <c r="F136" s="243">
        <v>140.36000000000001</v>
      </c>
      <c r="G136" s="242"/>
      <c r="H136" s="245" t="s">
        <v>794</v>
      </c>
      <c r="I136" s="245"/>
      <c r="J136" s="244">
        <v>711.86</v>
      </c>
    </row>
    <row r="137" spans="1:10" ht="15.75" thickTop="1" x14ac:dyDescent="0.25">
      <c r="A137" s="246"/>
      <c r="B137" s="219"/>
      <c r="C137" s="219"/>
      <c r="D137" s="219"/>
      <c r="E137" s="219"/>
      <c r="F137" s="219"/>
      <c r="G137" s="219"/>
      <c r="H137" s="219"/>
      <c r="I137" s="219"/>
      <c r="J137" s="247"/>
    </row>
    <row r="138" spans="1:10" x14ac:dyDescent="0.25">
      <c r="A138" s="248" t="s">
        <v>391</v>
      </c>
      <c r="B138" s="94" t="s">
        <v>9</v>
      </c>
      <c r="C138" s="92" t="s">
        <v>10</v>
      </c>
      <c r="D138" s="92" t="s">
        <v>11</v>
      </c>
      <c r="E138" s="203" t="s">
        <v>767</v>
      </c>
      <c r="F138" s="203"/>
      <c r="G138" s="93" t="s">
        <v>12</v>
      </c>
      <c r="H138" s="94" t="s">
        <v>13</v>
      </c>
      <c r="I138" s="94" t="s">
        <v>14</v>
      </c>
      <c r="J138" s="249" t="s">
        <v>16</v>
      </c>
    </row>
    <row r="139" spans="1:10" ht="45" x14ac:dyDescent="0.25">
      <c r="A139" s="235" t="s">
        <v>768</v>
      </c>
      <c r="B139" s="97" t="s">
        <v>392</v>
      </c>
      <c r="C139" s="95" t="s">
        <v>65</v>
      </c>
      <c r="D139" s="95" t="s">
        <v>393</v>
      </c>
      <c r="E139" s="204" t="s">
        <v>892</v>
      </c>
      <c r="F139" s="204"/>
      <c r="G139" s="96" t="s">
        <v>34</v>
      </c>
      <c r="H139" s="205">
        <v>1</v>
      </c>
      <c r="I139" s="206">
        <v>2031.08</v>
      </c>
      <c r="J139" s="236">
        <v>2031.08</v>
      </c>
    </row>
    <row r="140" spans="1:10" ht="60" x14ac:dyDescent="0.25">
      <c r="A140" s="237" t="s">
        <v>769</v>
      </c>
      <c r="B140" s="208" t="s">
        <v>900</v>
      </c>
      <c r="C140" s="207" t="s">
        <v>27</v>
      </c>
      <c r="D140" s="207" t="s">
        <v>901</v>
      </c>
      <c r="E140" s="209" t="s">
        <v>820</v>
      </c>
      <c r="F140" s="209"/>
      <c r="G140" s="210" t="s">
        <v>821</v>
      </c>
      <c r="H140" s="211">
        <v>0.111</v>
      </c>
      <c r="I140" s="212">
        <v>183.73</v>
      </c>
      <c r="J140" s="238">
        <v>20.39</v>
      </c>
    </row>
    <row r="141" spans="1:10" ht="30" x14ac:dyDescent="0.25">
      <c r="A141" s="237" t="s">
        <v>769</v>
      </c>
      <c r="B141" s="208" t="s">
        <v>843</v>
      </c>
      <c r="C141" s="207" t="s">
        <v>27</v>
      </c>
      <c r="D141" s="207" t="s">
        <v>844</v>
      </c>
      <c r="E141" s="209" t="s">
        <v>795</v>
      </c>
      <c r="F141" s="209"/>
      <c r="G141" s="210" t="s">
        <v>320</v>
      </c>
      <c r="H141" s="211">
        <v>1.1240000000000001</v>
      </c>
      <c r="I141" s="212">
        <v>16.84</v>
      </c>
      <c r="J141" s="238">
        <v>18.920000000000002</v>
      </c>
    </row>
    <row r="142" spans="1:10" ht="30" x14ac:dyDescent="0.25">
      <c r="A142" s="237" t="s">
        <v>769</v>
      </c>
      <c r="B142" s="208" t="s">
        <v>845</v>
      </c>
      <c r="C142" s="207" t="s">
        <v>27</v>
      </c>
      <c r="D142" s="207" t="s">
        <v>846</v>
      </c>
      <c r="E142" s="209" t="s">
        <v>795</v>
      </c>
      <c r="F142" s="209"/>
      <c r="G142" s="210" t="s">
        <v>320</v>
      </c>
      <c r="H142" s="211">
        <v>3.653</v>
      </c>
      <c r="I142" s="212">
        <v>22.3</v>
      </c>
      <c r="J142" s="238">
        <v>81.459999999999994</v>
      </c>
    </row>
    <row r="143" spans="1:10" x14ac:dyDescent="0.25">
      <c r="A143" s="239" t="s">
        <v>779</v>
      </c>
      <c r="B143" s="214" t="s">
        <v>908</v>
      </c>
      <c r="C143" s="213" t="s">
        <v>27</v>
      </c>
      <c r="D143" s="213" t="s">
        <v>909</v>
      </c>
      <c r="E143" s="215" t="s">
        <v>787</v>
      </c>
      <c r="F143" s="215"/>
      <c r="G143" s="216" t="s">
        <v>89</v>
      </c>
      <c r="H143" s="217">
        <v>9</v>
      </c>
      <c r="I143" s="218">
        <v>28.7</v>
      </c>
      <c r="J143" s="240">
        <v>258.3</v>
      </c>
    </row>
    <row r="144" spans="1:10" ht="30" x14ac:dyDescent="0.25">
      <c r="A144" s="239" t="s">
        <v>779</v>
      </c>
      <c r="B144" s="214" t="s">
        <v>910</v>
      </c>
      <c r="C144" s="213" t="s">
        <v>27</v>
      </c>
      <c r="D144" s="213" t="s">
        <v>911</v>
      </c>
      <c r="E144" s="215" t="s">
        <v>787</v>
      </c>
      <c r="F144" s="215"/>
      <c r="G144" s="216" t="s">
        <v>34</v>
      </c>
      <c r="H144" s="217">
        <v>1</v>
      </c>
      <c r="I144" s="218">
        <v>1652.01</v>
      </c>
      <c r="J144" s="240">
        <v>1652.01</v>
      </c>
    </row>
    <row r="145" spans="1:10" ht="30" x14ac:dyDescent="0.25">
      <c r="A145" s="241"/>
      <c r="B145" s="242"/>
      <c r="C145" s="242"/>
      <c r="D145" s="242"/>
      <c r="E145" s="242" t="s">
        <v>790</v>
      </c>
      <c r="F145" s="243">
        <v>83.36999999999999</v>
      </c>
      <c r="G145" s="242" t="s">
        <v>791</v>
      </c>
      <c r="H145" s="243">
        <v>0</v>
      </c>
      <c r="I145" s="242" t="s">
        <v>792</v>
      </c>
      <c r="J145" s="244">
        <v>83.36999999999999</v>
      </c>
    </row>
    <row r="146" spans="1:10" ht="15.75" thickBot="1" x14ac:dyDescent="0.3">
      <c r="A146" s="241"/>
      <c r="B146" s="242"/>
      <c r="C146" s="242"/>
      <c r="D146" s="242"/>
      <c r="E146" s="242" t="s">
        <v>793</v>
      </c>
      <c r="F146" s="243">
        <v>498.83</v>
      </c>
      <c r="G146" s="242"/>
      <c r="H146" s="245" t="s">
        <v>794</v>
      </c>
      <c r="I146" s="245"/>
      <c r="J146" s="244">
        <v>2529.91</v>
      </c>
    </row>
    <row r="147" spans="1:10" ht="15.75" thickTop="1" x14ac:dyDescent="0.25">
      <c r="A147" s="246"/>
      <c r="B147" s="219"/>
      <c r="C147" s="219"/>
      <c r="D147" s="219"/>
      <c r="E147" s="219"/>
      <c r="F147" s="219"/>
      <c r="G147" s="219"/>
      <c r="H147" s="219"/>
      <c r="I147" s="219"/>
      <c r="J147" s="247"/>
    </row>
    <row r="148" spans="1:10" x14ac:dyDescent="0.25">
      <c r="A148" s="248" t="s">
        <v>413</v>
      </c>
      <c r="B148" s="94" t="s">
        <v>9</v>
      </c>
      <c r="C148" s="92" t="s">
        <v>10</v>
      </c>
      <c r="D148" s="92" t="s">
        <v>11</v>
      </c>
      <c r="E148" s="203" t="s">
        <v>767</v>
      </c>
      <c r="F148" s="203"/>
      <c r="G148" s="93" t="s">
        <v>12</v>
      </c>
      <c r="H148" s="94" t="s">
        <v>13</v>
      </c>
      <c r="I148" s="94" t="s">
        <v>14</v>
      </c>
      <c r="J148" s="249" t="s">
        <v>16</v>
      </c>
    </row>
    <row r="149" spans="1:10" ht="30" x14ac:dyDescent="0.25">
      <c r="A149" s="235" t="s">
        <v>768</v>
      </c>
      <c r="B149" s="97" t="s">
        <v>414</v>
      </c>
      <c r="C149" s="95" t="s">
        <v>65</v>
      </c>
      <c r="D149" s="95" t="s">
        <v>415</v>
      </c>
      <c r="E149" s="204" t="s">
        <v>892</v>
      </c>
      <c r="F149" s="204"/>
      <c r="G149" s="96" t="s">
        <v>34</v>
      </c>
      <c r="H149" s="205">
        <v>1</v>
      </c>
      <c r="I149" s="206">
        <v>111.25</v>
      </c>
      <c r="J149" s="236">
        <v>111.25</v>
      </c>
    </row>
    <row r="150" spans="1:10" ht="30" x14ac:dyDescent="0.25">
      <c r="A150" s="237" t="s">
        <v>769</v>
      </c>
      <c r="B150" s="208" t="s">
        <v>843</v>
      </c>
      <c r="C150" s="207" t="s">
        <v>27</v>
      </c>
      <c r="D150" s="207" t="s">
        <v>844</v>
      </c>
      <c r="E150" s="209" t="s">
        <v>795</v>
      </c>
      <c r="F150" s="209"/>
      <c r="G150" s="210" t="s">
        <v>320</v>
      </c>
      <c r="H150" s="211">
        <v>3.5200000000000002E-2</v>
      </c>
      <c r="I150" s="212">
        <v>16.84</v>
      </c>
      <c r="J150" s="238">
        <v>0.59</v>
      </c>
    </row>
    <row r="151" spans="1:10" ht="30" x14ac:dyDescent="0.25">
      <c r="A151" s="237" t="s">
        <v>769</v>
      </c>
      <c r="B151" s="208" t="s">
        <v>845</v>
      </c>
      <c r="C151" s="207" t="s">
        <v>27</v>
      </c>
      <c r="D151" s="207" t="s">
        <v>846</v>
      </c>
      <c r="E151" s="209" t="s">
        <v>795</v>
      </c>
      <c r="F151" s="209"/>
      <c r="G151" s="210" t="s">
        <v>320</v>
      </c>
      <c r="H151" s="211">
        <v>3.5200000000000002E-2</v>
      </c>
      <c r="I151" s="212">
        <v>22.3</v>
      </c>
      <c r="J151" s="238">
        <v>0.78</v>
      </c>
    </row>
    <row r="152" spans="1:10" ht="45" x14ac:dyDescent="0.25">
      <c r="A152" s="239" t="s">
        <v>779</v>
      </c>
      <c r="B152" s="214" t="s">
        <v>912</v>
      </c>
      <c r="C152" s="213" t="s">
        <v>27</v>
      </c>
      <c r="D152" s="213" t="s">
        <v>913</v>
      </c>
      <c r="E152" s="215" t="s">
        <v>787</v>
      </c>
      <c r="F152" s="215"/>
      <c r="G152" s="216" t="s">
        <v>34</v>
      </c>
      <c r="H152" s="217">
        <v>1</v>
      </c>
      <c r="I152" s="218">
        <v>1.08</v>
      </c>
      <c r="J152" s="240">
        <v>1.08</v>
      </c>
    </row>
    <row r="153" spans="1:10" x14ac:dyDescent="0.25">
      <c r="A153" s="239" t="s">
        <v>779</v>
      </c>
      <c r="B153" s="214" t="s">
        <v>862</v>
      </c>
      <c r="C153" s="213" t="s">
        <v>27</v>
      </c>
      <c r="D153" s="213" t="s">
        <v>863</v>
      </c>
      <c r="E153" s="215" t="s">
        <v>787</v>
      </c>
      <c r="F153" s="215"/>
      <c r="G153" s="216" t="s">
        <v>34</v>
      </c>
      <c r="H153" s="217">
        <v>1</v>
      </c>
      <c r="I153" s="218">
        <v>108.8</v>
      </c>
      <c r="J153" s="240">
        <v>108.8</v>
      </c>
    </row>
    <row r="154" spans="1:10" ht="30" x14ac:dyDescent="0.25">
      <c r="A154" s="241"/>
      <c r="B154" s="242"/>
      <c r="C154" s="242"/>
      <c r="D154" s="242"/>
      <c r="E154" s="242" t="s">
        <v>790</v>
      </c>
      <c r="F154" s="243">
        <v>1.0900000000000001</v>
      </c>
      <c r="G154" s="242" t="s">
        <v>791</v>
      </c>
      <c r="H154" s="243">
        <v>0</v>
      </c>
      <c r="I154" s="242" t="s">
        <v>792</v>
      </c>
      <c r="J154" s="244">
        <v>1.0900000000000001</v>
      </c>
    </row>
    <row r="155" spans="1:10" ht="15.75" thickBot="1" x14ac:dyDescent="0.3">
      <c r="A155" s="241"/>
      <c r="B155" s="242"/>
      <c r="C155" s="242"/>
      <c r="D155" s="242"/>
      <c r="E155" s="242" t="s">
        <v>793</v>
      </c>
      <c r="F155" s="243">
        <v>27.32</v>
      </c>
      <c r="G155" s="242"/>
      <c r="H155" s="245" t="s">
        <v>794</v>
      </c>
      <c r="I155" s="245"/>
      <c r="J155" s="244">
        <v>138.57</v>
      </c>
    </row>
    <row r="156" spans="1:10" ht="15.75" thickTop="1" x14ac:dyDescent="0.25">
      <c r="A156" s="246"/>
      <c r="B156" s="219"/>
      <c r="C156" s="219"/>
      <c r="D156" s="219"/>
      <c r="E156" s="219"/>
      <c r="F156" s="219"/>
      <c r="G156" s="219"/>
      <c r="H156" s="219"/>
      <c r="I156" s="219"/>
      <c r="J156" s="247"/>
    </row>
    <row r="157" spans="1:10" x14ac:dyDescent="0.25">
      <c r="A157" s="248" t="s">
        <v>419</v>
      </c>
      <c r="B157" s="94" t="s">
        <v>9</v>
      </c>
      <c r="C157" s="92" t="s">
        <v>10</v>
      </c>
      <c r="D157" s="92" t="s">
        <v>11</v>
      </c>
      <c r="E157" s="203" t="s">
        <v>767</v>
      </c>
      <c r="F157" s="203"/>
      <c r="G157" s="93" t="s">
        <v>12</v>
      </c>
      <c r="H157" s="94" t="s">
        <v>13</v>
      </c>
      <c r="I157" s="94" t="s">
        <v>14</v>
      </c>
      <c r="J157" s="249" t="s">
        <v>16</v>
      </c>
    </row>
    <row r="158" spans="1:10" ht="30" x14ac:dyDescent="0.25">
      <c r="A158" s="235" t="s">
        <v>768</v>
      </c>
      <c r="B158" s="97" t="s">
        <v>420</v>
      </c>
      <c r="C158" s="95" t="s">
        <v>65</v>
      </c>
      <c r="D158" s="95" t="s">
        <v>421</v>
      </c>
      <c r="E158" s="204" t="s">
        <v>892</v>
      </c>
      <c r="F158" s="204"/>
      <c r="G158" s="96" t="s">
        <v>34</v>
      </c>
      <c r="H158" s="205">
        <v>1</v>
      </c>
      <c r="I158" s="206">
        <v>99.51</v>
      </c>
      <c r="J158" s="236">
        <v>99.51</v>
      </c>
    </row>
    <row r="159" spans="1:10" ht="30" x14ac:dyDescent="0.25">
      <c r="A159" s="237" t="s">
        <v>769</v>
      </c>
      <c r="B159" s="208" t="s">
        <v>843</v>
      </c>
      <c r="C159" s="207" t="s">
        <v>27</v>
      </c>
      <c r="D159" s="207" t="s">
        <v>844</v>
      </c>
      <c r="E159" s="209" t="s">
        <v>795</v>
      </c>
      <c r="F159" s="209"/>
      <c r="G159" s="210" t="s">
        <v>320</v>
      </c>
      <c r="H159" s="211">
        <v>3.5200000000000002E-2</v>
      </c>
      <c r="I159" s="212">
        <v>16.84</v>
      </c>
      <c r="J159" s="238">
        <v>0.59</v>
      </c>
    </row>
    <row r="160" spans="1:10" ht="30" x14ac:dyDescent="0.25">
      <c r="A160" s="237" t="s">
        <v>769</v>
      </c>
      <c r="B160" s="208" t="s">
        <v>845</v>
      </c>
      <c r="C160" s="207" t="s">
        <v>27</v>
      </c>
      <c r="D160" s="207" t="s">
        <v>846</v>
      </c>
      <c r="E160" s="209" t="s">
        <v>795</v>
      </c>
      <c r="F160" s="209"/>
      <c r="G160" s="210" t="s">
        <v>320</v>
      </c>
      <c r="H160" s="211">
        <v>3.5200000000000002E-2</v>
      </c>
      <c r="I160" s="212">
        <v>22.3</v>
      </c>
      <c r="J160" s="238">
        <v>0.78</v>
      </c>
    </row>
    <row r="161" spans="1:10" ht="45" x14ac:dyDescent="0.25">
      <c r="A161" s="239" t="s">
        <v>779</v>
      </c>
      <c r="B161" s="214" t="s">
        <v>912</v>
      </c>
      <c r="C161" s="213" t="s">
        <v>27</v>
      </c>
      <c r="D161" s="213" t="s">
        <v>913</v>
      </c>
      <c r="E161" s="215" t="s">
        <v>787</v>
      </c>
      <c r="F161" s="215"/>
      <c r="G161" s="216" t="s">
        <v>34</v>
      </c>
      <c r="H161" s="217">
        <v>1</v>
      </c>
      <c r="I161" s="218">
        <v>1.08</v>
      </c>
      <c r="J161" s="240">
        <v>1.08</v>
      </c>
    </row>
    <row r="162" spans="1:10" ht="30" x14ac:dyDescent="0.25">
      <c r="A162" s="239" t="s">
        <v>779</v>
      </c>
      <c r="B162" s="214" t="s">
        <v>914</v>
      </c>
      <c r="C162" s="213" t="s">
        <v>27</v>
      </c>
      <c r="D162" s="213" t="s">
        <v>915</v>
      </c>
      <c r="E162" s="215" t="s">
        <v>787</v>
      </c>
      <c r="F162" s="215"/>
      <c r="G162" s="216" t="s">
        <v>34</v>
      </c>
      <c r="H162" s="217">
        <v>1</v>
      </c>
      <c r="I162" s="218">
        <v>97.06</v>
      </c>
      <c r="J162" s="240">
        <v>97.06</v>
      </c>
    </row>
    <row r="163" spans="1:10" ht="30" x14ac:dyDescent="0.25">
      <c r="A163" s="241"/>
      <c r="B163" s="242"/>
      <c r="C163" s="242"/>
      <c r="D163" s="242"/>
      <c r="E163" s="242" t="s">
        <v>790</v>
      </c>
      <c r="F163" s="243">
        <v>1.0900000000000001</v>
      </c>
      <c r="G163" s="242" t="s">
        <v>791</v>
      </c>
      <c r="H163" s="243">
        <v>0</v>
      </c>
      <c r="I163" s="242" t="s">
        <v>792</v>
      </c>
      <c r="J163" s="244">
        <v>1.0900000000000001</v>
      </c>
    </row>
    <row r="164" spans="1:10" ht="15.75" thickBot="1" x14ac:dyDescent="0.3">
      <c r="A164" s="241"/>
      <c r="B164" s="242"/>
      <c r="C164" s="242"/>
      <c r="D164" s="242"/>
      <c r="E164" s="242" t="s">
        <v>793</v>
      </c>
      <c r="F164" s="243">
        <v>24.43</v>
      </c>
      <c r="G164" s="242"/>
      <c r="H164" s="245" t="s">
        <v>794</v>
      </c>
      <c r="I164" s="245"/>
      <c r="J164" s="244">
        <v>123.94</v>
      </c>
    </row>
    <row r="165" spans="1:10" ht="15.75" thickTop="1" x14ac:dyDescent="0.25">
      <c r="A165" s="246"/>
      <c r="B165" s="219"/>
      <c r="C165" s="219"/>
      <c r="D165" s="219"/>
      <c r="E165" s="219"/>
      <c r="F165" s="219"/>
      <c r="G165" s="219"/>
      <c r="H165" s="219"/>
      <c r="I165" s="219"/>
      <c r="J165" s="247"/>
    </row>
    <row r="166" spans="1:10" x14ac:dyDescent="0.25">
      <c r="A166" s="248" t="s">
        <v>422</v>
      </c>
      <c r="B166" s="94" t="s">
        <v>9</v>
      </c>
      <c r="C166" s="92" t="s">
        <v>10</v>
      </c>
      <c r="D166" s="92" t="s">
        <v>11</v>
      </c>
      <c r="E166" s="203" t="s">
        <v>767</v>
      </c>
      <c r="F166" s="203"/>
      <c r="G166" s="93" t="s">
        <v>12</v>
      </c>
      <c r="H166" s="94" t="s">
        <v>13</v>
      </c>
      <c r="I166" s="94" t="s">
        <v>14</v>
      </c>
      <c r="J166" s="249" t="s">
        <v>16</v>
      </c>
    </row>
    <row r="167" spans="1:10" ht="45" x14ac:dyDescent="0.25">
      <c r="A167" s="235" t="s">
        <v>768</v>
      </c>
      <c r="B167" s="97" t="s">
        <v>423</v>
      </c>
      <c r="C167" s="95" t="s">
        <v>65</v>
      </c>
      <c r="D167" s="95" t="s">
        <v>424</v>
      </c>
      <c r="E167" s="204" t="s">
        <v>892</v>
      </c>
      <c r="F167" s="204"/>
      <c r="G167" s="96" t="s">
        <v>34</v>
      </c>
      <c r="H167" s="205">
        <v>1</v>
      </c>
      <c r="I167" s="206">
        <v>112.07</v>
      </c>
      <c r="J167" s="236">
        <v>112.07</v>
      </c>
    </row>
    <row r="168" spans="1:10" ht="30" x14ac:dyDescent="0.25">
      <c r="A168" s="237" t="s">
        <v>769</v>
      </c>
      <c r="B168" s="208" t="s">
        <v>843</v>
      </c>
      <c r="C168" s="207" t="s">
        <v>27</v>
      </c>
      <c r="D168" s="207" t="s">
        <v>844</v>
      </c>
      <c r="E168" s="209" t="s">
        <v>795</v>
      </c>
      <c r="F168" s="209"/>
      <c r="G168" s="210" t="s">
        <v>320</v>
      </c>
      <c r="H168" s="211">
        <v>0.22989999999999999</v>
      </c>
      <c r="I168" s="212">
        <v>16.84</v>
      </c>
      <c r="J168" s="238">
        <v>3.87</v>
      </c>
    </row>
    <row r="169" spans="1:10" ht="30" x14ac:dyDescent="0.25">
      <c r="A169" s="237" t="s">
        <v>769</v>
      </c>
      <c r="B169" s="208" t="s">
        <v>845</v>
      </c>
      <c r="C169" s="207" t="s">
        <v>27</v>
      </c>
      <c r="D169" s="207" t="s">
        <v>846</v>
      </c>
      <c r="E169" s="209" t="s">
        <v>795</v>
      </c>
      <c r="F169" s="209"/>
      <c r="G169" s="210" t="s">
        <v>320</v>
      </c>
      <c r="H169" s="211">
        <v>0.55179999999999996</v>
      </c>
      <c r="I169" s="212">
        <v>22.3</v>
      </c>
      <c r="J169" s="238">
        <v>12.3</v>
      </c>
    </row>
    <row r="170" spans="1:10" ht="45" x14ac:dyDescent="0.25">
      <c r="A170" s="239" t="s">
        <v>779</v>
      </c>
      <c r="B170" s="214" t="s">
        <v>916</v>
      </c>
      <c r="C170" s="213" t="s">
        <v>27</v>
      </c>
      <c r="D170" s="213" t="s">
        <v>917</v>
      </c>
      <c r="E170" s="215" t="s">
        <v>787</v>
      </c>
      <c r="F170" s="215"/>
      <c r="G170" s="216" t="s">
        <v>34</v>
      </c>
      <c r="H170" s="217">
        <v>1</v>
      </c>
      <c r="I170" s="218">
        <v>77.02</v>
      </c>
      <c r="J170" s="240">
        <v>77.02</v>
      </c>
    </row>
    <row r="171" spans="1:10" x14ac:dyDescent="0.25">
      <c r="A171" s="239" t="s">
        <v>779</v>
      </c>
      <c r="B171" s="214" t="s">
        <v>918</v>
      </c>
      <c r="C171" s="213" t="s">
        <v>27</v>
      </c>
      <c r="D171" s="213" t="s">
        <v>919</v>
      </c>
      <c r="E171" s="215" t="s">
        <v>787</v>
      </c>
      <c r="F171" s="215"/>
      <c r="G171" s="216" t="s">
        <v>34</v>
      </c>
      <c r="H171" s="217">
        <v>1</v>
      </c>
      <c r="I171" s="218">
        <v>18.88</v>
      </c>
      <c r="J171" s="240">
        <v>18.88</v>
      </c>
    </row>
    <row r="172" spans="1:10" ht="30" x14ac:dyDescent="0.25">
      <c r="A172" s="241"/>
      <c r="B172" s="242"/>
      <c r="C172" s="242"/>
      <c r="D172" s="242"/>
      <c r="E172" s="242" t="s">
        <v>790</v>
      </c>
      <c r="F172" s="243">
        <v>13.08</v>
      </c>
      <c r="G172" s="242" t="s">
        <v>791</v>
      </c>
      <c r="H172" s="243">
        <v>0</v>
      </c>
      <c r="I172" s="242" t="s">
        <v>792</v>
      </c>
      <c r="J172" s="244">
        <v>13.08</v>
      </c>
    </row>
    <row r="173" spans="1:10" ht="15.75" thickBot="1" x14ac:dyDescent="0.3">
      <c r="A173" s="241"/>
      <c r="B173" s="242"/>
      <c r="C173" s="242"/>
      <c r="D173" s="242"/>
      <c r="E173" s="242" t="s">
        <v>793</v>
      </c>
      <c r="F173" s="243">
        <v>27.52</v>
      </c>
      <c r="G173" s="242"/>
      <c r="H173" s="245" t="s">
        <v>794</v>
      </c>
      <c r="I173" s="245"/>
      <c r="J173" s="244">
        <v>139.59</v>
      </c>
    </row>
    <row r="174" spans="1:10" ht="0.95" customHeight="1" thickTop="1" thickBot="1" x14ac:dyDescent="0.3">
      <c r="A174" s="246"/>
      <c r="B174" s="219"/>
      <c r="C174" s="219"/>
      <c r="D174" s="219"/>
      <c r="E174" s="219"/>
      <c r="F174" s="219"/>
      <c r="G174" s="219"/>
      <c r="H174" s="219"/>
      <c r="I174" s="219"/>
      <c r="J174" s="247"/>
    </row>
    <row r="175" spans="1:10" x14ac:dyDescent="0.25">
      <c r="A175" s="227"/>
      <c r="B175" s="228"/>
      <c r="C175" s="228"/>
      <c r="D175" s="228"/>
      <c r="E175" s="228"/>
      <c r="F175" s="228"/>
      <c r="G175" s="228"/>
      <c r="H175" s="228"/>
      <c r="I175" s="228"/>
      <c r="J175" s="229"/>
    </row>
    <row r="176" spans="1:10" x14ac:dyDescent="0.25">
      <c r="A176" s="86"/>
      <c r="B176" s="78"/>
      <c r="C176" s="78"/>
      <c r="D176" s="78"/>
      <c r="E176" s="78"/>
      <c r="F176" s="78"/>
      <c r="G176" s="78"/>
      <c r="H176" s="78"/>
      <c r="I176" s="78"/>
      <c r="J176" s="87"/>
    </row>
    <row r="177" spans="1:10" x14ac:dyDescent="0.25">
      <c r="A177" s="86"/>
      <c r="B177" s="78"/>
      <c r="C177" s="78"/>
      <c r="D177" s="78"/>
      <c r="E177" s="78"/>
      <c r="F177" s="78"/>
      <c r="G177" s="78"/>
      <c r="H177" s="78"/>
      <c r="I177" s="78"/>
      <c r="J177" s="87"/>
    </row>
    <row r="178" spans="1:10" x14ac:dyDescent="0.25">
      <c r="A178" s="86"/>
      <c r="B178" s="78"/>
      <c r="C178" s="78"/>
      <c r="D178" s="78"/>
      <c r="E178" s="78"/>
      <c r="F178" s="78"/>
      <c r="G178" s="78"/>
      <c r="H178" s="78"/>
      <c r="I178" s="78"/>
      <c r="J178" s="87"/>
    </row>
    <row r="179" spans="1:10" x14ac:dyDescent="0.25">
      <c r="A179" s="86"/>
      <c r="B179" s="78"/>
      <c r="C179" s="78"/>
      <c r="D179" s="78"/>
      <c r="E179" s="78"/>
      <c r="F179" s="78"/>
      <c r="G179" s="78"/>
      <c r="H179" s="78"/>
      <c r="I179" s="78"/>
      <c r="J179" s="87"/>
    </row>
    <row r="180" spans="1:10" x14ac:dyDescent="0.25">
      <c r="A180" s="86"/>
      <c r="B180" s="78"/>
      <c r="C180" s="78"/>
      <c r="D180" s="78"/>
      <c r="E180" s="78"/>
      <c r="F180" s="78"/>
      <c r="G180" s="78"/>
      <c r="H180" s="78"/>
      <c r="I180" s="78"/>
      <c r="J180" s="87"/>
    </row>
    <row r="181" spans="1:10" x14ac:dyDescent="0.25">
      <c r="A181" s="86"/>
      <c r="B181" s="78"/>
      <c r="C181" s="78"/>
      <c r="D181" s="78"/>
      <c r="E181" s="78"/>
      <c r="F181" s="78"/>
      <c r="G181" s="78"/>
      <c r="H181" s="78"/>
      <c r="I181" s="78"/>
      <c r="J181" s="87"/>
    </row>
    <row r="182" spans="1:10" x14ac:dyDescent="0.25">
      <c r="A182" s="86"/>
      <c r="B182" s="78"/>
      <c r="C182" s="78"/>
      <c r="D182" s="78"/>
      <c r="E182" s="78"/>
      <c r="F182" s="78"/>
      <c r="G182" s="78"/>
      <c r="H182" s="78"/>
      <c r="I182" s="78"/>
      <c r="J182" s="87"/>
    </row>
    <row r="183" spans="1:10" x14ac:dyDescent="0.25">
      <c r="A183" s="86"/>
      <c r="B183" s="78"/>
      <c r="C183" s="78"/>
      <c r="D183" s="78"/>
      <c r="E183" s="78"/>
      <c r="F183" s="78"/>
      <c r="G183" s="78"/>
      <c r="H183" s="78"/>
      <c r="I183" s="78"/>
      <c r="J183" s="87"/>
    </row>
    <row r="184" spans="1:10" x14ac:dyDescent="0.25">
      <c r="A184" s="86"/>
      <c r="B184" s="78"/>
      <c r="C184" s="78"/>
      <c r="D184" s="78"/>
      <c r="E184" s="78"/>
      <c r="F184" s="78"/>
      <c r="G184" s="78"/>
      <c r="H184" s="78"/>
      <c r="I184" s="78"/>
      <c r="J184" s="87"/>
    </row>
    <row r="185" spans="1:10" ht="15.75" thickBot="1" x14ac:dyDescent="0.3">
      <c r="A185" s="88"/>
      <c r="B185" s="89"/>
      <c r="C185" s="89"/>
      <c r="D185" s="89"/>
      <c r="E185" s="89"/>
      <c r="F185" s="89"/>
      <c r="G185" s="89"/>
      <c r="H185" s="89"/>
      <c r="I185" s="89"/>
      <c r="J185" s="91"/>
    </row>
  </sheetData>
  <mergeCells count="148">
    <mergeCell ref="E1:G1"/>
    <mergeCell ref="E2:G2"/>
    <mergeCell ref="E169:F169"/>
    <mergeCell ref="E170:F170"/>
    <mergeCell ref="E171:F171"/>
    <mergeCell ref="H173:I173"/>
    <mergeCell ref="E161:F161"/>
    <mergeCell ref="E162:F162"/>
    <mergeCell ref="H164:I164"/>
    <mergeCell ref="E166:F166"/>
    <mergeCell ref="E167:F167"/>
    <mergeCell ref="E168:F168"/>
    <mergeCell ref="E153:F153"/>
    <mergeCell ref="H155:I155"/>
    <mergeCell ref="E157:F157"/>
    <mergeCell ref="E158:F158"/>
    <mergeCell ref="E159:F159"/>
    <mergeCell ref="E160:F160"/>
    <mergeCell ref="H146:I146"/>
    <mergeCell ref="E148:F148"/>
    <mergeCell ref="E149:F149"/>
    <mergeCell ref="E150:F150"/>
    <mergeCell ref="E151:F151"/>
    <mergeCell ref="E152:F152"/>
    <mergeCell ref="E139:F139"/>
    <mergeCell ref="E140:F140"/>
    <mergeCell ref="E141:F141"/>
    <mergeCell ref="E142:F142"/>
    <mergeCell ref="E143:F143"/>
    <mergeCell ref="E144:F144"/>
    <mergeCell ref="E131:F131"/>
    <mergeCell ref="E132:F132"/>
    <mergeCell ref="E133:F133"/>
    <mergeCell ref="E134:F134"/>
    <mergeCell ref="H136:I136"/>
    <mergeCell ref="E138:F138"/>
    <mergeCell ref="E123:F123"/>
    <mergeCell ref="H125:I125"/>
    <mergeCell ref="E127:F127"/>
    <mergeCell ref="E128:F128"/>
    <mergeCell ref="E129:F129"/>
    <mergeCell ref="E130:F130"/>
    <mergeCell ref="E117:F117"/>
    <mergeCell ref="E118:F118"/>
    <mergeCell ref="E119:F119"/>
    <mergeCell ref="E120:F120"/>
    <mergeCell ref="E121:F121"/>
    <mergeCell ref="E122:F122"/>
    <mergeCell ref="E109:F109"/>
    <mergeCell ref="E110:F110"/>
    <mergeCell ref="E111:F111"/>
    <mergeCell ref="E112:F112"/>
    <mergeCell ref="H114:I114"/>
    <mergeCell ref="E116:F116"/>
    <mergeCell ref="E101:F101"/>
    <mergeCell ref="E102:F102"/>
    <mergeCell ref="E103:F103"/>
    <mergeCell ref="E104:F104"/>
    <mergeCell ref="H106:I106"/>
    <mergeCell ref="E108:F108"/>
    <mergeCell ref="E93:F93"/>
    <mergeCell ref="E94:F94"/>
    <mergeCell ref="E95:F95"/>
    <mergeCell ref="H97:I97"/>
    <mergeCell ref="E99:F99"/>
    <mergeCell ref="E100:F100"/>
    <mergeCell ref="E87:F87"/>
    <mergeCell ref="E88:F88"/>
    <mergeCell ref="E89:F89"/>
    <mergeCell ref="E90:F90"/>
    <mergeCell ref="E91:F91"/>
    <mergeCell ref="E92:F92"/>
    <mergeCell ref="E81:F81"/>
    <mergeCell ref="E82:F82"/>
    <mergeCell ref="E83:F83"/>
    <mergeCell ref="E84:F84"/>
    <mergeCell ref="E85:F85"/>
    <mergeCell ref="E86:F86"/>
    <mergeCell ref="E75:F75"/>
    <mergeCell ref="E76:F76"/>
    <mergeCell ref="E77:F77"/>
    <mergeCell ref="E78:F78"/>
    <mergeCell ref="E79:F79"/>
    <mergeCell ref="E80:F80"/>
    <mergeCell ref="H68:I68"/>
    <mergeCell ref="E70:F70"/>
    <mergeCell ref="E71:F71"/>
    <mergeCell ref="E72:F72"/>
    <mergeCell ref="E73:F73"/>
    <mergeCell ref="E74:F74"/>
    <mergeCell ref="E61:F61"/>
    <mergeCell ref="E62:F62"/>
    <mergeCell ref="E63:F63"/>
    <mergeCell ref="E64:F64"/>
    <mergeCell ref="E65:F65"/>
    <mergeCell ref="E66:F66"/>
    <mergeCell ref="E53:F53"/>
    <mergeCell ref="E54:F54"/>
    <mergeCell ref="E55:F55"/>
    <mergeCell ref="E56:F56"/>
    <mergeCell ref="H58:I58"/>
    <mergeCell ref="E60:F60"/>
    <mergeCell ref="E45:F45"/>
    <mergeCell ref="E46:F46"/>
    <mergeCell ref="H48:I48"/>
    <mergeCell ref="E50:F50"/>
    <mergeCell ref="E51:F51"/>
    <mergeCell ref="E52:F52"/>
    <mergeCell ref="E39:F39"/>
    <mergeCell ref="E40:F40"/>
    <mergeCell ref="E41:F41"/>
    <mergeCell ref="E42:F42"/>
    <mergeCell ref="E43:F43"/>
    <mergeCell ref="E44:F44"/>
    <mergeCell ref="E31:F31"/>
    <mergeCell ref="E32:F32"/>
    <mergeCell ref="E33:F33"/>
    <mergeCell ref="E34:F34"/>
    <mergeCell ref="E35:F35"/>
    <mergeCell ref="H37:I37"/>
    <mergeCell ref="H24:I24"/>
    <mergeCell ref="E26:F26"/>
    <mergeCell ref="E27:F27"/>
    <mergeCell ref="E28:F28"/>
    <mergeCell ref="E29:F29"/>
    <mergeCell ref="E30:F30"/>
    <mergeCell ref="E17:F17"/>
    <mergeCell ref="E18:F18"/>
    <mergeCell ref="E19:F19"/>
    <mergeCell ref="E20:F20"/>
    <mergeCell ref="E21:F21"/>
    <mergeCell ref="E22:F22"/>
    <mergeCell ref="E9:F9"/>
    <mergeCell ref="E10:F10"/>
    <mergeCell ref="E11:F11"/>
    <mergeCell ref="E12:F12"/>
    <mergeCell ref="E13:F13"/>
    <mergeCell ref="H15:I15"/>
    <mergeCell ref="A3:J3"/>
    <mergeCell ref="A4:J4"/>
    <mergeCell ref="E5:F5"/>
    <mergeCell ref="E6:F6"/>
    <mergeCell ref="E7:F7"/>
    <mergeCell ref="E8:F8"/>
    <mergeCell ref="C1:D1"/>
    <mergeCell ref="I1:J1"/>
    <mergeCell ref="C2:D2"/>
    <mergeCell ref="I2:J2"/>
  </mergeCells>
  <pageMargins left="0.51181102362204722" right="0.51181102362204722" top="0.98425196850393704" bottom="0.98425196850393704" header="0.51181102362204722" footer="0.51181102362204722"/>
  <pageSetup paperSize="9" scale="53" fitToHeight="0" orientation="portrait" r:id="rId1"/>
  <headerFooter>
    <oddFooter>Página &amp;P de &amp;N</oddFooter>
  </headerFooter>
  <drawing r:id="rId2"/>
  <legacyDrawing r:id="rId3"/>
  <oleObjects>
    <mc:AlternateContent xmlns:mc="http://schemas.openxmlformats.org/markup-compatibility/2006">
      <mc:Choice Requires="x14">
        <oleObject progId="Word.Document.12" shapeId="5121" r:id="rId4">
          <objectPr defaultSize="0" r:id="rId5">
            <anchor moveWithCells="1">
              <from>
                <xdr:col>3</xdr:col>
                <xdr:colOff>1257300</xdr:colOff>
                <xdr:row>177</xdr:row>
                <xdr:rowOff>38100</xdr:rowOff>
              </from>
              <to>
                <xdr:col>4</xdr:col>
                <xdr:colOff>371475</xdr:colOff>
                <xdr:row>184</xdr:row>
                <xdr:rowOff>104775</xdr:rowOff>
              </to>
            </anchor>
          </objectPr>
        </oleObject>
      </mc:Choice>
      <mc:Fallback>
        <oleObject progId="Word.Document.12" shapeId="512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"/>
  <sheetViews>
    <sheetView view="pageBreakPreview" zoomScale="90" zoomScaleNormal="100" zoomScaleSheetLayoutView="90" workbookViewId="0">
      <selection activeCell="D11" sqref="D11"/>
    </sheetView>
  </sheetViews>
  <sheetFormatPr defaultRowHeight="14.25" x14ac:dyDescent="0.2"/>
  <cols>
    <col min="1" max="1" width="23" customWidth="1"/>
    <col min="2" max="2" width="14.125" bestFit="1" customWidth="1"/>
    <col min="3" max="3" width="37.625" customWidth="1"/>
    <col min="4" max="4" width="23" customWidth="1"/>
  </cols>
  <sheetData>
    <row r="1" spans="1:4" ht="15" thickBot="1" x14ac:dyDescent="0.25"/>
    <row r="2" spans="1:4" ht="81.75" customHeight="1" x14ac:dyDescent="0.25">
      <c r="A2" s="252" t="s">
        <v>920</v>
      </c>
      <c r="B2" s="253"/>
      <c r="C2" s="253"/>
      <c r="D2" s="254">
        <f>MIN(D3:D4)</f>
        <v>43252.2</v>
      </c>
    </row>
    <row r="3" spans="1:4" ht="47.25" x14ac:dyDescent="0.25">
      <c r="A3" s="255">
        <v>44459</v>
      </c>
      <c r="B3" s="251" t="s">
        <v>921</v>
      </c>
      <c r="C3" s="251" t="s">
        <v>922</v>
      </c>
      <c r="D3" s="256">
        <v>87805</v>
      </c>
    </row>
    <row r="4" spans="1:4" ht="48" thickBot="1" x14ac:dyDescent="0.3">
      <c r="A4" s="257">
        <v>44459</v>
      </c>
      <c r="B4" s="258" t="s">
        <v>923</v>
      </c>
      <c r="C4" s="258" t="s">
        <v>922</v>
      </c>
      <c r="D4" s="259">
        <v>43252.2</v>
      </c>
    </row>
  </sheetData>
  <mergeCells count="1">
    <mergeCell ref="A2:C2"/>
  </mergeCells>
  <pageMargins left="0.51181102362204722" right="0.51181102362204722" top="0.78740157480314965" bottom="0.78740157480314965" header="0.31496062992125984" footer="0.31496062992125984"/>
  <pageSetup paperSize="9" scale="87" orientation="portrait" r:id="rId1"/>
  <headerFooter>
    <oddFooter>Página &amp;P de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"/>
  <sheetViews>
    <sheetView topLeftCell="A49" workbookViewId="0">
      <selection activeCell="J58" sqref="J58"/>
    </sheetView>
  </sheetViews>
  <sheetFormatPr defaultRowHeight="15" x14ac:dyDescent="0.25"/>
  <cols>
    <col min="1" max="1" width="10.75" style="1" bestFit="1" customWidth="1"/>
    <col min="2" max="2" width="28.375" style="1" customWidth="1"/>
    <col min="3" max="3" width="22.875" style="1" bestFit="1" customWidth="1"/>
    <col min="4" max="4" width="13.125" style="1" bestFit="1" customWidth="1"/>
    <col min="5" max="16384" width="9" style="1"/>
  </cols>
  <sheetData>
    <row r="1" spans="1:4" ht="15.75" thickBot="1" x14ac:dyDescent="0.3"/>
    <row r="2" spans="1:4" ht="62.25" customHeight="1" x14ac:dyDescent="0.25">
      <c r="A2" s="262" t="s">
        <v>924</v>
      </c>
      <c r="B2" s="263"/>
      <c r="C2" s="263"/>
      <c r="D2" s="264"/>
    </row>
    <row r="3" spans="1:4" x14ac:dyDescent="0.25">
      <c r="A3" s="265" t="s">
        <v>925</v>
      </c>
      <c r="B3" s="260"/>
      <c r="C3" s="260"/>
      <c r="D3" s="266"/>
    </row>
    <row r="4" spans="1:4" ht="30" x14ac:dyDescent="0.25">
      <c r="A4" s="267">
        <v>44459</v>
      </c>
      <c r="B4" s="250" t="s">
        <v>926</v>
      </c>
      <c r="C4" s="261" t="s">
        <v>927</v>
      </c>
      <c r="D4" s="268">
        <v>14164.2</v>
      </c>
    </row>
    <row r="5" spans="1:4" ht="30" x14ac:dyDescent="0.25">
      <c r="A5" s="267">
        <v>44459</v>
      </c>
      <c r="B5" s="250" t="s">
        <v>926</v>
      </c>
      <c r="C5" s="261" t="s">
        <v>928</v>
      </c>
      <c r="D5" s="268">
        <v>13533.02</v>
      </c>
    </row>
    <row r="6" spans="1:4" ht="30" x14ac:dyDescent="0.25">
      <c r="A6" s="267">
        <v>44459</v>
      </c>
      <c r="B6" s="250" t="s">
        <v>926</v>
      </c>
      <c r="C6" s="261" t="s">
        <v>929</v>
      </c>
      <c r="D6" s="268">
        <v>14460</v>
      </c>
    </row>
    <row r="7" spans="1:4" x14ac:dyDescent="0.25">
      <c r="A7" s="222"/>
      <c r="B7" s="223"/>
      <c r="C7" s="261" t="s">
        <v>930</v>
      </c>
      <c r="D7" s="269">
        <f>MEDIAN(D4:D6)</f>
        <v>14164.2</v>
      </c>
    </row>
    <row r="8" spans="1:4" x14ac:dyDescent="0.25">
      <c r="A8" s="222"/>
      <c r="B8" s="223"/>
      <c r="C8" s="223"/>
      <c r="D8" s="224"/>
    </row>
    <row r="9" spans="1:4" x14ac:dyDescent="0.25">
      <c r="A9" s="265" t="s">
        <v>931</v>
      </c>
      <c r="B9" s="260"/>
      <c r="C9" s="260"/>
      <c r="D9" s="266"/>
    </row>
    <row r="10" spans="1:4" ht="30" x14ac:dyDescent="0.25">
      <c r="A10" s="267">
        <v>44459</v>
      </c>
      <c r="B10" s="250" t="s">
        <v>932</v>
      </c>
      <c r="C10" s="261" t="s">
        <v>933</v>
      </c>
      <c r="D10" s="268">
        <f>7000+354.21</f>
        <v>7354.21</v>
      </c>
    </row>
    <row r="11" spans="1:4" ht="30" x14ac:dyDescent="0.25">
      <c r="A11" s="267">
        <v>44459</v>
      </c>
      <c r="B11" s="250" t="s">
        <v>932</v>
      </c>
      <c r="C11" s="261" t="s">
        <v>934</v>
      </c>
      <c r="D11" s="268">
        <f>7000+717</f>
        <v>7717</v>
      </c>
    </row>
    <row r="12" spans="1:4" ht="30" x14ac:dyDescent="0.25">
      <c r="A12" s="267">
        <v>44459</v>
      </c>
      <c r="B12" s="250" t="s">
        <v>932</v>
      </c>
      <c r="C12" s="261" t="s">
        <v>935</v>
      </c>
      <c r="D12" s="268">
        <v>6021.67</v>
      </c>
    </row>
    <row r="13" spans="1:4" ht="15.75" thickBot="1" x14ac:dyDescent="0.3">
      <c r="A13" s="225"/>
      <c r="B13" s="226"/>
      <c r="C13" s="270" t="s">
        <v>930</v>
      </c>
      <c r="D13" s="271">
        <f>MEDIAN(D10:D12)</f>
        <v>7354.21</v>
      </c>
    </row>
  </sheetData>
  <mergeCells count="3">
    <mergeCell ref="A2:D2"/>
    <mergeCell ref="A3:D3"/>
    <mergeCell ref="A9:D9"/>
  </mergeCells>
  <printOptions horizontalCentered="1"/>
  <pageMargins left="0.51181102362204722" right="0.51181102362204722" top="0.78740157480314965" bottom="0.78740157480314965" header="0.31496062992125984" footer="0.31496062992125984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23"/>
  <sheetViews>
    <sheetView showOutlineSymbols="0" showWhiteSpace="0" view="pageBreakPreview" topLeftCell="A25" zoomScale="90" zoomScaleNormal="90" zoomScaleSheetLayoutView="90" workbookViewId="0">
      <selection activeCell="K115" sqref="K115"/>
    </sheetView>
  </sheetViews>
  <sheetFormatPr defaultRowHeight="15" x14ac:dyDescent="0.25"/>
  <cols>
    <col min="1" max="2" width="10" style="1" bestFit="1" customWidth="1"/>
    <col min="3" max="3" width="60" style="1" bestFit="1" customWidth="1"/>
    <col min="4" max="4" width="27" style="1" customWidth="1"/>
    <col min="5" max="5" width="7.375" style="1" bestFit="1" customWidth="1"/>
    <col min="6" max="9" width="10" style="1" bestFit="1" customWidth="1"/>
    <col min="10" max="10" width="16" style="1" bestFit="1" customWidth="1"/>
    <col min="11" max="12" width="15" style="1" bestFit="1" customWidth="1"/>
    <col min="13" max="16384" width="9" style="1"/>
  </cols>
  <sheetData>
    <row r="1" spans="1:10" ht="15" customHeight="1" x14ac:dyDescent="0.25">
      <c r="A1" s="186"/>
      <c r="B1" s="108"/>
      <c r="C1" s="108" t="s">
        <v>0</v>
      </c>
      <c r="D1" s="34" t="s">
        <v>1</v>
      </c>
      <c r="E1" s="34"/>
      <c r="F1" s="34"/>
      <c r="G1" s="34"/>
      <c r="H1" s="187" t="s">
        <v>2</v>
      </c>
      <c r="I1" s="37" t="s">
        <v>3</v>
      </c>
      <c r="J1" s="38"/>
    </row>
    <row r="2" spans="1:10" ht="65.25" customHeight="1" thickBot="1" x14ac:dyDescent="0.3">
      <c r="A2" s="231"/>
      <c r="B2" s="48"/>
      <c r="C2" s="48" t="s">
        <v>937</v>
      </c>
      <c r="D2" s="185" t="s">
        <v>938</v>
      </c>
      <c r="E2" s="185"/>
      <c r="F2" s="185"/>
      <c r="G2" s="185"/>
      <c r="H2" s="184" t="s">
        <v>5</v>
      </c>
      <c r="I2" s="185" t="s">
        <v>6</v>
      </c>
      <c r="J2" s="273"/>
    </row>
    <row r="3" spans="1:10" ht="15.75" thickBot="1" x14ac:dyDescent="0.3">
      <c r="A3" s="274" t="s">
        <v>939</v>
      </c>
      <c r="B3" s="275"/>
      <c r="C3" s="275"/>
      <c r="D3" s="276"/>
      <c r="E3" s="276"/>
      <c r="F3" s="276"/>
      <c r="G3" s="276"/>
      <c r="H3" s="276"/>
      <c r="I3" s="276"/>
      <c r="J3" s="277"/>
    </row>
    <row r="4" spans="1:10" ht="28.5" x14ac:dyDescent="0.25">
      <c r="A4" s="278" t="s">
        <v>9</v>
      </c>
      <c r="B4" s="9" t="s">
        <v>10</v>
      </c>
      <c r="C4" s="9" t="s">
        <v>11</v>
      </c>
      <c r="D4" s="9" t="s">
        <v>767</v>
      </c>
      <c r="E4" s="11" t="s">
        <v>12</v>
      </c>
      <c r="F4" s="10" t="s">
        <v>13</v>
      </c>
      <c r="G4" s="10" t="s">
        <v>940</v>
      </c>
      <c r="H4" s="10" t="s">
        <v>16</v>
      </c>
      <c r="I4" s="10" t="s">
        <v>17</v>
      </c>
      <c r="J4" s="15" t="s">
        <v>941</v>
      </c>
    </row>
    <row r="5" spans="1:10" x14ac:dyDescent="0.25">
      <c r="A5" s="279" t="s">
        <v>70</v>
      </c>
      <c r="B5" s="105" t="s">
        <v>65</v>
      </c>
      <c r="C5" s="105" t="s">
        <v>71</v>
      </c>
      <c r="D5" s="105" t="s">
        <v>795</v>
      </c>
      <c r="E5" s="106" t="s">
        <v>34</v>
      </c>
      <c r="F5" s="107" t="s">
        <v>463</v>
      </c>
      <c r="G5" s="107" t="s">
        <v>942</v>
      </c>
      <c r="H5" s="107" t="s">
        <v>942</v>
      </c>
      <c r="I5" s="107" t="s">
        <v>943</v>
      </c>
      <c r="J5" s="280" t="s">
        <v>943</v>
      </c>
    </row>
    <row r="6" spans="1:10" ht="30" x14ac:dyDescent="0.25">
      <c r="A6" s="279" t="s">
        <v>26</v>
      </c>
      <c r="B6" s="105" t="s">
        <v>27</v>
      </c>
      <c r="C6" s="105" t="s">
        <v>28</v>
      </c>
      <c r="D6" s="105" t="s">
        <v>944</v>
      </c>
      <c r="E6" s="106" t="s">
        <v>29</v>
      </c>
      <c r="F6" s="107" t="s">
        <v>465</v>
      </c>
      <c r="G6" s="107" t="s">
        <v>945</v>
      </c>
      <c r="H6" s="107" t="s">
        <v>946</v>
      </c>
      <c r="I6" s="107" t="s">
        <v>947</v>
      </c>
      <c r="J6" s="280" t="s">
        <v>948</v>
      </c>
    </row>
    <row r="7" spans="1:10" ht="45" x14ac:dyDescent="0.25">
      <c r="A7" s="279" t="s">
        <v>392</v>
      </c>
      <c r="B7" s="105" t="s">
        <v>65</v>
      </c>
      <c r="C7" s="105" t="s">
        <v>393</v>
      </c>
      <c r="D7" s="105" t="s">
        <v>892</v>
      </c>
      <c r="E7" s="106" t="s">
        <v>34</v>
      </c>
      <c r="F7" s="107" t="s">
        <v>634</v>
      </c>
      <c r="G7" s="107" t="s">
        <v>949</v>
      </c>
      <c r="H7" s="107" t="s">
        <v>950</v>
      </c>
      <c r="I7" s="107" t="s">
        <v>951</v>
      </c>
      <c r="J7" s="280" t="s">
        <v>952</v>
      </c>
    </row>
    <row r="8" spans="1:10" ht="60" x14ac:dyDescent="0.25">
      <c r="A8" s="279" t="s">
        <v>148</v>
      </c>
      <c r="B8" s="105" t="s">
        <v>22</v>
      </c>
      <c r="C8" s="105" t="s">
        <v>149</v>
      </c>
      <c r="D8" s="105" t="s">
        <v>457</v>
      </c>
      <c r="E8" s="106" t="s">
        <v>89</v>
      </c>
      <c r="F8" s="107" t="s">
        <v>508</v>
      </c>
      <c r="G8" s="107" t="s">
        <v>953</v>
      </c>
      <c r="H8" s="107" t="s">
        <v>954</v>
      </c>
      <c r="I8" s="107" t="s">
        <v>955</v>
      </c>
      <c r="J8" s="280" t="s">
        <v>956</v>
      </c>
    </row>
    <row r="9" spans="1:10" ht="30" x14ac:dyDescent="0.25">
      <c r="A9" s="281" t="s">
        <v>287</v>
      </c>
      <c r="B9" s="282" t="s">
        <v>65</v>
      </c>
      <c r="C9" s="282" t="s">
        <v>288</v>
      </c>
      <c r="D9" s="282" t="s">
        <v>886</v>
      </c>
      <c r="E9" s="283" t="s">
        <v>34</v>
      </c>
      <c r="F9" s="284" t="s">
        <v>463</v>
      </c>
      <c r="G9" s="284" t="s">
        <v>957</v>
      </c>
      <c r="H9" s="284" t="s">
        <v>957</v>
      </c>
      <c r="I9" s="284" t="s">
        <v>958</v>
      </c>
      <c r="J9" s="285" t="s">
        <v>959</v>
      </c>
    </row>
    <row r="10" spans="1:10" ht="45" x14ac:dyDescent="0.25">
      <c r="A10" s="279" t="s">
        <v>132</v>
      </c>
      <c r="B10" s="105" t="s">
        <v>27</v>
      </c>
      <c r="C10" s="105" t="s">
        <v>133</v>
      </c>
      <c r="D10" s="105" t="s">
        <v>960</v>
      </c>
      <c r="E10" s="106" t="s">
        <v>29</v>
      </c>
      <c r="F10" s="107" t="s">
        <v>500</v>
      </c>
      <c r="G10" s="107" t="s">
        <v>961</v>
      </c>
      <c r="H10" s="107" t="s">
        <v>962</v>
      </c>
      <c r="I10" s="107" t="s">
        <v>963</v>
      </c>
      <c r="J10" s="280" t="s">
        <v>964</v>
      </c>
    </row>
    <row r="11" spans="1:10" ht="30" x14ac:dyDescent="0.25">
      <c r="A11" s="279" t="s">
        <v>118</v>
      </c>
      <c r="B11" s="105" t="s">
        <v>32</v>
      </c>
      <c r="C11" s="105" t="s">
        <v>119</v>
      </c>
      <c r="D11" s="105" t="s">
        <v>965</v>
      </c>
      <c r="E11" s="106" t="s">
        <v>120</v>
      </c>
      <c r="F11" s="107" t="s">
        <v>494</v>
      </c>
      <c r="G11" s="107" t="s">
        <v>966</v>
      </c>
      <c r="H11" s="107" t="s">
        <v>967</v>
      </c>
      <c r="I11" s="107" t="s">
        <v>535</v>
      </c>
      <c r="J11" s="280" t="s">
        <v>968</v>
      </c>
    </row>
    <row r="12" spans="1:10" ht="45" x14ac:dyDescent="0.25">
      <c r="A12" s="279" t="s">
        <v>298</v>
      </c>
      <c r="B12" s="105" t="s">
        <v>27</v>
      </c>
      <c r="C12" s="105" t="s">
        <v>299</v>
      </c>
      <c r="D12" s="105" t="s">
        <v>804</v>
      </c>
      <c r="E12" s="106" t="s">
        <v>93</v>
      </c>
      <c r="F12" s="107" t="s">
        <v>604</v>
      </c>
      <c r="G12" s="107" t="s">
        <v>969</v>
      </c>
      <c r="H12" s="107" t="s">
        <v>970</v>
      </c>
      <c r="I12" s="107" t="s">
        <v>971</v>
      </c>
      <c r="J12" s="280" t="s">
        <v>972</v>
      </c>
    </row>
    <row r="13" spans="1:10" ht="45" x14ac:dyDescent="0.25">
      <c r="A13" s="279" t="s">
        <v>135</v>
      </c>
      <c r="B13" s="105" t="s">
        <v>27</v>
      </c>
      <c r="C13" s="105" t="s">
        <v>136</v>
      </c>
      <c r="D13" s="105" t="s">
        <v>960</v>
      </c>
      <c r="E13" s="106" t="s">
        <v>29</v>
      </c>
      <c r="F13" s="107" t="s">
        <v>502</v>
      </c>
      <c r="G13" s="107" t="s">
        <v>973</v>
      </c>
      <c r="H13" s="107" t="s">
        <v>974</v>
      </c>
      <c r="I13" s="107" t="s">
        <v>975</v>
      </c>
      <c r="J13" s="280" t="s">
        <v>976</v>
      </c>
    </row>
    <row r="14" spans="1:10" ht="30" x14ac:dyDescent="0.25">
      <c r="A14" s="281" t="s">
        <v>312</v>
      </c>
      <c r="B14" s="282" t="s">
        <v>65</v>
      </c>
      <c r="C14" s="282" t="s">
        <v>313</v>
      </c>
      <c r="D14" s="282" t="s">
        <v>886</v>
      </c>
      <c r="E14" s="283" t="s">
        <v>34</v>
      </c>
      <c r="F14" s="284" t="s">
        <v>463</v>
      </c>
      <c r="G14" s="284" t="s">
        <v>977</v>
      </c>
      <c r="H14" s="284" t="s">
        <v>977</v>
      </c>
      <c r="I14" s="284" t="s">
        <v>978</v>
      </c>
      <c r="J14" s="285" t="s">
        <v>979</v>
      </c>
    </row>
    <row r="15" spans="1:10" ht="45" x14ac:dyDescent="0.25">
      <c r="A15" s="279" t="s">
        <v>174</v>
      </c>
      <c r="B15" s="105" t="s">
        <v>22</v>
      </c>
      <c r="C15" s="105" t="s">
        <v>175</v>
      </c>
      <c r="D15" s="105" t="s">
        <v>457</v>
      </c>
      <c r="E15" s="106" t="s">
        <v>93</v>
      </c>
      <c r="F15" s="107" t="s">
        <v>980</v>
      </c>
      <c r="G15" s="107" t="s">
        <v>981</v>
      </c>
      <c r="H15" s="107" t="s">
        <v>982</v>
      </c>
      <c r="I15" s="107" t="s">
        <v>983</v>
      </c>
      <c r="J15" s="280" t="s">
        <v>984</v>
      </c>
    </row>
    <row r="16" spans="1:10" ht="60" x14ac:dyDescent="0.25">
      <c r="A16" s="279" t="s">
        <v>386</v>
      </c>
      <c r="B16" s="105" t="s">
        <v>65</v>
      </c>
      <c r="C16" s="105" t="s">
        <v>387</v>
      </c>
      <c r="D16" s="105" t="s">
        <v>892</v>
      </c>
      <c r="E16" s="106" t="s">
        <v>34</v>
      </c>
      <c r="F16" s="107" t="s">
        <v>632</v>
      </c>
      <c r="G16" s="107" t="s">
        <v>985</v>
      </c>
      <c r="H16" s="107" t="s">
        <v>986</v>
      </c>
      <c r="I16" s="107" t="s">
        <v>987</v>
      </c>
      <c r="J16" s="280" t="s">
        <v>988</v>
      </c>
    </row>
    <row r="17" spans="1:10" ht="30" x14ac:dyDescent="0.25">
      <c r="A17" s="279" t="s">
        <v>244</v>
      </c>
      <c r="B17" s="105" t="s">
        <v>32</v>
      </c>
      <c r="C17" s="105" t="s">
        <v>245</v>
      </c>
      <c r="D17" s="105" t="s">
        <v>989</v>
      </c>
      <c r="E17" s="106" t="s">
        <v>29</v>
      </c>
      <c r="F17" s="107" t="s">
        <v>568</v>
      </c>
      <c r="G17" s="107" t="s">
        <v>990</v>
      </c>
      <c r="H17" s="107" t="s">
        <v>991</v>
      </c>
      <c r="I17" s="107" t="s">
        <v>992</v>
      </c>
      <c r="J17" s="280" t="s">
        <v>993</v>
      </c>
    </row>
    <row r="18" spans="1:10" ht="45" x14ac:dyDescent="0.25">
      <c r="A18" s="279" t="s">
        <v>348</v>
      </c>
      <c r="B18" s="105" t="s">
        <v>27</v>
      </c>
      <c r="C18" s="105" t="s">
        <v>349</v>
      </c>
      <c r="D18" s="105" t="s">
        <v>892</v>
      </c>
      <c r="E18" s="106" t="s">
        <v>89</v>
      </c>
      <c r="F18" s="107" t="s">
        <v>623</v>
      </c>
      <c r="G18" s="107" t="s">
        <v>955</v>
      </c>
      <c r="H18" s="107" t="s">
        <v>994</v>
      </c>
      <c r="I18" s="107" t="s">
        <v>995</v>
      </c>
      <c r="J18" s="280" t="s">
        <v>996</v>
      </c>
    </row>
    <row r="19" spans="1:10" ht="60" x14ac:dyDescent="0.25">
      <c r="A19" s="279" t="s">
        <v>192</v>
      </c>
      <c r="B19" s="105" t="s">
        <v>22</v>
      </c>
      <c r="C19" s="105" t="s">
        <v>193</v>
      </c>
      <c r="D19" s="105" t="s">
        <v>457</v>
      </c>
      <c r="E19" s="106" t="s">
        <v>29</v>
      </c>
      <c r="F19" s="107" t="s">
        <v>997</v>
      </c>
      <c r="G19" s="107" t="s">
        <v>998</v>
      </c>
      <c r="H19" s="107" t="s">
        <v>999</v>
      </c>
      <c r="I19" s="107" t="s">
        <v>966</v>
      </c>
      <c r="J19" s="280" t="s">
        <v>1000</v>
      </c>
    </row>
    <row r="20" spans="1:10" ht="60" x14ac:dyDescent="0.25">
      <c r="A20" s="279" t="s">
        <v>284</v>
      </c>
      <c r="B20" s="105" t="s">
        <v>65</v>
      </c>
      <c r="C20" s="105" t="s">
        <v>285</v>
      </c>
      <c r="D20" s="105" t="s">
        <v>833</v>
      </c>
      <c r="E20" s="106" t="s">
        <v>29</v>
      </c>
      <c r="F20" s="107" t="s">
        <v>592</v>
      </c>
      <c r="G20" s="107" t="s">
        <v>1001</v>
      </c>
      <c r="H20" s="107" t="s">
        <v>1002</v>
      </c>
      <c r="I20" s="107" t="s">
        <v>1003</v>
      </c>
      <c r="J20" s="280" t="s">
        <v>1004</v>
      </c>
    </row>
    <row r="21" spans="1:10" ht="30" x14ac:dyDescent="0.25">
      <c r="A21" s="279" t="s">
        <v>177</v>
      </c>
      <c r="B21" s="105" t="s">
        <v>27</v>
      </c>
      <c r="C21" s="105" t="s">
        <v>203</v>
      </c>
      <c r="D21" s="105" t="s">
        <v>817</v>
      </c>
      <c r="E21" s="106" t="s">
        <v>179</v>
      </c>
      <c r="F21" s="107" t="s">
        <v>1005</v>
      </c>
      <c r="G21" s="107" t="s">
        <v>1006</v>
      </c>
      <c r="H21" s="107" t="s">
        <v>1007</v>
      </c>
      <c r="I21" s="107" t="s">
        <v>1008</v>
      </c>
      <c r="J21" s="280" t="s">
        <v>1009</v>
      </c>
    </row>
    <row r="22" spans="1:10" ht="45" x14ac:dyDescent="0.25">
      <c r="A22" s="279" t="s">
        <v>272</v>
      </c>
      <c r="B22" s="105" t="s">
        <v>27</v>
      </c>
      <c r="C22" s="105" t="s">
        <v>273</v>
      </c>
      <c r="D22" s="105" t="s">
        <v>1010</v>
      </c>
      <c r="E22" s="106" t="s">
        <v>29</v>
      </c>
      <c r="F22" s="107" t="s">
        <v>592</v>
      </c>
      <c r="G22" s="107" t="s">
        <v>1011</v>
      </c>
      <c r="H22" s="107" t="s">
        <v>1012</v>
      </c>
      <c r="I22" s="107" t="s">
        <v>1013</v>
      </c>
      <c r="J22" s="280" t="s">
        <v>1014</v>
      </c>
    </row>
    <row r="23" spans="1:10" ht="60" x14ac:dyDescent="0.25">
      <c r="A23" s="279" t="s">
        <v>181</v>
      </c>
      <c r="B23" s="105" t="s">
        <v>22</v>
      </c>
      <c r="C23" s="105" t="s">
        <v>182</v>
      </c>
      <c r="D23" s="105" t="s">
        <v>457</v>
      </c>
      <c r="E23" s="106" t="s">
        <v>29</v>
      </c>
      <c r="F23" s="107" t="s">
        <v>1015</v>
      </c>
      <c r="G23" s="107" t="s">
        <v>1016</v>
      </c>
      <c r="H23" s="107" t="s">
        <v>1017</v>
      </c>
      <c r="I23" s="107" t="s">
        <v>1018</v>
      </c>
      <c r="J23" s="280" t="s">
        <v>1019</v>
      </c>
    </row>
    <row r="24" spans="1:10" ht="30" x14ac:dyDescent="0.25">
      <c r="A24" s="281" t="s">
        <v>315</v>
      </c>
      <c r="B24" s="282" t="s">
        <v>65</v>
      </c>
      <c r="C24" s="282" t="s">
        <v>316</v>
      </c>
      <c r="D24" s="282" t="s">
        <v>886</v>
      </c>
      <c r="E24" s="283" t="s">
        <v>34</v>
      </c>
      <c r="F24" s="284" t="s">
        <v>463</v>
      </c>
      <c r="G24" s="284" t="s">
        <v>1020</v>
      </c>
      <c r="H24" s="284" t="s">
        <v>1020</v>
      </c>
      <c r="I24" s="284" t="s">
        <v>1021</v>
      </c>
      <c r="J24" s="285" t="s">
        <v>1022</v>
      </c>
    </row>
    <row r="25" spans="1:10" x14ac:dyDescent="0.25">
      <c r="A25" s="279" t="s">
        <v>336</v>
      </c>
      <c r="B25" s="105" t="s">
        <v>32</v>
      </c>
      <c r="C25" s="105" t="s">
        <v>337</v>
      </c>
      <c r="D25" s="105" t="s">
        <v>842</v>
      </c>
      <c r="E25" s="106" t="s">
        <v>34</v>
      </c>
      <c r="F25" s="107" t="s">
        <v>618</v>
      </c>
      <c r="G25" s="107" t="s">
        <v>1023</v>
      </c>
      <c r="H25" s="107" t="s">
        <v>1024</v>
      </c>
      <c r="I25" s="107" t="s">
        <v>1025</v>
      </c>
      <c r="J25" s="280" t="s">
        <v>1026</v>
      </c>
    </row>
    <row r="26" spans="1:10" ht="60" x14ac:dyDescent="0.25">
      <c r="A26" s="279" t="s">
        <v>143</v>
      </c>
      <c r="B26" s="105" t="s">
        <v>65</v>
      </c>
      <c r="C26" s="105" t="s">
        <v>144</v>
      </c>
      <c r="D26" s="105" t="s">
        <v>804</v>
      </c>
      <c r="E26" s="106" t="s">
        <v>29</v>
      </c>
      <c r="F26" s="107" t="s">
        <v>506</v>
      </c>
      <c r="G26" s="107" t="s">
        <v>1027</v>
      </c>
      <c r="H26" s="107" t="s">
        <v>1028</v>
      </c>
      <c r="I26" s="107" t="s">
        <v>1029</v>
      </c>
      <c r="J26" s="280" t="s">
        <v>1030</v>
      </c>
    </row>
    <row r="27" spans="1:10" ht="30" x14ac:dyDescent="0.25">
      <c r="A27" s="279" t="s">
        <v>115</v>
      </c>
      <c r="B27" s="105" t="s">
        <v>32</v>
      </c>
      <c r="C27" s="105" t="s">
        <v>116</v>
      </c>
      <c r="D27" s="105" t="s">
        <v>1031</v>
      </c>
      <c r="E27" s="106" t="s">
        <v>93</v>
      </c>
      <c r="F27" s="107" t="s">
        <v>492</v>
      </c>
      <c r="G27" s="107" t="s">
        <v>1032</v>
      </c>
      <c r="H27" s="107" t="s">
        <v>1033</v>
      </c>
      <c r="I27" s="107" t="s">
        <v>1034</v>
      </c>
      <c r="J27" s="280" t="s">
        <v>1035</v>
      </c>
    </row>
    <row r="28" spans="1:10" ht="30" x14ac:dyDescent="0.25">
      <c r="A28" s="279" t="s">
        <v>256</v>
      </c>
      <c r="B28" s="105" t="s">
        <v>27</v>
      </c>
      <c r="C28" s="105" t="s">
        <v>257</v>
      </c>
      <c r="D28" s="105" t="s">
        <v>1036</v>
      </c>
      <c r="E28" s="106" t="s">
        <v>34</v>
      </c>
      <c r="F28" s="107" t="s">
        <v>576</v>
      </c>
      <c r="G28" s="107" t="s">
        <v>1037</v>
      </c>
      <c r="H28" s="107" t="s">
        <v>1038</v>
      </c>
      <c r="I28" s="107" t="s">
        <v>1039</v>
      </c>
      <c r="J28" s="280" t="s">
        <v>1040</v>
      </c>
    </row>
    <row r="29" spans="1:10" ht="60" x14ac:dyDescent="0.25">
      <c r="A29" s="279" t="s">
        <v>151</v>
      </c>
      <c r="B29" s="105" t="s">
        <v>27</v>
      </c>
      <c r="C29" s="105" t="s">
        <v>152</v>
      </c>
      <c r="D29" s="105" t="s">
        <v>1041</v>
      </c>
      <c r="E29" s="106" t="s">
        <v>29</v>
      </c>
      <c r="F29" s="107" t="s">
        <v>510</v>
      </c>
      <c r="G29" s="107" t="s">
        <v>1042</v>
      </c>
      <c r="H29" s="107" t="s">
        <v>1043</v>
      </c>
      <c r="I29" s="107" t="s">
        <v>1044</v>
      </c>
      <c r="J29" s="280" t="s">
        <v>1045</v>
      </c>
    </row>
    <row r="30" spans="1:10" ht="45" x14ac:dyDescent="0.25">
      <c r="A30" s="279" t="s">
        <v>213</v>
      </c>
      <c r="B30" s="105" t="s">
        <v>27</v>
      </c>
      <c r="C30" s="105" t="s">
        <v>214</v>
      </c>
      <c r="D30" s="105" t="s">
        <v>817</v>
      </c>
      <c r="E30" s="106" t="s">
        <v>179</v>
      </c>
      <c r="F30" s="107" t="s">
        <v>549</v>
      </c>
      <c r="G30" s="107" t="s">
        <v>1046</v>
      </c>
      <c r="H30" s="107" t="s">
        <v>1047</v>
      </c>
      <c r="I30" s="107" t="s">
        <v>1048</v>
      </c>
      <c r="J30" s="280" t="s">
        <v>1049</v>
      </c>
    </row>
    <row r="31" spans="1:10" ht="45" x14ac:dyDescent="0.25">
      <c r="A31" s="279" t="s">
        <v>161</v>
      </c>
      <c r="B31" s="105" t="s">
        <v>65</v>
      </c>
      <c r="C31" s="105" t="s">
        <v>162</v>
      </c>
      <c r="D31" s="105" t="s">
        <v>817</v>
      </c>
      <c r="E31" s="106" t="s">
        <v>93</v>
      </c>
      <c r="F31" s="107" t="s">
        <v>514</v>
      </c>
      <c r="G31" s="107" t="s">
        <v>1050</v>
      </c>
      <c r="H31" s="107" t="s">
        <v>1051</v>
      </c>
      <c r="I31" s="107" t="s">
        <v>1052</v>
      </c>
      <c r="J31" s="280" t="s">
        <v>1053</v>
      </c>
    </row>
    <row r="32" spans="1:10" ht="45" x14ac:dyDescent="0.25">
      <c r="A32" s="279" t="s">
        <v>122</v>
      </c>
      <c r="B32" s="105" t="s">
        <v>32</v>
      </c>
      <c r="C32" s="105" t="s">
        <v>123</v>
      </c>
      <c r="D32" s="105" t="s">
        <v>1054</v>
      </c>
      <c r="E32" s="106" t="s">
        <v>93</v>
      </c>
      <c r="F32" s="107" t="s">
        <v>496</v>
      </c>
      <c r="G32" s="107" t="s">
        <v>1055</v>
      </c>
      <c r="H32" s="107" t="s">
        <v>1056</v>
      </c>
      <c r="I32" s="107" t="s">
        <v>1057</v>
      </c>
      <c r="J32" s="280" t="s">
        <v>1058</v>
      </c>
    </row>
    <row r="33" spans="1:10" ht="30" x14ac:dyDescent="0.25">
      <c r="A33" s="279" t="s">
        <v>164</v>
      </c>
      <c r="B33" s="105" t="s">
        <v>22</v>
      </c>
      <c r="C33" s="105" t="s">
        <v>165</v>
      </c>
      <c r="D33" s="105" t="s">
        <v>457</v>
      </c>
      <c r="E33" s="106" t="s">
        <v>29</v>
      </c>
      <c r="F33" s="107" t="s">
        <v>1059</v>
      </c>
      <c r="G33" s="107" t="s">
        <v>1060</v>
      </c>
      <c r="H33" s="107" t="s">
        <v>1061</v>
      </c>
      <c r="I33" s="107" t="s">
        <v>1062</v>
      </c>
      <c r="J33" s="280" t="s">
        <v>1063</v>
      </c>
    </row>
    <row r="34" spans="1:10" ht="30" x14ac:dyDescent="0.25">
      <c r="A34" s="279" t="s">
        <v>395</v>
      </c>
      <c r="B34" s="105" t="s">
        <v>22</v>
      </c>
      <c r="C34" s="105" t="s">
        <v>396</v>
      </c>
      <c r="D34" s="105" t="s">
        <v>457</v>
      </c>
      <c r="E34" s="106" t="s">
        <v>34</v>
      </c>
      <c r="F34" s="107" t="s">
        <v>635</v>
      </c>
      <c r="G34" s="107" t="s">
        <v>1064</v>
      </c>
      <c r="H34" s="107" t="s">
        <v>1065</v>
      </c>
      <c r="I34" s="107" t="s">
        <v>1066</v>
      </c>
      <c r="J34" s="280" t="s">
        <v>1067</v>
      </c>
    </row>
    <row r="35" spans="1:10" ht="45" x14ac:dyDescent="0.25">
      <c r="A35" s="279" t="s">
        <v>275</v>
      </c>
      <c r="B35" s="105" t="s">
        <v>27</v>
      </c>
      <c r="C35" s="105" t="s">
        <v>276</v>
      </c>
      <c r="D35" s="105" t="s">
        <v>1010</v>
      </c>
      <c r="E35" s="106" t="s">
        <v>29</v>
      </c>
      <c r="F35" s="107" t="s">
        <v>592</v>
      </c>
      <c r="G35" s="107" t="s">
        <v>1068</v>
      </c>
      <c r="H35" s="107" t="s">
        <v>1069</v>
      </c>
      <c r="I35" s="107" t="s">
        <v>1070</v>
      </c>
      <c r="J35" s="280" t="s">
        <v>1071</v>
      </c>
    </row>
    <row r="36" spans="1:10" ht="30" x14ac:dyDescent="0.25">
      <c r="A36" s="279" t="s">
        <v>441</v>
      </c>
      <c r="B36" s="105" t="s">
        <v>27</v>
      </c>
      <c r="C36" s="105" t="s">
        <v>442</v>
      </c>
      <c r="D36" s="105" t="s">
        <v>1072</v>
      </c>
      <c r="E36" s="106" t="s">
        <v>89</v>
      </c>
      <c r="F36" s="107" t="s">
        <v>640</v>
      </c>
      <c r="G36" s="107" t="s">
        <v>1073</v>
      </c>
      <c r="H36" s="107" t="s">
        <v>1074</v>
      </c>
      <c r="I36" s="107" t="s">
        <v>1070</v>
      </c>
      <c r="J36" s="280" t="s">
        <v>1075</v>
      </c>
    </row>
    <row r="37" spans="1:10" ht="30" x14ac:dyDescent="0.25">
      <c r="A37" s="279" t="s">
        <v>253</v>
      </c>
      <c r="B37" s="105" t="s">
        <v>32</v>
      </c>
      <c r="C37" s="105" t="s">
        <v>254</v>
      </c>
      <c r="D37" s="105" t="s">
        <v>1076</v>
      </c>
      <c r="E37" s="106" t="s">
        <v>89</v>
      </c>
      <c r="F37" s="107" t="s">
        <v>574</v>
      </c>
      <c r="G37" s="107" t="s">
        <v>1077</v>
      </c>
      <c r="H37" s="107" t="s">
        <v>1078</v>
      </c>
      <c r="I37" s="107" t="s">
        <v>1079</v>
      </c>
      <c r="J37" s="280" t="s">
        <v>1080</v>
      </c>
    </row>
    <row r="38" spans="1:10" ht="45" x14ac:dyDescent="0.25">
      <c r="A38" s="279" t="s">
        <v>332</v>
      </c>
      <c r="B38" s="105" t="s">
        <v>65</v>
      </c>
      <c r="C38" s="105" t="s">
        <v>330</v>
      </c>
      <c r="D38" s="105" t="s">
        <v>795</v>
      </c>
      <c r="E38" s="106" t="s">
        <v>34</v>
      </c>
      <c r="F38" s="107" t="s">
        <v>463</v>
      </c>
      <c r="G38" s="107" t="s">
        <v>1081</v>
      </c>
      <c r="H38" s="107" t="s">
        <v>1081</v>
      </c>
      <c r="I38" s="107" t="s">
        <v>1082</v>
      </c>
      <c r="J38" s="280" t="s">
        <v>1083</v>
      </c>
    </row>
    <row r="39" spans="1:10" ht="45" x14ac:dyDescent="0.25">
      <c r="A39" s="281" t="s">
        <v>42</v>
      </c>
      <c r="B39" s="282" t="s">
        <v>27</v>
      </c>
      <c r="C39" s="282" t="s">
        <v>43</v>
      </c>
      <c r="D39" s="282" t="s">
        <v>886</v>
      </c>
      <c r="E39" s="283" t="s">
        <v>44</v>
      </c>
      <c r="F39" s="284" t="s">
        <v>470</v>
      </c>
      <c r="G39" s="284" t="s">
        <v>1084</v>
      </c>
      <c r="H39" s="284" t="s">
        <v>1085</v>
      </c>
      <c r="I39" s="284" t="s">
        <v>1086</v>
      </c>
      <c r="J39" s="285" t="s">
        <v>1087</v>
      </c>
    </row>
    <row r="40" spans="1:10" ht="45" x14ac:dyDescent="0.25">
      <c r="A40" s="281" t="s">
        <v>46</v>
      </c>
      <c r="B40" s="282" t="s">
        <v>27</v>
      </c>
      <c r="C40" s="282" t="s">
        <v>47</v>
      </c>
      <c r="D40" s="282" t="s">
        <v>886</v>
      </c>
      <c r="E40" s="283" t="s">
        <v>44</v>
      </c>
      <c r="F40" s="284" t="s">
        <v>470</v>
      </c>
      <c r="G40" s="284" t="s">
        <v>1088</v>
      </c>
      <c r="H40" s="284" t="s">
        <v>1089</v>
      </c>
      <c r="I40" s="284" t="s">
        <v>1090</v>
      </c>
      <c r="J40" s="285" t="s">
        <v>1091</v>
      </c>
    </row>
    <row r="41" spans="1:10" ht="45" x14ac:dyDescent="0.25">
      <c r="A41" s="279" t="s">
        <v>363</v>
      </c>
      <c r="B41" s="105" t="s">
        <v>65</v>
      </c>
      <c r="C41" s="105" t="s">
        <v>364</v>
      </c>
      <c r="D41" s="105" t="s">
        <v>892</v>
      </c>
      <c r="E41" s="106" t="s">
        <v>89</v>
      </c>
      <c r="F41" s="107" t="s">
        <v>627</v>
      </c>
      <c r="G41" s="107" t="s">
        <v>1092</v>
      </c>
      <c r="H41" s="107" t="s">
        <v>1093</v>
      </c>
      <c r="I41" s="107" t="s">
        <v>543</v>
      </c>
      <c r="J41" s="280" t="s">
        <v>1094</v>
      </c>
    </row>
    <row r="42" spans="1:10" ht="30" x14ac:dyDescent="0.25">
      <c r="A42" s="279" t="s">
        <v>250</v>
      </c>
      <c r="B42" s="105" t="s">
        <v>32</v>
      </c>
      <c r="C42" s="105" t="s">
        <v>251</v>
      </c>
      <c r="D42" s="105" t="s">
        <v>1095</v>
      </c>
      <c r="E42" s="106" t="s">
        <v>34</v>
      </c>
      <c r="F42" s="107" t="s">
        <v>572</v>
      </c>
      <c r="G42" s="107" t="s">
        <v>1096</v>
      </c>
      <c r="H42" s="107" t="s">
        <v>1097</v>
      </c>
      <c r="I42" s="107" t="s">
        <v>598</v>
      </c>
      <c r="J42" s="280" t="s">
        <v>1098</v>
      </c>
    </row>
    <row r="43" spans="1:10" ht="30" x14ac:dyDescent="0.25">
      <c r="A43" s="279" t="s">
        <v>169</v>
      </c>
      <c r="B43" s="105" t="s">
        <v>27</v>
      </c>
      <c r="C43" s="105" t="s">
        <v>170</v>
      </c>
      <c r="D43" s="105" t="s">
        <v>1099</v>
      </c>
      <c r="E43" s="106" t="s">
        <v>93</v>
      </c>
      <c r="F43" s="107" t="s">
        <v>1100</v>
      </c>
      <c r="G43" s="107" t="s">
        <v>1101</v>
      </c>
      <c r="H43" s="107" t="s">
        <v>1102</v>
      </c>
      <c r="I43" s="107" t="s">
        <v>1103</v>
      </c>
      <c r="J43" s="280" t="s">
        <v>1104</v>
      </c>
    </row>
    <row r="44" spans="1:10" ht="45" x14ac:dyDescent="0.25">
      <c r="A44" s="279" t="s">
        <v>366</v>
      </c>
      <c r="B44" s="105" t="s">
        <v>27</v>
      </c>
      <c r="C44" s="105" t="s">
        <v>367</v>
      </c>
      <c r="D44" s="105" t="s">
        <v>892</v>
      </c>
      <c r="E44" s="106" t="s">
        <v>89</v>
      </c>
      <c r="F44" s="107" t="s">
        <v>628</v>
      </c>
      <c r="G44" s="107" t="s">
        <v>1105</v>
      </c>
      <c r="H44" s="107" t="s">
        <v>1106</v>
      </c>
      <c r="I44" s="107" t="s">
        <v>1107</v>
      </c>
      <c r="J44" s="280" t="s">
        <v>1108</v>
      </c>
    </row>
    <row r="45" spans="1:10" ht="60" x14ac:dyDescent="0.25">
      <c r="A45" s="279" t="s">
        <v>389</v>
      </c>
      <c r="B45" s="105" t="s">
        <v>65</v>
      </c>
      <c r="C45" s="105" t="s">
        <v>390</v>
      </c>
      <c r="D45" s="105" t="s">
        <v>892</v>
      </c>
      <c r="E45" s="106" t="s">
        <v>34</v>
      </c>
      <c r="F45" s="107" t="s">
        <v>633</v>
      </c>
      <c r="G45" s="107" t="s">
        <v>1109</v>
      </c>
      <c r="H45" s="107" t="s">
        <v>1110</v>
      </c>
      <c r="I45" s="107" t="s">
        <v>1111</v>
      </c>
      <c r="J45" s="280" t="s">
        <v>1112</v>
      </c>
    </row>
    <row r="46" spans="1:10" ht="45" x14ac:dyDescent="0.25">
      <c r="A46" s="279" t="s">
        <v>345</v>
      </c>
      <c r="B46" s="105" t="s">
        <v>27</v>
      </c>
      <c r="C46" s="105" t="s">
        <v>346</v>
      </c>
      <c r="D46" s="105" t="s">
        <v>892</v>
      </c>
      <c r="E46" s="106" t="s">
        <v>89</v>
      </c>
      <c r="F46" s="107" t="s">
        <v>622</v>
      </c>
      <c r="G46" s="107" t="s">
        <v>1113</v>
      </c>
      <c r="H46" s="107" t="s">
        <v>1114</v>
      </c>
      <c r="I46" s="107" t="s">
        <v>1115</v>
      </c>
      <c r="J46" s="280" t="s">
        <v>1116</v>
      </c>
    </row>
    <row r="47" spans="1:10" ht="45" x14ac:dyDescent="0.25">
      <c r="A47" s="279" t="s">
        <v>267</v>
      </c>
      <c r="B47" s="105" t="s">
        <v>27</v>
      </c>
      <c r="C47" s="105" t="s">
        <v>268</v>
      </c>
      <c r="D47" s="105" t="s">
        <v>804</v>
      </c>
      <c r="E47" s="106" t="s">
        <v>29</v>
      </c>
      <c r="F47" s="107" t="s">
        <v>586</v>
      </c>
      <c r="G47" s="107" t="s">
        <v>1117</v>
      </c>
      <c r="H47" s="107" t="s">
        <v>1118</v>
      </c>
      <c r="I47" s="107" t="s">
        <v>1119</v>
      </c>
      <c r="J47" s="280" t="s">
        <v>1120</v>
      </c>
    </row>
    <row r="48" spans="1:10" ht="30" x14ac:dyDescent="0.25">
      <c r="A48" s="279" t="s">
        <v>447</v>
      </c>
      <c r="B48" s="105" t="s">
        <v>32</v>
      </c>
      <c r="C48" s="105" t="s">
        <v>448</v>
      </c>
      <c r="D48" s="105" t="s">
        <v>1121</v>
      </c>
      <c r="E48" s="106" t="s">
        <v>89</v>
      </c>
      <c r="F48" s="107" t="s">
        <v>618</v>
      </c>
      <c r="G48" s="107" t="s">
        <v>1122</v>
      </c>
      <c r="H48" s="107" t="s">
        <v>1123</v>
      </c>
      <c r="I48" s="107" t="s">
        <v>1119</v>
      </c>
      <c r="J48" s="280" t="s">
        <v>1124</v>
      </c>
    </row>
    <row r="49" spans="1:10" x14ac:dyDescent="0.25">
      <c r="A49" s="281" t="s">
        <v>247</v>
      </c>
      <c r="B49" s="282" t="s">
        <v>27</v>
      </c>
      <c r="C49" s="282" t="s">
        <v>248</v>
      </c>
      <c r="D49" s="282" t="s">
        <v>787</v>
      </c>
      <c r="E49" s="283" t="s">
        <v>93</v>
      </c>
      <c r="F49" s="284" t="s">
        <v>570</v>
      </c>
      <c r="G49" s="284" t="s">
        <v>1125</v>
      </c>
      <c r="H49" s="284" t="s">
        <v>1126</v>
      </c>
      <c r="I49" s="284" t="s">
        <v>1127</v>
      </c>
      <c r="J49" s="285" t="s">
        <v>1128</v>
      </c>
    </row>
    <row r="50" spans="1:10" x14ac:dyDescent="0.25">
      <c r="A50" s="279" t="s">
        <v>49</v>
      </c>
      <c r="B50" s="105" t="s">
        <v>32</v>
      </c>
      <c r="C50" s="105" t="s">
        <v>50</v>
      </c>
      <c r="D50" s="105" t="s">
        <v>1129</v>
      </c>
      <c r="E50" s="106" t="s">
        <v>44</v>
      </c>
      <c r="F50" s="107" t="s">
        <v>472</v>
      </c>
      <c r="G50" s="107" t="s">
        <v>1130</v>
      </c>
      <c r="H50" s="107" t="s">
        <v>1131</v>
      </c>
      <c r="I50" s="107" t="s">
        <v>1132</v>
      </c>
      <c r="J50" s="280" t="s">
        <v>1133</v>
      </c>
    </row>
    <row r="51" spans="1:10" ht="30" x14ac:dyDescent="0.25">
      <c r="A51" s="279" t="s">
        <v>140</v>
      </c>
      <c r="B51" s="105" t="s">
        <v>27</v>
      </c>
      <c r="C51" s="105" t="s">
        <v>141</v>
      </c>
      <c r="D51" s="105" t="s">
        <v>817</v>
      </c>
      <c r="E51" s="106" t="s">
        <v>93</v>
      </c>
      <c r="F51" s="107" t="s">
        <v>1134</v>
      </c>
      <c r="G51" s="107" t="s">
        <v>1135</v>
      </c>
      <c r="H51" s="107" t="s">
        <v>1136</v>
      </c>
      <c r="I51" s="107" t="s">
        <v>1137</v>
      </c>
      <c r="J51" s="280" t="s">
        <v>1138</v>
      </c>
    </row>
    <row r="52" spans="1:10" ht="75" x14ac:dyDescent="0.25">
      <c r="A52" s="279" t="s">
        <v>281</v>
      </c>
      <c r="B52" s="105" t="s">
        <v>27</v>
      </c>
      <c r="C52" s="105" t="s">
        <v>282</v>
      </c>
      <c r="D52" s="105" t="s">
        <v>833</v>
      </c>
      <c r="E52" s="106" t="s">
        <v>29</v>
      </c>
      <c r="F52" s="107" t="s">
        <v>592</v>
      </c>
      <c r="G52" s="107" t="s">
        <v>1139</v>
      </c>
      <c r="H52" s="107" t="s">
        <v>1140</v>
      </c>
      <c r="I52" s="107" t="s">
        <v>1137</v>
      </c>
      <c r="J52" s="280" t="s">
        <v>1141</v>
      </c>
    </row>
    <row r="53" spans="1:10" ht="30" x14ac:dyDescent="0.25">
      <c r="A53" s="279" t="s">
        <v>342</v>
      </c>
      <c r="B53" s="105" t="s">
        <v>32</v>
      </c>
      <c r="C53" s="105" t="s">
        <v>343</v>
      </c>
      <c r="D53" s="105" t="s">
        <v>1142</v>
      </c>
      <c r="E53" s="106" t="s">
        <v>34</v>
      </c>
      <c r="F53" s="107" t="s">
        <v>621</v>
      </c>
      <c r="G53" s="107" t="s">
        <v>1143</v>
      </c>
      <c r="H53" s="107" t="s">
        <v>1144</v>
      </c>
      <c r="I53" s="107" t="s">
        <v>1137</v>
      </c>
      <c r="J53" s="280" t="s">
        <v>1145</v>
      </c>
    </row>
    <row r="54" spans="1:10" ht="30" x14ac:dyDescent="0.25">
      <c r="A54" s="279" t="s">
        <v>64</v>
      </c>
      <c r="B54" s="105" t="s">
        <v>65</v>
      </c>
      <c r="C54" s="105" t="s">
        <v>66</v>
      </c>
      <c r="D54" s="105">
        <v>19.22</v>
      </c>
      <c r="E54" s="106" t="s">
        <v>34</v>
      </c>
      <c r="F54" s="107" t="s">
        <v>463</v>
      </c>
      <c r="G54" s="107" t="s">
        <v>1146</v>
      </c>
      <c r="H54" s="107" t="s">
        <v>1146</v>
      </c>
      <c r="I54" s="107" t="s">
        <v>564</v>
      </c>
      <c r="J54" s="280" t="s">
        <v>1147</v>
      </c>
    </row>
    <row r="55" spans="1:10" x14ac:dyDescent="0.25">
      <c r="A55" s="279" t="s">
        <v>207</v>
      </c>
      <c r="B55" s="105" t="s">
        <v>32</v>
      </c>
      <c r="C55" s="105" t="s">
        <v>208</v>
      </c>
      <c r="D55" s="105" t="s">
        <v>1148</v>
      </c>
      <c r="E55" s="106" t="s">
        <v>93</v>
      </c>
      <c r="F55" s="107" t="s">
        <v>541</v>
      </c>
      <c r="G55" s="107" t="s">
        <v>1149</v>
      </c>
      <c r="H55" s="107" t="s">
        <v>1150</v>
      </c>
      <c r="I55" s="107" t="s">
        <v>564</v>
      </c>
      <c r="J55" s="280" t="s">
        <v>1151</v>
      </c>
    </row>
    <row r="56" spans="1:10" ht="60" x14ac:dyDescent="0.25">
      <c r="A56" s="279" t="s">
        <v>307</v>
      </c>
      <c r="B56" s="105" t="s">
        <v>22</v>
      </c>
      <c r="C56" s="105" t="s">
        <v>308</v>
      </c>
      <c r="D56" s="105" t="s">
        <v>457</v>
      </c>
      <c r="E56" s="106" t="s">
        <v>29</v>
      </c>
      <c r="F56" s="107" t="s">
        <v>609</v>
      </c>
      <c r="G56" s="107" t="s">
        <v>1152</v>
      </c>
      <c r="H56" s="107" t="s">
        <v>1153</v>
      </c>
      <c r="I56" s="107" t="s">
        <v>1154</v>
      </c>
      <c r="J56" s="280" t="s">
        <v>1155</v>
      </c>
    </row>
    <row r="57" spans="1:10" ht="60" x14ac:dyDescent="0.25">
      <c r="A57" s="279" t="s">
        <v>187</v>
      </c>
      <c r="B57" s="105" t="s">
        <v>27</v>
      </c>
      <c r="C57" s="105" t="s">
        <v>188</v>
      </c>
      <c r="D57" s="105" t="s">
        <v>833</v>
      </c>
      <c r="E57" s="106" t="s">
        <v>29</v>
      </c>
      <c r="F57" s="107" t="s">
        <v>1156</v>
      </c>
      <c r="G57" s="107" t="s">
        <v>1157</v>
      </c>
      <c r="H57" s="107" t="s">
        <v>1158</v>
      </c>
      <c r="I57" s="107" t="s">
        <v>1159</v>
      </c>
      <c r="J57" s="280" t="s">
        <v>1160</v>
      </c>
    </row>
    <row r="58" spans="1:10" ht="30" x14ac:dyDescent="0.25">
      <c r="A58" s="279" t="s">
        <v>154</v>
      </c>
      <c r="B58" s="105" t="s">
        <v>27</v>
      </c>
      <c r="C58" s="105" t="s">
        <v>155</v>
      </c>
      <c r="D58" s="105" t="s">
        <v>1041</v>
      </c>
      <c r="E58" s="106" t="s">
        <v>29</v>
      </c>
      <c r="F58" s="107" t="s">
        <v>510</v>
      </c>
      <c r="G58" s="107" t="s">
        <v>1161</v>
      </c>
      <c r="H58" s="107" t="s">
        <v>1162</v>
      </c>
      <c r="I58" s="107" t="s">
        <v>1163</v>
      </c>
      <c r="J58" s="280" t="s">
        <v>1164</v>
      </c>
    </row>
    <row r="59" spans="1:10" ht="30" x14ac:dyDescent="0.25">
      <c r="A59" s="279" t="s">
        <v>450</v>
      </c>
      <c r="B59" s="105" t="s">
        <v>32</v>
      </c>
      <c r="C59" s="105" t="s">
        <v>451</v>
      </c>
      <c r="D59" s="105" t="s">
        <v>1121</v>
      </c>
      <c r="E59" s="106" t="s">
        <v>89</v>
      </c>
      <c r="F59" s="107" t="s">
        <v>645</v>
      </c>
      <c r="G59" s="107" t="s">
        <v>1165</v>
      </c>
      <c r="H59" s="107" t="s">
        <v>1166</v>
      </c>
      <c r="I59" s="107" t="s">
        <v>1163</v>
      </c>
      <c r="J59" s="280" t="s">
        <v>1167</v>
      </c>
    </row>
    <row r="60" spans="1:10" ht="75" x14ac:dyDescent="0.25">
      <c r="A60" s="279" t="s">
        <v>21</v>
      </c>
      <c r="B60" s="105" t="s">
        <v>22</v>
      </c>
      <c r="C60" s="105" t="s">
        <v>23</v>
      </c>
      <c r="D60" s="105" t="s">
        <v>457</v>
      </c>
      <c r="E60" s="106" t="s">
        <v>24</v>
      </c>
      <c r="F60" s="107" t="s">
        <v>463</v>
      </c>
      <c r="G60" s="107" t="s">
        <v>1168</v>
      </c>
      <c r="H60" s="107" t="s">
        <v>1168</v>
      </c>
      <c r="I60" s="107" t="s">
        <v>1169</v>
      </c>
      <c r="J60" s="280" t="s">
        <v>1170</v>
      </c>
    </row>
    <row r="61" spans="1:10" ht="45" x14ac:dyDescent="0.25">
      <c r="A61" s="279" t="s">
        <v>216</v>
      </c>
      <c r="B61" s="105" t="s">
        <v>27</v>
      </c>
      <c r="C61" s="105" t="s">
        <v>217</v>
      </c>
      <c r="D61" s="105" t="s">
        <v>817</v>
      </c>
      <c r="E61" s="106" t="s">
        <v>179</v>
      </c>
      <c r="F61" s="107" t="s">
        <v>551</v>
      </c>
      <c r="G61" s="107" t="s">
        <v>1171</v>
      </c>
      <c r="H61" s="107" t="s">
        <v>1172</v>
      </c>
      <c r="I61" s="107" t="s">
        <v>1169</v>
      </c>
      <c r="J61" s="280" t="s">
        <v>1173</v>
      </c>
    </row>
    <row r="62" spans="1:10" ht="30" x14ac:dyDescent="0.25">
      <c r="A62" s="279" t="s">
        <v>351</v>
      </c>
      <c r="B62" s="105" t="s">
        <v>22</v>
      </c>
      <c r="C62" s="105" t="s">
        <v>352</v>
      </c>
      <c r="D62" s="105" t="s">
        <v>457</v>
      </c>
      <c r="E62" s="106" t="s">
        <v>89</v>
      </c>
      <c r="F62" s="107" t="s">
        <v>624</v>
      </c>
      <c r="G62" s="107" t="s">
        <v>1174</v>
      </c>
      <c r="H62" s="107" t="s">
        <v>1175</v>
      </c>
      <c r="I62" s="107" t="s">
        <v>1176</v>
      </c>
      <c r="J62" s="280" t="s">
        <v>1177</v>
      </c>
    </row>
    <row r="63" spans="1:10" ht="45" x14ac:dyDescent="0.25">
      <c r="A63" s="279" t="s">
        <v>369</v>
      </c>
      <c r="B63" s="105" t="s">
        <v>65</v>
      </c>
      <c r="C63" s="105" t="s">
        <v>370</v>
      </c>
      <c r="D63" s="105" t="s">
        <v>892</v>
      </c>
      <c r="E63" s="106" t="s">
        <v>89</v>
      </c>
      <c r="F63" s="107" t="s">
        <v>629</v>
      </c>
      <c r="G63" s="107" t="s">
        <v>1178</v>
      </c>
      <c r="H63" s="107" t="s">
        <v>1179</v>
      </c>
      <c r="I63" s="107" t="s">
        <v>1176</v>
      </c>
      <c r="J63" s="280" t="s">
        <v>1180</v>
      </c>
    </row>
    <row r="64" spans="1:10" ht="30" x14ac:dyDescent="0.25">
      <c r="A64" s="279" t="s">
        <v>377</v>
      </c>
      <c r="B64" s="105" t="s">
        <v>22</v>
      </c>
      <c r="C64" s="105" t="s">
        <v>378</v>
      </c>
      <c r="D64" s="105" t="s">
        <v>457</v>
      </c>
      <c r="E64" s="106" t="s">
        <v>89</v>
      </c>
      <c r="F64" s="107" t="s">
        <v>627</v>
      </c>
      <c r="G64" s="107" t="s">
        <v>1181</v>
      </c>
      <c r="H64" s="107" t="s">
        <v>1182</v>
      </c>
      <c r="I64" s="107" t="s">
        <v>1176</v>
      </c>
      <c r="J64" s="280" t="s">
        <v>1183</v>
      </c>
    </row>
    <row r="65" spans="1:10" ht="60" x14ac:dyDescent="0.25">
      <c r="A65" s="279" t="s">
        <v>228</v>
      </c>
      <c r="B65" s="105" t="s">
        <v>27</v>
      </c>
      <c r="C65" s="105" t="s">
        <v>229</v>
      </c>
      <c r="D65" s="105" t="s">
        <v>833</v>
      </c>
      <c r="E65" s="106" t="s">
        <v>29</v>
      </c>
      <c r="F65" s="107" t="s">
        <v>555</v>
      </c>
      <c r="G65" s="107" t="s">
        <v>1184</v>
      </c>
      <c r="H65" s="107" t="s">
        <v>1185</v>
      </c>
      <c r="I65" s="107" t="s">
        <v>1186</v>
      </c>
      <c r="J65" s="280" t="s">
        <v>1187</v>
      </c>
    </row>
    <row r="66" spans="1:10" ht="45" x14ac:dyDescent="0.25">
      <c r="A66" s="279" t="s">
        <v>102</v>
      </c>
      <c r="B66" s="105" t="s">
        <v>32</v>
      </c>
      <c r="C66" s="105" t="s">
        <v>103</v>
      </c>
      <c r="D66" s="105" t="s">
        <v>1188</v>
      </c>
      <c r="E66" s="106" t="s">
        <v>29</v>
      </c>
      <c r="F66" s="107" t="s">
        <v>486</v>
      </c>
      <c r="G66" s="107" t="s">
        <v>1189</v>
      </c>
      <c r="H66" s="107" t="s">
        <v>1190</v>
      </c>
      <c r="I66" s="107" t="s">
        <v>1191</v>
      </c>
      <c r="J66" s="280" t="s">
        <v>1192</v>
      </c>
    </row>
    <row r="67" spans="1:10" ht="45" x14ac:dyDescent="0.25">
      <c r="A67" s="279" t="s">
        <v>36</v>
      </c>
      <c r="B67" s="105" t="s">
        <v>32</v>
      </c>
      <c r="C67" s="105" t="s">
        <v>37</v>
      </c>
      <c r="D67" s="105" t="s">
        <v>1193</v>
      </c>
      <c r="E67" s="106" t="s">
        <v>34</v>
      </c>
      <c r="F67" s="107" t="s">
        <v>468</v>
      </c>
      <c r="G67" s="107" t="s">
        <v>1194</v>
      </c>
      <c r="H67" s="107" t="s">
        <v>1195</v>
      </c>
      <c r="I67" s="107" t="s">
        <v>1191</v>
      </c>
      <c r="J67" s="280" t="s">
        <v>1196</v>
      </c>
    </row>
    <row r="68" spans="1:10" ht="45" x14ac:dyDescent="0.25">
      <c r="A68" s="279" t="s">
        <v>39</v>
      </c>
      <c r="B68" s="105" t="s">
        <v>32</v>
      </c>
      <c r="C68" s="105" t="s">
        <v>40</v>
      </c>
      <c r="D68" s="105" t="s">
        <v>1193</v>
      </c>
      <c r="E68" s="106" t="s">
        <v>34</v>
      </c>
      <c r="F68" s="107" t="s">
        <v>468</v>
      </c>
      <c r="G68" s="107" t="s">
        <v>1194</v>
      </c>
      <c r="H68" s="107" t="s">
        <v>1195</v>
      </c>
      <c r="I68" s="107" t="s">
        <v>1191</v>
      </c>
      <c r="J68" s="280" t="s">
        <v>1197</v>
      </c>
    </row>
    <row r="69" spans="1:10" ht="30" x14ac:dyDescent="0.25">
      <c r="A69" s="279" t="s">
        <v>222</v>
      </c>
      <c r="B69" s="105" t="s">
        <v>65</v>
      </c>
      <c r="C69" s="105" t="s">
        <v>223</v>
      </c>
      <c r="D69" s="105">
        <v>13.55</v>
      </c>
      <c r="E69" s="106" t="s">
        <v>34</v>
      </c>
      <c r="F69" s="107" t="s">
        <v>463</v>
      </c>
      <c r="G69" s="107" t="s">
        <v>1198</v>
      </c>
      <c r="H69" s="107" t="s">
        <v>1198</v>
      </c>
      <c r="I69" s="107" t="s">
        <v>1199</v>
      </c>
      <c r="J69" s="280" t="s">
        <v>1200</v>
      </c>
    </row>
    <row r="70" spans="1:10" ht="30" x14ac:dyDescent="0.25">
      <c r="A70" s="279" t="s">
        <v>262</v>
      </c>
      <c r="B70" s="105" t="s">
        <v>22</v>
      </c>
      <c r="C70" s="105" t="s">
        <v>263</v>
      </c>
      <c r="D70" s="105" t="s">
        <v>457</v>
      </c>
      <c r="E70" s="106" t="s">
        <v>29</v>
      </c>
      <c r="F70" s="107" t="s">
        <v>580</v>
      </c>
      <c r="G70" s="107" t="s">
        <v>1201</v>
      </c>
      <c r="H70" s="107" t="s">
        <v>1202</v>
      </c>
      <c r="I70" s="107" t="s">
        <v>1199</v>
      </c>
      <c r="J70" s="280" t="s">
        <v>1203</v>
      </c>
    </row>
    <row r="71" spans="1:10" ht="45" x14ac:dyDescent="0.25">
      <c r="A71" s="281" t="s">
        <v>383</v>
      </c>
      <c r="B71" s="282" t="s">
        <v>27</v>
      </c>
      <c r="C71" s="282" t="s">
        <v>384</v>
      </c>
      <c r="D71" s="282" t="s">
        <v>787</v>
      </c>
      <c r="E71" s="283" t="s">
        <v>34</v>
      </c>
      <c r="F71" s="284" t="s">
        <v>631</v>
      </c>
      <c r="G71" s="284" t="s">
        <v>1204</v>
      </c>
      <c r="H71" s="284" t="s">
        <v>1205</v>
      </c>
      <c r="I71" s="284" t="s">
        <v>1206</v>
      </c>
      <c r="J71" s="285" t="s">
        <v>1207</v>
      </c>
    </row>
    <row r="72" spans="1:10" ht="60" x14ac:dyDescent="0.25">
      <c r="A72" s="279" t="s">
        <v>405</v>
      </c>
      <c r="B72" s="105" t="s">
        <v>27</v>
      </c>
      <c r="C72" s="105" t="s">
        <v>406</v>
      </c>
      <c r="D72" s="105" t="s">
        <v>892</v>
      </c>
      <c r="E72" s="106" t="s">
        <v>34</v>
      </c>
      <c r="F72" s="107" t="s">
        <v>463</v>
      </c>
      <c r="G72" s="107" t="s">
        <v>1208</v>
      </c>
      <c r="H72" s="107" t="s">
        <v>1208</v>
      </c>
      <c r="I72" s="107" t="s">
        <v>1209</v>
      </c>
      <c r="J72" s="280" t="s">
        <v>1210</v>
      </c>
    </row>
    <row r="73" spans="1:10" ht="45" x14ac:dyDescent="0.25">
      <c r="A73" s="279" t="s">
        <v>304</v>
      </c>
      <c r="B73" s="105" t="s">
        <v>22</v>
      </c>
      <c r="C73" s="105" t="s">
        <v>305</v>
      </c>
      <c r="D73" s="105" t="s">
        <v>457</v>
      </c>
      <c r="E73" s="106" t="s">
        <v>24</v>
      </c>
      <c r="F73" s="107" t="s">
        <v>468</v>
      </c>
      <c r="G73" s="107" t="s">
        <v>1211</v>
      </c>
      <c r="H73" s="107" t="s">
        <v>1212</v>
      </c>
      <c r="I73" s="107" t="s">
        <v>1213</v>
      </c>
      <c r="J73" s="280" t="s">
        <v>1214</v>
      </c>
    </row>
    <row r="74" spans="1:10" ht="60" x14ac:dyDescent="0.25">
      <c r="A74" s="279" t="s">
        <v>278</v>
      </c>
      <c r="B74" s="105" t="s">
        <v>27</v>
      </c>
      <c r="C74" s="105" t="s">
        <v>279</v>
      </c>
      <c r="D74" s="105" t="s">
        <v>833</v>
      </c>
      <c r="E74" s="106" t="s">
        <v>29</v>
      </c>
      <c r="F74" s="107" t="s">
        <v>592</v>
      </c>
      <c r="G74" s="107" t="s">
        <v>1215</v>
      </c>
      <c r="H74" s="107" t="s">
        <v>1216</v>
      </c>
      <c r="I74" s="107" t="s">
        <v>1217</v>
      </c>
      <c r="J74" s="280" t="s">
        <v>1218</v>
      </c>
    </row>
    <row r="75" spans="1:10" ht="45" x14ac:dyDescent="0.25">
      <c r="A75" s="279" t="s">
        <v>325</v>
      </c>
      <c r="B75" s="105" t="s">
        <v>22</v>
      </c>
      <c r="C75" s="105" t="s">
        <v>326</v>
      </c>
      <c r="D75" s="105" t="s">
        <v>457</v>
      </c>
      <c r="E75" s="106" t="s">
        <v>93</v>
      </c>
      <c r="F75" s="107" t="s">
        <v>463</v>
      </c>
      <c r="G75" s="107" t="s">
        <v>1219</v>
      </c>
      <c r="H75" s="107" t="s">
        <v>1219</v>
      </c>
      <c r="I75" s="107" t="s">
        <v>1217</v>
      </c>
      <c r="J75" s="280" t="s">
        <v>1220</v>
      </c>
    </row>
    <row r="76" spans="1:10" ht="30" x14ac:dyDescent="0.25">
      <c r="A76" s="279" t="s">
        <v>55</v>
      </c>
      <c r="B76" s="105" t="s">
        <v>32</v>
      </c>
      <c r="C76" s="105" t="s">
        <v>56</v>
      </c>
      <c r="D76" s="105" t="s">
        <v>1221</v>
      </c>
      <c r="E76" s="106" t="s">
        <v>34</v>
      </c>
      <c r="F76" s="107" t="s">
        <v>463</v>
      </c>
      <c r="G76" s="107" t="s">
        <v>1222</v>
      </c>
      <c r="H76" s="107" t="s">
        <v>1222</v>
      </c>
      <c r="I76" s="107" t="s">
        <v>1217</v>
      </c>
      <c r="J76" s="280" t="s">
        <v>1223</v>
      </c>
    </row>
    <row r="77" spans="1:10" x14ac:dyDescent="0.25">
      <c r="A77" s="279" t="s">
        <v>322</v>
      </c>
      <c r="B77" s="105" t="s">
        <v>27</v>
      </c>
      <c r="C77" s="105" t="s">
        <v>323</v>
      </c>
      <c r="D77" s="105" t="s">
        <v>795</v>
      </c>
      <c r="E77" s="106" t="s">
        <v>320</v>
      </c>
      <c r="F77" s="107" t="s">
        <v>613</v>
      </c>
      <c r="G77" s="107" t="s">
        <v>1224</v>
      </c>
      <c r="H77" s="107" t="s">
        <v>1225</v>
      </c>
      <c r="I77" s="107" t="s">
        <v>1226</v>
      </c>
      <c r="J77" s="280" t="s">
        <v>1227</v>
      </c>
    </row>
    <row r="78" spans="1:10" ht="45" x14ac:dyDescent="0.25">
      <c r="A78" s="279" t="s">
        <v>107</v>
      </c>
      <c r="B78" s="105" t="s">
        <v>32</v>
      </c>
      <c r="C78" s="105" t="s">
        <v>108</v>
      </c>
      <c r="D78" s="105" t="s">
        <v>1228</v>
      </c>
      <c r="E78" s="106" t="s">
        <v>93</v>
      </c>
      <c r="F78" s="107" t="s">
        <v>488</v>
      </c>
      <c r="G78" s="107" t="s">
        <v>1229</v>
      </c>
      <c r="H78" s="107" t="s">
        <v>1230</v>
      </c>
      <c r="I78" s="107" t="s">
        <v>1231</v>
      </c>
      <c r="J78" s="280" t="s">
        <v>1232</v>
      </c>
    </row>
    <row r="79" spans="1:10" ht="30" x14ac:dyDescent="0.25">
      <c r="A79" s="279" t="s">
        <v>301</v>
      </c>
      <c r="B79" s="105" t="s">
        <v>22</v>
      </c>
      <c r="C79" s="105" t="s">
        <v>302</v>
      </c>
      <c r="D79" s="105" t="s">
        <v>457</v>
      </c>
      <c r="E79" s="106" t="s">
        <v>93</v>
      </c>
      <c r="F79" s="107" t="s">
        <v>606</v>
      </c>
      <c r="G79" s="107" t="s">
        <v>1233</v>
      </c>
      <c r="H79" s="107" t="s">
        <v>1234</v>
      </c>
      <c r="I79" s="107" t="s">
        <v>1231</v>
      </c>
      <c r="J79" s="280" t="s">
        <v>1235</v>
      </c>
    </row>
    <row r="80" spans="1:10" ht="75" x14ac:dyDescent="0.25">
      <c r="A80" s="279" t="s">
        <v>437</v>
      </c>
      <c r="B80" s="105" t="s">
        <v>22</v>
      </c>
      <c r="C80" s="105" t="s">
        <v>438</v>
      </c>
      <c r="D80" s="105" t="s">
        <v>457</v>
      </c>
      <c r="E80" s="106" t="s">
        <v>34</v>
      </c>
      <c r="F80" s="107" t="s">
        <v>468</v>
      </c>
      <c r="G80" s="107" t="s">
        <v>1236</v>
      </c>
      <c r="H80" s="107" t="s">
        <v>1237</v>
      </c>
      <c r="I80" s="107" t="s">
        <v>1231</v>
      </c>
      <c r="J80" s="280" t="s">
        <v>1238</v>
      </c>
    </row>
    <row r="81" spans="1:10" ht="45" x14ac:dyDescent="0.25">
      <c r="A81" s="279" t="s">
        <v>420</v>
      </c>
      <c r="B81" s="105" t="s">
        <v>65</v>
      </c>
      <c r="C81" s="105" t="s">
        <v>421</v>
      </c>
      <c r="D81" s="105" t="s">
        <v>892</v>
      </c>
      <c r="E81" s="106" t="s">
        <v>34</v>
      </c>
      <c r="F81" s="107" t="s">
        <v>633</v>
      </c>
      <c r="G81" s="107" t="s">
        <v>1239</v>
      </c>
      <c r="H81" s="107" t="s">
        <v>1240</v>
      </c>
      <c r="I81" s="107" t="s">
        <v>560</v>
      </c>
      <c r="J81" s="280" t="s">
        <v>1241</v>
      </c>
    </row>
    <row r="82" spans="1:10" ht="45" x14ac:dyDescent="0.25">
      <c r="A82" s="279" t="s">
        <v>184</v>
      </c>
      <c r="B82" s="105" t="s">
        <v>22</v>
      </c>
      <c r="C82" s="105" t="s">
        <v>185</v>
      </c>
      <c r="D82" s="105" t="s">
        <v>457</v>
      </c>
      <c r="E82" s="106" t="s">
        <v>29</v>
      </c>
      <c r="F82" s="107" t="s">
        <v>1156</v>
      </c>
      <c r="G82" s="107" t="s">
        <v>1242</v>
      </c>
      <c r="H82" s="107" t="s">
        <v>1243</v>
      </c>
      <c r="I82" s="107" t="s">
        <v>560</v>
      </c>
      <c r="J82" s="280" t="s">
        <v>1244</v>
      </c>
    </row>
    <row r="83" spans="1:10" ht="30" x14ac:dyDescent="0.25">
      <c r="A83" s="279" t="s">
        <v>231</v>
      </c>
      <c r="B83" s="105" t="s">
        <v>22</v>
      </c>
      <c r="C83" s="105" t="s">
        <v>232</v>
      </c>
      <c r="D83" s="105" t="s">
        <v>457</v>
      </c>
      <c r="E83" s="106" t="s">
        <v>29</v>
      </c>
      <c r="F83" s="107" t="s">
        <v>555</v>
      </c>
      <c r="G83" s="107" t="s">
        <v>1245</v>
      </c>
      <c r="H83" s="107" t="s">
        <v>1246</v>
      </c>
      <c r="I83" s="107" t="s">
        <v>560</v>
      </c>
      <c r="J83" s="280" t="s">
        <v>1247</v>
      </c>
    </row>
    <row r="84" spans="1:10" ht="75" x14ac:dyDescent="0.25">
      <c r="A84" s="279" t="s">
        <v>431</v>
      </c>
      <c r="B84" s="105" t="s">
        <v>22</v>
      </c>
      <c r="C84" s="105" t="s">
        <v>432</v>
      </c>
      <c r="D84" s="105" t="s">
        <v>457</v>
      </c>
      <c r="E84" s="106" t="s">
        <v>34</v>
      </c>
      <c r="F84" s="107" t="s">
        <v>463</v>
      </c>
      <c r="G84" s="107" t="s">
        <v>1248</v>
      </c>
      <c r="H84" s="107" t="s">
        <v>1248</v>
      </c>
      <c r="I84" s="107" t="s">
        <v>1249</v>
      </c>
      <c r="J84" s="280" t="s">
        <v>1250</v>
      </c>
    </row>
    <row r="85" spans="1:10" ht="45" x14ac:dyDescent="0.25">
      <c r="A85" s="279" t="s">
        <v>225</v>
      </c>
      <c r="B85" s="105" t="s">
        <v>22</v>
      </c>
      <c r="C85" s="105" t="s">
        <v>226</v>
      </c>
      <c r="D85" s="105" t="s">
        <v>457</v>
      </c>
      <c r="E85" s="106" t="s">
        <v>29</v>
      </c>
      <c r="F85" s="107" t="s">
        <v>555</v>
      </c>
      <c r="G85" s="107" t="s">
        <v>1251</v>
      </c>
      <c r="H85" s="107" t="s">
        <v>1252</v>
      </c>
      <c r="I85" s="107" t="s">
        <v>1249</v>
      </c>
      <c r="J85" s="280" t="s">
        <v>1253</v>
      </c>
    </row>
    <row r="86" spans="1:10" ht="45" x14ac:dyDescent="0.25">
      <c r="A86" s="279" t="s">
        <v>110</v>
      </c>
      <c r="B86" s="105" t="s">
        <v>32</v>
      </c>
      <c r="C86" s="105" t="s">
        <v>111</v>
      </c>
      <c r="D86" s="105" t="s">
        <v>1254</v>
      </c>
      <c r="E86" s="106" t="s">
        <v>29</v>
      </c>
      <c r="F86" s="107" t="s">
        <v>490</v>
      </c>
      <c r="G86" s="107" t="s">
        <v>987</v>
      </c>
      <c r="H86" s="107" t="s">
        <v>1255</v>
      </c>
      <c r="I86" s="107" t="s">
        <v>1249</v>
      </c>
      <c r="J86" s="280" t="s">
        <v>1256</v>
      </c>
    </row>
    <row r="87" spans="1:10" x14ac:dyDescent="0.25">
      <c r="A87" s="279" t="s">
        <v>81</v>
      </c>
      <c r="B87" s="105" t="s">
        <v>32</v>
      </c>
      <c r="C87" s="105" t="s">
        <v>82</v>
      </c>
      <c r="D87" s="105" t="s">
        <v>1257</v>
      </c>
      <c r="E87" s="106" t="s">
        <v>34</v>
      </c>
      <c r="F87" s="107" t="s">
        <v>463</v>
      </c>
      <c r="G87" s="107" t="s">
        <v>1258</v>
      </c>
      <c r="H87" s="107" t="s">
        <v>1258</v>
      </c>
      <c r="I87" s="107" t="s">
        <v>1259</v>
      </c>
      <c r="J87" s="280" t="s">
        <v>1260</v>
      </c>
    </row>
    <row r="88" spans="1:10" ht="30" x14ac:dyDescent="0.25">
      <c r="A88" s="279" t="s">
        <v>52</v>
      </c>
      <c r="B88" s="105" t="s">
        <v>32</v>
      </c>
      <c r="C88" s="105" t="s">
        <v>53</v>
      </c>
      <c r="D88" s="105" t="s">
        <v>1261</v>
      </c>
      <c r="E88" s="106" t="s">
        <v>34</v>
      </c>
      <c r="F88" s="107" t="s">
        <v>463</v>
      </c>
      <c r="G88" s="107" t="s">
        <v>1262</v>
      </c>
      <c r="H88" s="107" t="s">
        <v>1262</v>
      </c>
      <c r="I88" s="107" t="s">
        <v>1259</v>
      </c>
      <c r="J88" s="280" t="s">
        <v>1263</v>
      </c>
    </row>
    <row r="89" spans="1:10" ht="45" x14ac:dyDescent="0.25">
      <c r="A89" s="279" t="s">
        <v>357</v>
      </c>
      <c r="B89" s="105" t="s">
        <v>27</v>
      </c>
      <c r="C89" s="105" t="s">
        <v>358</v>
      </c>
      <c r="D89" s="105" t="s">
        <v>892</v>
      </c>
      <c r="E89" s="106" t="s">
        <v>89</v>
      </c>
      <c r="F89" s="107" t="s">
        <v>626</v>
      </c>
      <c r="G89" s="107" t="s">
        <v>1264</v>
      </c>
      <c r="H89" s="107" t="s">
        <v>1265</v>
      </c>
      <c r="I89" s="107" t="s">
        <v>1259</v>
      </c>
      <c r="J89" s="280" t="s">
        <v>1266</v>
      </c>
    </row>
    <row r="90" spans="1:10" ht="45" x14ac:dyDescent="0.25">
      <c r="A90" s="279" t="s">
        <v>31</v>
      </c>
      <c r="B90" s="105" t="s">
        <v>32</v>
      </c>
      <c r="C90" s="105" t="s">
        <v>33</v>
      </c>
      <c r="D90" s="105" t="s">
        <v>1193</v>
      </c>
      <c r="E90" s="106" t="s">
        <v>34</v>
      </c>
      <c r="F90" s="107" t="s">
        <v>463</v>
      </c>
      <c r="G90" s="107" t="s">
        <v>1267</v>
      </c>
      <c r="H90" s="107" t="s">
        <v>1267</v>
      </c>
      <c r="I90" s="107" t="s">
        <v>1259</v>
      </c>
      <c r="J90" s="280" t="s">
        <v>1268</v>
      </c>
    </row>
    <row r="91" spans="1:10" ht="75" x14ac:dyDescent="0.25">
      <c r="A91" s="279" t="s">
        <v>453</v>
      </c>
      <c r="B91" s="105" t="s">
        <v>22</v>
      </c>
      <c r="C91" s="105" t="s">
        <v>454</v>
      </c>
      <c r="D91" s="105" t="s">
        <v>457</v>
      </c>
      <c r="E91" s="106" t="s">
        <v>34</v>
      </c>
      <c r="F91" s="107" t="s">
        <v>463</v>
      </c>
      <c r="G91" s="107" t="s">
        <v>1269</v>
      </c>
      <c r="H91" s="107" t="s">
        <v>1269</v>
      </c>
      <c r="I91" s="107" t="s">
        <v>1270</v>
      </c>
      <c r="J91" s="280" t="s">
        <v>1271</v>
      </c>
    </row>
    <row r="92" spans="1:10" ht="45" x14ac:dyDescent="0.25">
      <c r="A92" s="279" t="s">
        <v>339</v>
      </c>
      <c r="B92" s="105" t="s">
        <v>32</v>
      </c>
      <c r="C92" s="105" t="s">
        <v>340</v>
      </c>
      <c r="D92" s="105" t="s">
        <v>1272</v>
      </c>
      <c r="E92" s="106" t="s">
        <v>34</v>
      </c>
      <c r="F92" s="107" t="s">
        <v>620</v>
      </c>
      <c r="G92" s="107" t="s">
        <v>1273</v>
      </c>
      <c r="H92" s="107" t="s">
        <v>1274</v>
      </c>
      <c r="I92" s="107" t="s">
        <v>1270</v>
      </c>
      <c r="J92" s="280" t="s">
        <v>1275</v>
      </c>
    </row>
    <row r="93" spans="1:10" x14ac:dyDescent="0.25">
      <c r="A93" s="279" t="s">
        <v>75</v>
      </c>
      <c r="B93" s="105" t="s">
        <v>32</v>
      </c>
      <c r="C93" s="105" t="s">
        <v>76</v>
      </c>
      <c r="D93" s="105" t="s">
        <v>1276</v>
      </c>
      <c r="E93" s="106" t="s">
        <v>34</v>
      </c>
      <c r="F93" s="107" t="s">
        <v>463</v>
      </c>
      <c r="G93" s="107" t="s">
        <v>1277</v>
      </c>
      <c r="H93" s="107" t="s">
        <v>1277</v>
      </c>
      <c r="I93" s="107" t="s">
        <v>1270</v>
      </c>
      <c r="J93" s="280" t="s">
        <v>1278</v>
      </c>
    </row>
    <row r="94" spans="1:10" x14ac:dyDescent="0.25">
      <c r="A94" s="279" t="s">
        <v>401</v>
      </c>
      <c r="B94" s="105" t="s">
        <v>32</v>
      </c>
      <c r="C94" s="105" t="s">
        <v>402</v>
      </c>
      <c r="D94" s="105" t="s">
        <v>1148</v>
      </c>
      <c r="E94" s="106" t="s">
        <v>93</v>
      </c>
      <c r="F94" s="107" t="s">
        <v>636</v>
      </c>
      <c r="G94" s="107" t="s">
        <v>1279</v>
      </c>
      <c r="H94" s="107" t="s">
        <v>1280</v>
      </c>
      <c r="I94" s="107" t="s">
        <v>1270</v>
      </c>
      <c r="J94" s="280" t="s">
        <v>1281</v>
      </c>
    </row>
    <row r="95" spans="1:10" x14ac:dyDescent="0.25">
      <c r="A95" s="279" t="s">
        <v>78</v>
      </c>
      <c r="B95" s="105" t="s">
        <v>32</v>
      </c>
      <c r="C95" s="105" t="s">
        <v>79</v>
      </c>
      <c r="D95" s="105" t="s">
        <v>1257</v>
      </c>
      <c r="E95" s="106" t="s">
        <v>34</v>
      </c>
      <c r="F95" s="107" t="s">
        <v>463</v>
      </c>
      <c r="G95" s="107" t="s">
        <v>1282</v>
      </c>
      <c r="H95" s="107" t="s">
        <v>1282</v>
      </c>
      <c r="I95" s="107" t="s">
        <v>1270</v>
      </c>
      <c r="J95" s="280" t="s">
        <v>1283</v>
      </c>
    </row>
    <row r="96" spans="1:10" ht="45" x14ac:dyDescent="0.25">
      <c r="A96" s="279" t="s">
        <v>219</v>
      </c>
      <c r="B96" s="105" t="s">
        <v>27</v>
      </c>
      <c r="C96" s="105" t="s">
        <v>220</v>
      </c>
      <c r="D96" s="105" t="s">
        <v>1284</v>
      </c>
      <c r="E96" s="106" t="s">
        <v>89</v>
      </c>
      <c r="F96" s="107" t="s">
        <v>553</v>
      </c>
      <c r="G96" s="107" t="s">
        <v>1285</v>
      </c>
      <c r="H96" s="107" t="s">
        <v>1286</v>
      </c>
      <c r="I96" s="107" t="s">
        <v>1270</v>
      </c>
      <c r="J96" s="280" t="s">
        <v>1287</v>
      </c>
    </row>
    <row r="97" spans="1:10" ht="75" x14ac:dyDescent="0.25">
      <c r="A97" s="279" t="s">
        <v>434</v>
      </c>
      <c r="B97" s="105" t="s">
        <v>22</v>
      </c>
      <c r="C97" s="105" t="s">
        <v>435</v>
      </c>
      <c r="D97" s="105" t="s">
        <v>457</v>
      </c>
      <c r="E97" s="106" t="s">
        <v>34</v>
      </c>
      <c r="F97" s="107" t="s">
        <v>463</v>
      </c>
      <c r="G97" s="107" t="s">
        <v>1288</v>
      </c>
      <c r="H97" s="107" t="s">
        <v>1288</v>
      </c>
      <c r="I97" s="107" t="s">
        <v>1270</v>
      </c>
      <c r="J97" s="280" t="s">
        <v>1289</v>
      </c>
    </row>
    <row r="98" spans="1:10" x14ac:dyDescent="0.25">
      <c r="A98" s="279" t="s">
        <v>318</v>
      </c>
      <c r="B98" s="105" t="s">
        <v>27</v>
      </c>
      <c r="C98" s="105" t="s">
        <v>319</v>
      </c>
      <c r="D98" s="105" t="s">
        <v>795</v>
      </c>
      <c r="E98" s="106" t="s">
        <v>320</v>
      </c>
      <c r="F98" s="107" t="s">
        <v>572</v>
      </c>
      <c r="G98" s="107" t="s">
        <v>1290</v>
      </c>
      <c r="H98" s="107" t="s">
        <v>1291</v>
      </c>
      <c r="I98" s="107" t="s">
        <v>1270</v>
      </c>
      <c r="J98" s="280" t="s">
        <v>1292</v>
      </c>
    </row>
    <row r="99" spans="1:10" ht="45" x14ac:dyDescent="0.25">
      <c r="A99" s="279" t="s">
        <v>199</v>
      </c>
      <c r="B99" s="105" t="s">
        <v>22</v>
      </c>
      <c r="C99" s="105" t="s">
        <v>200</v>
      </c>
      <c r="D99" s="105" t="s">
        <v>457</v>
      </c>
      <c r="E99" s="106" t="s">
        <v>201</v>
      </c>
      <c r="F99" s="107" t="s">
        <v>1293</v>
      </c>
      <c r="G99" s="107" t="s">
        <v>1294</v>
      </c>
      <c r="H99" s="107" t="s">
        <v>1295</v>
      </c>
      <c r="I99" s="107" t="s">
        <v>1270</v>
      </c>
      <c r="J99" s="280" t="s">
        <v>1296</v>
      </c>
    </row>
    <row r="100" spans="1:10" ht="45" x14ac:dyDescent="0.25">
      <c r="A100" s="279" t="s">
        <v>408</v>
      </c>
      <c r="B100" s="105" t="s">
        <v>27</v>
      </c>
      <c r="C100" s="105" t="s">
        <v>409</v>
      </c>
      <c r="D100" s="105" t="s">
        <v>892</v>
      </c>
      <c r="E100" s="106" t="s">
        <v>34</v>
      </c>
      <c r="F100" s="107" t="s">
        <v>468</v>
      </c>
      <c r="G100" s="107" t="s">
        <v>1297</v>
      </c>
      <c r="H100" s="107" t="s">
        <v>1298</v>
      </c>
      <c r="I100" s="107" t="s">
        <v>1270</v>
      </c>
      <c r="J100" s="280" t="s">
        <v>1299</v>
      </c>
    </row>
    <row r="101" spans="1:10" ht="30" x14ac:dyDescent="0.25">
      <c r="A101" s="279" t="s">
        <v>444</v>
      </c>
      <c r="B101" s="105" t="s">
        <v>27</v>
      </c>
      <c r="C101" s="105" t="s">
        <v>445</v>
      </c>
      <c r="D101" s="105" t="s">
        <v>1099</v>
      </c>
      <c r="E101" s="106" t="s">
        <v>93</v>
      </c>
      <c r="F101" s="107" t="s">
        <v>642</v>
      </c>
      <c r="G101" s="107" t="s">
        <v>1300</v>
      </c>
      <c r="H101" s="107" t="s">
        <v>1301</v>
      </c>
      <c r="I101" s="107" t="s">
        <v>1270</v>
      </c>
      <c r="J101" s="280" t="s">
        <v>1302</v>
      </c>
    </row>
    <row r="102" spans="1:10" ht="45" x14ac:dyDescent="0.25">
      <c r="A102" s="279" t="s">
        <v>127</v>
      </c>
      <c r="B102" s="105" t="s">
        <v>27</v>
      </c>
      <c r="C102" s="105" t="s">
        <v>128</v>
      </c>
      <c r="D102" s="105" t="s">
        <v>1099</v>
      </c>
      <c r="E102" s="106" t="s">
        <v>93</v>
      </c>
      <c r="F102" s="107" t="s">
        <v>498</v>
      </c>
      <c r="G102" s="107" t="s">
        <v>1303</v>
      </c>
      <c r="H102" s="107" t="s">
        <v>1304</v>
      </c>
      <c r="I102" s="107" t="s">
        <v>1305</v>
      </c>
      <c r="J102" s="280" t="s">
        <v>1306</v>
      </c>
    </row>
    <row r="103" spans="1:10" ht="45" x14ac:dyDescent="0.25">
      <c r="A103" s="279" t="s">
        <v>87</v>
      </c>
      <c r="B103" s="105" t="s">
        <v>32</v>
      </c>
      <c r="C103" s="105" t="s">
        <v>88</v>
      </c>
      <c r="D103" s="105" t="s">
        <v>1307</v>
      </c>
      <c r="E103" s="106" t="s">
        <v>89</v>
      </c>
      <c r="F103" s="107" t="s">
        <v>480</v>
      </c>
      <c r="G103" s="107" t="s">
        <v>1308</v>
      </c>
      <c r="H103" s="107" t="s">
        <v>1309</v>
      </c>
      <c r="I103" s="107" t="s">
        <v>1305</v>
      </c>
      <c r="J103" s="280" t="s">
        <v>1310</v>
      </c>
    </row>
    <row r="104" spans="1:10" ht="45" x14ac:dyDescent="0.25">
      <c r="A104" s="279" t="s">
        <v>417</v>
      </c>
      <c r="B104" s="105" t="s">
        <v>27</v>
      </c>
      <c r="C104" s="105" t="s">
        <v>418</v>
      </c>
      <c r="D104" s="105" t="s">
        <v>892</v>
      </c>
      <c r="E104" s="106" t="s">
        <v>34</v>
      </c>
      <c r="F104" s="107" t="s">
        <v>463</v>
      </c>
      <c r="G104" s="107" t="s">
        <v>1311</v>
      </c>
      <c r="H104" s="107" t="s">
        <v>1311</v>
      </c>
      <c r="I104" s="107" t="s">
        <v>1305</v>
      </c>
      <c r="J104" s="280" t="s">
        <v>1312</v>
      </c>
    </row>
    <row r="105" spans="1:10" ht="45" x14ac:dyDescent="0.25">
      <c r="A105" s="279" t="s">
        <v>423</v>
      </c>
      <c r="B105" s="105" t="s">
        <v>65</v>
      </c>
      <c r="C105" s="105" t="s">
        <v>424</v>
      </c>
      <c r="D105" s="105" t="s">
        <v>892</v>
      </c>
      <c r="E105" s="106" t="s">
        <v>34</v>
      </c>
      <c r="F105" s="107" t="s">
        <v>463</v>
      </c>
      <c r="G105" s="107" t="s">
        <v>1313</v>
      </c>
      <c r="H105" s="107" t="s">
        <v>1313</v>
      </c>
      <c r="I105" s="107" t="s">
        <v>1305</v>
      </c>
      <c r="J105" s="280" t="s">
        <v>1314</v>
      </c>
    </row>
    <row r="106" spans="1:10" ht="45" x14ac:dyDescent="0.25">
      <c r="A106" s="279" t="s">
        <v>414</v>
      </c>
      <c r="B106" s="105" t="s">
        <v>65</v>
      </c>
      <c r="C106" s="105" t="s">
        <v>415</v>
      </c>
      <c r="D106" s="105" t="s">
        <v>892</v>
      </c>
      <c r="E106" s="106" t="s">
        <v>34</v>
      </c>
      <c r="F106" s="107" t="s">
        <v>463</v>
      </c>
      <c r="G106" s="107" t="s">
        <v>1315</v>
      </c>
      <c r="H106" s="107" t="s">
        <v>1315</v>
      </c>
      <c r="I106" s="107" t="s">
        <v>1305</v>
      </c>
      <c r="J106" s="280" t="s">
        <v>1316</v>
      </c>
    </row>
    <row r="107" spans="1:10" x14ac:dyDescent="0.25">
      <c r="A107" s="279" t="s">
        <v>91</v>
      </c>
      <c r="B107" s="105" t="s">
        <v>32</v>
      </c>
      <c r="C107" s="105" t="s">
        <v>92</v>
      </c>
      <c r="D107" s="105" t="s">
        <v>1148</v>
      </c>
      <c r="E107" s="106" t="s">
        <v>93</v>
      </c>
      <c r="F107" s="107" t="s">
        <v>1317</v>
      </c>
      <c r="G107" s="107" t="s">
        <v>1318</v>
      </c>
      <c r="H107" s="107" t="s">
        <v>1319</v>
      </c>
      <c r="I107" s="107" t="s">
        <v>1320</v>
      </c>
      <c r="J107" s="280" t="s">
        <v>1321</v>
      </c>
    </row>
    <row r="108" spans="1:10" ht="45" x14ac:dyDescent="0.25">
      <c r="A108" s="279" t="s">
        <v>61</v>
      </c>
      <c r="B108" s="105" t="s">
        <v>27</v>
      </c>
      <c r="C108" s="105" t="s">
        <v>62</v>
      </c>
      <c r="D108" s="105" t="s">
        <v>1036</v>
      </c>
      <c r="E108" s="106" t="s">
        <v>34</v>
      </c>
      <c r="F108" s="107" t="s">
        <v>463</v>
      </c>
      <c r="G108" s="107" t="s">
        <v>1322</v>
      </c>
      <c r="H108" s="107" t="s">
        <v>1322</v>
      </c>
      <c r="I108" s="107" t="s">
        <v>1320</v>
      </c>
      <c r="J108" s="280" t="s">
        <v>1323</v>
      </c>
    </row>
    <row r="109" spans="1:10" ht="45" x14ac:dyDescent="0.25">
      <c r="A109" s="279" t="s">
        <v>360</v>
      </c>
      <c r="B109" s="105" t="s">
        <v>27</v>
      </c>
      <c r="C109" s="105" t="s">
        <v>361</v>
      </c>
      <c r="D109" s="105" t="s">
        <v>892</v>
      </c>
      <c r="E109" s="106" t="s">
        <v>89</v>
      </c>
      <c r="F109" s="107" t="s">
        <v>470</v>
      </c>
      <c r="G109" s="107" t="s">
        <v>1324</v>
      </c>
      <c r="H109" s="107" t="s">
        <v>1325</v>
      </c>
      <c r="I109" s="107" t="s">
        <v>1320</v>
      </c>
      <c r="J109" s="280" t="s">
        <v>1326</v>
      </c>
    </row>
    <row r="110" spans="1:10" x14ac:dyDescent="0.25">
      <c r="A110" s="279" t="s">
        <v>84</v>
      </c>
      <c r="B110" s="105" t="s">
        <v>32</v>
      </c>
      <c r="C110" s="105" t="s">
        <v>85</v>
      </c>
      <c r="D110" s="105" t="s">
        <v>1327</v>
      </c>
      <c r="E110" s="106" t="s">
        <v>34</v>
      </c>
      <c r="F110" s="107" t="s">
        <v>463</v>
      </c>
      <c r="G110" s="107" t="s">
        <v>1328</v>
      </c>
      <c r="H110" s="107" t="s">
        <v>1328</v>
      </c>
      <c r="I110" s="107" t="s">
        <v>1320</v>
      </c>
      <c r="J110" s="280" t="s">
        <v>1326</v>
      </c>
    </row>
    <row r="111" spans="1:10" x14ac:dyDescent="0.25">
      <c r="A111" s="279" t="s">
        <v>95</v>
      </c>
      <c r="B111" s="105" t="s">
        <v>32</v>
      </c>
      <c r="C111" s="105" t="s">
        <v>96</v>
      </c>
      <c r="D111" s="105" t="s">
        <v>1148</v>
      </c>
      <c r="E111" s="106" t="s">
        <v>93</v>
      </c>
      <c r="F111" s="107" t="s">
        <v>484</v>
      </c>
      <c r="G111" s="107" t="s">
        <v>1318</v>
      </c>
      <c r="H111" s="107" t="s">
        <v>1329</v>
      </c>
      <c r="I111" s="107" t="s">
        <v>1320</v>
      </c>
      <c r="J111" s="280" t="s">
        <v>592</v>
      </c>
    </row>
    <row r="112" spans="1:10" ht="30" x14ac:dyDescent="0.25">
      <c r="A112" s="279" t="s">
        <v>58</v>
      </c>
      <c r="B112" s="105" t="s">
        <v>22</v>
      </c>
      <c r="C112" s="105" t="s">
        <v>59</v>
      </c>
      <c r="D112" s="105" t="s">
        <v>457</v>
      </c>
      <c r="E112" s="106" t="s">
        <v>24</v>
      </c>
      <c r="F112" s="107" t="s">
        <v>463</v>
      </c>
      <c r="G112" s="107" t="s">
        <v>1330</v>
      </c>
      <c r="H112" s="107" t="s">
        <v>1330</v>
      </c>
      <c r="I112" s="107" t="s">
        <v>1320</v>
      </c>
      <c r="J112" s="280" t="s">
        <v>592</v>
      </c>
    </row>
    <row r="113" spans="1:10" ht="45" x14ac:dyDescent="0.25">
      <c r="A113" s="279" t="s">
        <v>354</v>
      </c>
      <c r="B113" s="105" t="s">
        <v>27</v>
      </c>
      <c r="C113" s="105" t="s">
        <v>355</v>
      </c>
      <c r="D113" s="105" t="s">
        <v>892</v>
      </c>
      <c r="E113" s="106" t="s">
        <v>89</v>
      </c>
      <c r="F113" s="107" t="s">
        <v>625</v>
      </c>
      <c r="G113" s="107" t="s">
        <v>1331</v>
      </c>
      <c r="H113" s="107" t="s">
        <v>1332</v>
      </c>
      <c r="I113" s="107" t="s">
        <v>1333</v>
      </c>
      <c r="J113" s="280" t="s">
        <v>1334</v>
      </c>
    </row>
    <row r="114" spans="1:10" ht="45" x14ac:dyDescent="0.25">
      <c r="A114" s="279" t="s">
        <v>426</v>
      </c>
      <c r="B114" s="105" t="s">
        <v>27</v>
      </c>
      <c r="C114" s="105" t="s">
        <v>427</v>
      </c>
      <c r="D114" s="105" t="s">
        <v>892</v>
      </c>
      <c r="E114" s="106" t="s">
        <v>34</v>
      </c>
      <c r="F114" s="107" t="s">
        <v>463</v>
      </c>
      <c r="G114" s="107" t="s">
        <v>1335</v>
      </c>
      <c r="H114" s="107" t="s">
        <v>1335</v>
      </c>
      <c r="I114" s="107" t="s">
        <v>1333</v>
      </c>
      <c r="J114" s="280" t="s">
        <v>1334</v>
      </c>
    </row>
    <row r="115" spans="1:10" ht="30" x14ac:dyDescent="0.25">
      <c r="A115" s="279" t="s">
        <v>398</v>
      </c>
      <c r="B115" s="105" t="s">
        <v>32</v>
      </c>
      <c r="C115" s="105" t="s">
        <v>399</v>
      </c>
      <c r="D115" s="105" t="s">
        <v>1336</v>
      </c>
      <c r="E115" s="106" t="s">
        <v>89</v>
      </c>
      <c r="F115" s="107" t="s">
        <v>625</v>
      </c>
      <c r="G115" s="107" t="s">
        <v>1337</v>
      </c>
      <c r="H115" s="107" t="s">
        <v>1338</v>
      </c>
      <c r="I115" s="107" t="s">
        <v>1333</v>
      </c>
      <c r="J115" s="280" t="s">
        <v>1339</v>
      </c>
    </row>
    <row r="116" spans="1:10" ht="45" x14ac:dyDescent="0.25">
      <c r="A116" s="279" t="s">
        <v>411</v>
      </c>
      <c r="B116" s="105" t="s">
        <v>27</v>
      </c>
      <c r="C116" s="105" t="s">
        <v>412</v>
      </c>
      <c r="D116" s="105" t="s">
        <v>892</v>
      </c>
      <c r="E116" s="106" t="s">
        <v>34</v>
      </c>
      <c r="F116" s="107" t="s">
        <v>463</v>
      </c>
      <c r="G116" s="107" t="s">
        <v>1340</v>
      </c>
      <c r="H116" s="107" t="s">
        <v>1340</v>
      </c>
      <c r="I116" s="107" t="s">
        <v>1333</v>
      </c>
      <c r="J116" s="280" t="s">
        <v>1339</v>
      </c>
    </row>
    <row r="117" spans="1:10" x14ac:dyDescent="0.25">
      <c r="A117" s="281" t="s">
        <v>372</v>
      </c>
      <c r="B117" s="282" t="s">
        <v>373</v>
      </c>
      <c r="C117" s="282" t="s">
        <v>374</v>
      </c>
      <c r="D117" s="282" t="s">
        <v>787</v>
      </c>
      <c r="E117" s="283" t="s">
        <v>375</v>
      </c>
      <c r="F117" s="284" t="s">
        <v>630</v>
      </c>
      <c r="G117" s="284" t="s">
        <v>1341</v>
      </c>
      <c r="H117" s="284" t="s">
        <v>1105</v>
      </c>
      <c r="I117" s="284" t="s">
        <v>1333</v>
      </c>
      <c r="J117" s="285" t="s">
        <v>1339</v>
      </c>
    </row>
    <row r="118" spans="1:10" ht="30" x14ac:dyDescent="0.25">
      <c r="A118" s="281" t="s">
        <v>380</v>
      </c>
      <c r="B118" s="282" t="s">
        <v>27</v>
      </c>
      <c r="C118" s="282" t="s">
        <v>381</v>
      </c>
      <c r="D118" s="282" t="s">
        <v>787</v>
      </c>
      <c r="E118" s="283" t="s">
        <v>34</v>
      </c>
      <c r="F118" s="284" t="s">
        <v>620</v>
      </c>
      <c r="G118" s="284" t="s">
        <v>1342</v>
      </c>
      <c r="H118" s="284" t="s">
        <v>1343</v>
      </c>
      <c r="I118" s="284" t="s">
        <v>1333</v>
      </c>
      <c r="J118" s="285" t="s">
        <v>1339</v>
      </c>
    </row>
    <row r="119" spans="1:10" x14ac:dyDescent="0.25">
      <c r="A119" s="286"/>
      <c r="B119" s="287"/>
      <c r="C119" s="287"/>
      <c r="D119" s="287"/>
      <c r="E119" s="287"/>
      <c r="F119" s="287"/>
      <c r="G119" s="287"/>
      <c r="H119" s="287"/>
      <c r="I119" s="287"/>
      <c r="J119" s="288"/>
    </row>
    <row r="120" spans="1:10" x14ac:dyDescent="0.25">
      <c r="A120" s="289"/>
      <c r="B120" s="290"/>
      <c r="C120" s="290"/>
      <c r="D120" s="291"/>
      <c r="E120" s="292"/>
      <c r="F120" s="232"/>
      <c r="G120" s="290"/>
      <c r="H120" s="293"/>
      <c r="I120" s="290"/>
      <c r="J120" s="294"/>
    </row>
    <row r="121" spans="1:10" x14ac:dyDescent="0.25">
      <c r="A121" s="289"/>
      <c r="B121" s="290"/>
      <c r="C121" s="290"/>
      <c r="D121" s="291"/>
      <c r="E121" s="292"/>
      <c r="F121" s="232"/>
      <c r="G121" s="290"/>
      <c r="H121" s="293"/>
      <c r="I121" s="290"/>
      <c r="J121" s="294"/>
    </row>
    <row r="122" spans="1:10" x14ac:dyDescent="0.25">
      <c r="A122" s="289"/>
      <c r="B122" s="290"/>
      <c r="C122" s="290"/>
      <c r="D122" s="291"/>
      <c r="E122" s="292"/>
      <c r="F122" s="232"/>
      <c r="G122" s="290"/>
      <c r="H122" s="293"/>
      <c r="I122" s="290"/>
      <c r="J122" s="294"/>
    </row>
    <row r="123" spans="1:10" ht="15.75" thickBot="1" x14ac:dyDescent="0.3">
      <c r="A123" s="295"/>
      <c r="B123" s="296"/>
      <c r="C123" s="296"/>
      <c r="D123" s="296"/>
      <c r="E123" s="296"/>
      <c r="F123" s="296"/>
      <c r="G123" s="296"/>
      <c r="H123" s="296"/>
      <c r="I123" s="296"/>
      <c r="J123" s="297"/>
    </row>
  </sheetData>
  <mergeCells count="14">
    <mergeCell ref="A121:C121"/>
    <mergeCell ref="F121:G121"/>
    <mergeCell ref="H121:J121"/>
    <mergeCell ref="A122:C122"/>
    <mergeCell ref="F122:G122"/>
    <mergeCell ref="H122:J122"/>
    <mergeCell ref="D1:G1"/>
    <mergeCell ref="I1:J1"/>
    <mergeCell ref="D2:G2"/>
    <mergeCell ref="I2:J2"/>
    <mergeCell ref="A3:J3"/>
    <mergeCell ref="A120:C120"/>
    <mergeCell ref="F120:G120"/>
    <mergeCell ref="H120:J120"/>
  </mergeCells>
  <pageMargins left="0.51181102362204722" right="0.51181102362204722" top="0.98425196850393704" bottom="0.98425196850393704" header="0.51181102362204722" footer="0.51181102362204722"/>
  <pageSetup paperSize="9" scale="49" fitToHeight="0" orientation="portrait" r:id="rId1"/>
  <headerFooter>
    <oddFooter>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8</vt:i4>
      </vt:variant>
      <vt:variant>
        <vt:lpstr>Intervalos nomeados</vt:lpstr>
      </vt:variant>
      <vt:variant>
        <vt:i4>11</vt:i4>
      </vt:variant>
    </vt:vector>
  </HeadingPairs>
  <TitlesOfParts>
    <vt:vector size="19" baseType="lpstr">
      <vt:lpstr>Orçamento Sintético</vt:lpstr>
      <vt:lpstr>Memória de Cálculo</vt:lpstr>
      <vt:lpstr>BDI</vt:lpstr>
      <vt:lpstr>cronograma físico-financeiro</vt:lpstr>
      <vt:lpstr>CPUs</vt:lpstr>
      <vt:lpstr>COTACAO - FONTE</vt:lpstr>
      <vt:lpstr>COT-BRINQUEDOS-ACESS</vt:lpstr>
      <vt:lpstr>Curva ABC de Serviços</vt:lpstr>
      <vt:lpstr>BDI!Area_de_impressao</vt:lpstr>
      <vt:lpstr>'COTACAO - FONTE'!Area_de_impressao</vt:lpstr>
      <vt:lpstr>CPUs!Area_de_impressao</vt:lpstr>
      <vt:lpstr>'cronograma físico-financeiro'!Area_de_impressao</vt:lpstr>
      <vt:lpstr>'Curva ABC de Serviços'!Area_de_impressao</vt:lpstr>
      <vt:lpstr>'Memória de Cálculo'!Area_de_impressao</vt:lpstr>
      <vt:lpstr>'Orçamento Sintético'!Area_de_impressao</vt:lpstr>
      <vt:lpstr>CPUs!Titulos_de_impressao</vt:lpstr>
      <vt:lpstr>'Curva ABC de Serviços'!Titulos_de_impressao</vt:lpstr>
      <vt:lpstr>'Memória de Cálculo'!Titulos_de_impressao</vt:lpstr>
      <vt:lpstr>'Orçamento Sintético'!Titulos_de_impressao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Laíza Lopes</cp:lastModifiedBy>
  <cp:revision>0</cp:revision>
  <cp:lastPrinted>2021-09-21T18:30:40Z</cp:lastPrinted>
  <dcterms:created xsi:type="dcterms:W3CDTF">2021-09-21T17:34:47Z</dcterms:created>
  <dcterms:modified xsi:type="dcterms:W3CDTF">2021-09-21T19:26:06Z</dcterms:modified>
</cp:coreProperties>
</file>